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bookViews>
    <workbookView xWindow="-30" yWindow="0" windowWidth="14295" windowHeight="12915" tabRatio="959" firstSheet="13" activeTab="15"/>
  </bookViews>
  <sheets>
    <sheet name="L4-LISTA 1A" sheetId="100" r:id="rId1"/>
    <sheet name="RESUMEN L4-1A" sheetId="99" r:id="rId2"/>
    <sheet name="L4-LISTA 2A" sheetId="101" r:id="rId3"/>
    <sheet name="RESUMEN L4-2A" sheetId="102" r:id="rId4"/>
    <sheet name="L4-LISTA 3A" sheetId="103" r:id="rId5"/>
    <sheet name="RESUMEN L4-3A" sheetId="154" r:id="rId6"/>
    <sheet name="L4-LISTA 4A" sheetId="171" r:id="rId7"/>
    <sheet name="RESUMEN L4-4A" sheetId="155" r:id="rId8"/>
    <sheet name="L4-LISTA 5A" sheetId="107" r:id="rId9"/>
    <sheet name="RESUMEN L4-5A" sheetId="156" r:id="rId10"/>
    <sheet name="L4-LISTA 6A" sheetId="175" r:id="rId11"/>
    <sheet name="RESUMEN L4-6A" sheetId="176" r:id="rId12"/>
    <sheet name="L4-LISTA A - SE RESUMEN GRAL" sheetId="158" r:id="rId13"/>
    <sheet name="LISTA L4-1B" sheetId="177" r:id="rId14"/>
    <sheet name="RESUMEN L4-1B " sheetId="178" r:id="rId15"/>
    <sheet name="LISTA L4-2B" sheetId="179" r:id="rId16"/>
    <sheet name="RESUMEN L4-2B" sheetId="180" r:id="rId17"/>
    <sheet name="LISTA L4-3B" sheetId="181" r:id="rId18"/>
    <sheet name="RESUMEN L4-3B " sheetId="182" r:id="rId19"/>
    <sheet name="LISTA L4-4B" sheetId="183" r:id="rId20"/>
    <sheet name="RESUMEN L4-4B" sheetId="184" r:id="rId21"/>
    <sheet name="LISTA L4-5B" sheetId="185" r:id="rId22"/>
    <sheet name="RESUMEN L4-5B " sheetId="186" r:id="rId23"/>
    <sheet name="L4-LISTA B - LT RESUMEN GRAL" sheetId="187" r:id="rId24"/>
    <sheet name="RESUMEN GRAL L4-LISTA A Y B" sheetId="188" r:id="rId25"/>
    <sheet name="LISTA CUOTA" sheetId="190" r:id="rId26"/>
  </sheets>
  <externalReferences>
    <externalReference r:id="rId27"/>
    <externalReference r:id="rId28"/>
    <externalReference r:id="rId29"/>
  </externalReferences>
  <definedNames>
    <definedName name="_xlnm._FilterDatabase" localSheetId="0" hidden="1">'L4-LISTA 1A'!$A$9:$M$97</definedName>
    <definedName name="_xlnm.Print_Area" localSheetId="0">'L4-LISTA 1A'!$A$1:$K$143</definedName>
    <definedName name="_xlnm.Print_Area" localSheetId="2">'L4-LISTA 2A'!$A$1:$H$191</definedName>
    <definedName name="_xlnm.Print_Area" localSheetId="4">'L4-LISTA 3A'!$A$1:$L$28</definedName>
    <definedName name="_xlnm.Print_Area" localSheetId="6">'L4-LISTA 4A'!$A$1:$H$61</definedName>
    <definedName name="_xlnm.Print_Area" localSheetId="8">'L4-LISTA 5A'!$A$1:$H$35</definedName>
    <definedName name="_xlnm.Print_Area" localSheetId="10">'L4-LISTA 6A'!$A$1:$L$29</definedName>
    <definedName name="_xlnm.Print_Area" localSheetId="12">'L4-LISTA A - SE RESUMEN GRAL'!$A$1:$F$20</definedName>
    <definedName name="_xlnm.Print_Area" localSheetId="23">'L4-LISTA B - LT RESUMEN GRAL'!$A$1:$F$25</definedName>
    <definedName name="_xlnm.Print_Area" localSheetId="25">'LISTA CUOTA'!$A$1:$E$25</definedName>
    <definedName name="_xlnm.Print_Area" localSheetId="13">'LISTA L4-1B'!$A$1:$K$139</definedName>
    <definedName name="_xlnm.Print_Area" localSheetId="15">'LISTA L4-2B'!$A$1:$H$137</definedName>
    <definedName name="_xlnm.Print_Area" localSheetId="17">'LISTA L4-3B'!$A$1:$H$27</definedName>
    <definedName name="_xlnm.Print_Area" localSheetId="19">'LISTA L4-4B'!$A$1:$H$77</definedName>
    <definedName name="_xlnm.Print_Area" localSheetId="21">'LISTA L4-5B'!$A$1:$H$26</definedName>
    <definedName name="_xlnm.Print_Area" localSheetId="24">'RESUMEN GRAL L4-LISTA A Y B'!$A$1:$F$23</definedName>
    <definedName name="_xlnm.Print_Area" localSheetId="1">'RESUMEN L4-1A'!$A$1:$F$24</definedName>
    <definedName name="_xlnm.Print_Area" localSheetId="14">'RESUMEN L4-1B '!$A$1:$E$22</definedName>
    <definedName name="_xlnm.Print_Area" localSheetId="3">'RESUMEN L4-2A'!$A$1:$F$29</definedName>
    <definedName name="_xlnm.Print_Area" localSheetId="16">'RESUMEN L4-2B'!$A$1:$F$22</definedName>
    <definedName name="_xlnm.Print_Area" localSheetId="5">'RESUMEN L4-3A'!$A$1:$F$20</definedName>
    <definedName name="_xlnm.Print_Area" localSheetId="18">'RESUMEN L4-3B '!$A$1:$F$22</definedName>
    <definedName name="_xlnm.Print_Area" localSheetId="7">'RESUMEN L4-4A'!$A$1:$F$21</definedName>
    <definedName name="_xlnm.Print_Area" localSheetId="20">'RESUMEN L4-4B'!$A$1:$F$22</definedName>
    <definedName name="_xlnm.Print_Area" localSheetId="9">'RESUMEN L4-5A'!$A$1:$F$19</definedName>
    <definedName name="_xlnm.Print_Area" localSheetId="22">'RESUMEN L4-5B '!$A$1:$F$24</definedName>
    <definedName name="_xlnm.Print_Area" localSheetId="11">'RESUMEN L4-6A'!$A$1:$F$18</definedName>
    <definedName name="Cam_1GUA" localSheetId="6">#REF!</definedName>
    <definedName name="Cam_1GUA" localSheetId="10">#REF!</definedName>
    <definedName name="Cam_1GUA" localSheetId="25">#REF!</definedName>
    <definedName name="Cam_1GUA" localSheetId="11">#REF!</definedName>
    <definedName name="Cam_1GUA">#REF!</definedName>
    <definedName name="Cam_1USA_EURO" localSheetId="6">#REF!</definedName>
    <definedName name="Cam_1USA_EURO" localSheetId="10">#REF!</definedName>
    <definedName name="Cam_1USA_EURO" localSheetId="25">#REF!</definedName>
    <definedName name="Cam_1USA_EURO" localSheetId="11">#REF!</definedName>
    <definedName name="Cam_1USA_EURO">#REF!</definedName>
    <definedName name="Cam_1USA_EURO_11" localSheetId="6">#REF!</definedName>
    <definedName name="Cam_1USA_EURO_11" localSheetId="10">#REF!</definedName>
    <definedName name="Cam_1USA_EURO_11" localSheetId="25">#REF!</definedName>
    <definedName name="Cam_1USA_EURO_11" localSheetId="11">#REF!</definedName>
    <definedName name="Cam_1USA_EURO_11">#REF!</definedName>
    <definedName name="Cam_1USA_GS" localSheetId="6">#REF!</definedName>
    <definedName name="Cam_1USA_GS" localSheetId="10">#REF!</definedName>
    <definedName name="Cam_1USA_GS" localSheetId="25">#REF!</definedName>
    <definedName name="Cam_1USA_GS" localSheetId="11">#REF!</definedName>
    <definedName name="Cam_1USA_GS">#REF!</definedName>
    <definedName name="Cam_1USA_GS_11" localSheetId="6">#REF!</definedName>
    <definedName name="Cam_1USA_GS_11" localSheetId="10">#REF!</definedName>
    <definedName name="Cam_1USA_GS_11" localSheetId="25">#REF!</definedName>
    <definedName name="Cam_1USA_GS_11" localSheetId="11">#REF!</definedName>
    <definedName name="Cam_1USA_GS_11">#REF!</definedName>
    <definedName name="Cam_1USA_GS1" localSheetId="6">#REF!</definedName>
    <definedName name="Cam_1USA_GS1" localSheetId="10">#REF!</definedName>
    <definedName name="Cam_1USA_GS1" localSheetId="25">#REF!</definedName>
    <definedName name="Cam_1USA_GS1" localSheetId="11">#REF!</definedName>
    <definedName name="Cam_1USA_GS1">#REF!</definedName>
    <definedName name="Cam1_USA_EURO">[1]AUX!$C$21</definedName>
    <definedName name="DDD" localSheetId="6">#REF!</definedName>
    <definedName name="DDD" localSheetId="10">#REF!</definedName>
    <definedName name="DDD" localSheetId="25">#REF!</definedName>
    <definedName name="DDD" localSheetId="11">#REF!</definedName>
    <definedName name="DDD">#REF!</definedName>
    <definedName name="GS" localSheetId="6">#REF!</definedName>
    <definedName name="GS" localSheetId="10">#REF!</definedName>
    <definedName name="GS" localSheetId="25">#REF!</definedName>
    <definedName name="GS" localSheetId="11">#REF!</definedName>
    <definedName name="GS">#REF!</definedName>
    <definedName name="GS_GS" localSheetId="6">#REF!</definedName>
    <definedName name="GS_GS" localSheetId="10">#REF!</definedName>
    <definedName name="GS_GS" localSheetId="25">#REF!</definedName>
    <definedName name="GS_GS" localSheetId="11">#REF!</definedName>
    <definedName name="GS_GS">#REF!</definedName>
    <definedName name="GUA" localSheetId="6">#REF!</definedName>
    <definedName name="GUA" localSheetId="10">#REF!</definedName>
    <definedName name="GUA" localSheetId="25">#REF!</definedName>
    <definedName name="GUA" localSheetId="11">#REF!</definedName>
    <definedName name="GUA">#REF!</definedName>
    <definedName name="GUARANIES" localSheetId="6">#REF!</definedName>
    <definedName name="GUARANIES" localSheetId="10">#REF!</definedName>
    <definedName name="GUARANIES" localSheetId="25">#REF!</definedName>
    <definedName name="GUARANIES" localSheetId="11">#REF!</definedName>
    <definedName name="GUARANIES">#REF!</definedName>
    <definedName name="HR" localSheetId="6">#REF!</definedName>
    <definedName name="HR" localSheetId="10">#REF!</definedName>
    <definedName name="HR" localSheetId="25">#REF!</definedName>
    <definedName name="HR" localSheetId="11">#REF!</definedName>
    <definedName name="HR">#REF!</definedName>
    <definedName name="IVA" localSheetId="6">#REF!</definedName>
    <definedName name="IVA" localSheetId="10">#REF!</definedName>
    <definedName name="IVA" localSheetId="25">#REF!</definedName>
    <definedName name="IVA" localSheetId="11">#REF!</definedName>
    <definedName name="IVA">#REF!</definedName>
    <definedName name="IVA_11" localSheetId="6">#REF!</definedName>
    <definedName name="IVA_11" localSheetId="10">#REF!</definedName>
    <definedName name="IVA_11" localSheetId="25">#REF!</definedName>
    <definedName name="IVA_11" localSheetId="11">#REF!</definedName>
    <definedName name="IVA_11">#REF!</definedName>
    <definedName name="K_CIVIL" localSheetId="6">#REF!</definedName>
    <definedName name="K_CIVIL" localSheetId="10">#REF!</definedName>
    <definedName name="K_CIVIL" localSheetId="25">#REF!</definedName>
    <definedName name="K_CIVIL" localSheetId="11">#REF!</definedName>
    <definedName name="K_CIVIL">#REF!</definedName>
    <definedName name="K_CIVIL_11" localSheetId="6">#REF!</definedName>
    <definedName name="K_CIVIL_11" localSheetId="10">#REF!</definedName>
    <definedName name="K_CIVIL_11" localSheetId="25">#REF!</definedName>
    <definedName name="K_CIVIL_11" localSheetId="11">#REF!</definedName>
    <definedName name="K_CIVIL_11">#REF!</definedName>
    <definedName name="K_MAT" localSheetId="6">#REF!</definedName>
    <definedName name="K_MAT" localSheetId="10">#REF!</definedName>
    <definedName name="K_MAT" localSheetId="25">#REF!</definedName>
    <definedName name="K_MAT" localSheetId="11">#REF!</definedName>
    <definedName name="K_MAT">#REF!</definedName>
    <definedName name="K_MAT_11" localSheetId="6">#REF!</definedName>
    <definedName name="K_MAT_11" localSheetId="10">#REF!</definedName>
    <definedName name="K_MAT_11" localSheetId="25">#REF!</definedName>
    <definedName name="K_MAT_11" localSheetId="11">#REF!</definedName>
    <definedName name="K_MAT_11">#REF!</definedName>
    <definedName name="K_MONT" localSheetId="6">#REF!</definedName>
    <definedName name="K_MONT" localSheetId="10">#REF!</definedName>
    <definedName name="K_MONT" localSheetId="25">#REF!</definedName>
    <definedName name="K_MONT" localSheetId="11">#REF!</definedName>
    <definedName name="K_MONT">#REF!</definedName>
    <definedName name="K_MONT_11" localSheetId="6">#REF!</definedName>
    <definedName name="K_MONT_11" localSheetId="10">#REF!</definedName>
    <definedName name="K_MONT_11" localSheetId="25">#REF!</definedName>
    <definedName name="K_MONT_11" localSheetId="11">#REF!</definedName>
    <definedName name="K_MONT_11">#REF!</definedName>
    <definedName name="K_TOTAL" localSheetId="6">#REF!</definedName>
    <definedName name="K_TOTAL" localSheetId="10">#REF!</definedName>
    <definedName name="K_TOTAL" localSheetId="25">#REF!</definedName>
    <definedName name="K_TOTAL" localSheetId="11">#REF!</definedName>
    <definedName name="K_TOTAL">#REF!</definedName>
    <definedName name="K_TOTAL_11" localSheetId="6">#REF!</definedName>
    <definedName name="K_TOTAL_11" localSheetId="10">#REF!</definedName>
    <definedName name="K_TOTAL_11" localSheetId="25">#REF!</definedName>
    <definedName name="K_TOTAL_11" localSheetId="11">#REF!</definedName>
    <definedName name="K_TOTAL_11">#REF!</definedName>
    <definedName name="_xlnm.Print_Titles" localSheetId="0">'L4-LISTA 1A'!$1:$7</definedName>
    <definedName name="_xlnm.Print_Titles" localSheetId="2">'L4-LISTA 2A'!$1:$6</definedName>
    <definedName name="_xlnm.Print_Titles" localSheetId="6">'L4-LISTA 4A'!$1:$6</definedName>
    <definedName name="_xlnm.Print_Titles" localSheetId="8">'L4-LISTA 5A'!$1:$6</definedName>
    <definedName name="_xlnm.Print_Titles" localSheetId="13">'LISTA L4-1B'!$1:$6</definedName>
    <definedName name="_xlnm.Print_Titles" localSheetId="15">'LISTA L4-2B'!$1:$6</definedName>
    <definedName name="_xlnm.Print_Titles" localSheetId="19">'LISTA L4-4B'!$1:$7</definedName>
    <definedName name="US_A_GS" localSheetId="6">#REF!</definedName>
    <definedName name="US_A_GS" localSheetId="10">#REF!</definedName>
    <definedName name="US_A_GS" localSheetId="25">#REF!</definedName>
    <definedName name="US_A_GS" localSheetId="11">#REF!</definedName>
    <definedName name="US_A_GS">#REF!</definedName>
    <definedName name="US_A_GS_11" localSheetId="6">#REF!</definedName>
    <definedName name="US_A_GS_11" localSheetId="10">#REF!</definedName>
    <definedName name="US_A_GS_11" localSheetId="25">#REF!</definedName>
    <definedName name="US_A_GS_11" localSheetId="11">#REF!</definedName>
    <definedName name="US_A_GS_11">#REF!</definedName>
  </definedNames>
  <calcPr calcId="144525"/>
  <customWorkbookViews>
    <customWorkbookView name="Administrador - Vista personalizada" guid="{A04BA3AC-BF0A-11D5-A653-00A0C9EC0FEC}" mergeInterval="0" personalView="1" maximized="1" windowWidth="1020" windowHeight="579" tabRatio="777" activeSheetId="2"/>
    <customWorkbookView name="PDD2 - Procesamiento de Datos 2 - Vista personalizada" guid="{F56EA560-C13E-11D5-8F18-00400520E3A8}" mergeInterval="0" personalView="1" maximized="1" windowWidth="796" windowHeight="438" tabRatio="684" activeSheetId="11"/>
    <customWorkbookView name=" Lic. Beatriz Gimenez - Vista personalizada" guid="{80CCE000-BEEB-11D5-AB99-00403337C3F5}" mergeInterval="0" personalView="1" maximized="1" windowWidth="796" windowHeight="435" tabRatio="684" activeSheetId="18"/>
  </customWorkbookViews>
</workbook>
</file>

<file path=xl/calcChain.xml><?xml version="1.0" encoding="utf-8"?>
<calcChain xmlns="http://schemas.openxmlformats.org/spreadsheetml/2006/main">
  <c r="B16" i="100" l="1"/>
  <c r="B14" i="100"/>
  <c r="B11" i="184" l="1"/>
  <c r="A11" i="184"/>
  <c r="A10" i="184"/>
  <c r="B10" i="184"/>
  <c r="B9" i="184"/>
  <c r="A9" i="184"/>
  <c r="B8" i="184"/>
  <c r="A8" i="184"/>
  <c r="A9" i="180" l="1"/>
  <c r="B9" i="180"/>
  <c r="A8" i="180"/>
  <c r="B8" i="180"/>
  <c r="B94" i="179"/>
  <c r="B99" i="179"/>
  <c r="B103" i="179"/>
  <c r="B104" i="179"/>
  <c r="B106" i="179"/>
  <c r="B112" i="179"/>
  <c r="B119" i="179"/>
  <c r="B120" i="179"/>
  <c r="B124" i="179"/>
  <c r="B128" i="179"/>
  <c r="B129" i="179"/>
  <c r="B131" i="179"/>
  <c r="B132" i="179"/>
  <c r="B133" i="179"/>
  <c r="B134" i="179"/>
  <c r="B135" i="179"/>
  <c r="B70" i="179"/>
  <c r="B83" i="179"/>
  <c r="B84" i="179"/>
  <c r="B9" i="178"/>
  <c r="B15" i="99"/>
  <c r="B10" i="102"/>
  <c r="A10" i="102"/>
  <c r="B11" i="155" l="1"/>
  <c r="B10" i="155"/>
  <c r="B9" i="155"/>
  <c r="B8" i="155"/>
  <c r="A9" i="102" l="1"/>
  <c r="B9" i="102"/>
  <c r="B13" i="100"/>
  <c r="B17" i="100" s="1"/>
  <c r="B19" i="100" s="1"/>
  <c r="B20" i="100" s="1"/>
  <c r="B21" i="100" s="1"/>
  <c r="B23" i="100" s="1"/>
  <c r="B24" i="100" s="1"/>
  <c r="B25" i="100" s="1"/>
  <c r="B26" i="100" s="1"/>
  <c r="B27" i="100" s="1"/>
  <c r="B28" i="100" l="1"/>
  <c r="B29" i="100" s="1"/>
  <c r="B30" i="100" s="1"/>
  <c r="B31" i="100" s="1"/>
  <c r="B32" i="100" s="1"/>
  <c r="B33" i="100" s="1"/>
  <c r="B35" i="100" s="1"/>
  <c r="B36" i="100" s="1"/>
  <c r="B37" i="100" s="1"/>
  <c r="B38" i="100" s="1"/>
  <c r="B39" i="100" s="1"/>
  <c r="B40" i="100" s="1"/>
  <c r="B42" i="100" l="1"/>
  <c r="B44" i="100" s="1"/>
  <c r="B45" i="100" s="1"/>
  <c r="B46" i="100" s="1"/>
  <c r="B47" i="100" s="1"/>
  <c r="B48" i="100" s="1"/>
  <c r="B53" i="100" s="1"/>
  <c r="A11" i="99"/>
  <c r="B11" i="99"/>
  <c r="B10" i="99"/>
  <c r="B9" i="99"/>
  <c r="B16" i="99" l="1"/>
  <c r="B20" i="102" l="1"/>
  <c r="A20" i="102"/>
  <c r="B8" i="178" l="1"/>
  <c r="A2" i="190" l="1"/>
  <c r="A1" i="190"/>
  <c r="B9" i="188"/>
  <c r="B8" i="188"/>
  <c r="A2" i="188"/>
  <c r="A1" i="188"/>
  <c r="B13" i="187"/>
  <c r="B12" i="187"/>
  <c r="B11" i="187"/>
  <c r="B10" i="187"/>
  <c r="B9" i="187"/>
  <c r="A3" i="187"/>
  <c r="A2" i="187"/>
  <c r="A1" i="187"/>
  <c r="B8" i="186"/>
  <c r="A3" i="186"/>
  <c r="A2" i="186"/>
  <c r="A1" i="186"/>
  <c r="A3" i="185"/>
  <c r="A2" i="185"/>
  <c r="A1" i="185"/>
  <c r="B7" i="184"/>
  <c r="A7" i="184"/>
  <c r="A3" i="184"/>
  <c r="A2" i="184"/>
  <c r="A1" i="184"/>
  <c r="A3" i="183"/>
  <c r="A2" i="183"/>
  <c r="A1" i="183"/>
  <c r="B9" i="182"/>
  <c r="A3" i="182"/>
  <c r="A2" i="182"/>
  <c r="A1" i="182"/>
  <c r="A3" i="181"/>
  <c r="A2" i="181"/>
  <c r="A1" i="181"/>
  <c r="A3" i="180"/>
  <c r="A2" i="180"/>
  <c r="A1" i="180"/>
  <c r="A3" i="179"/>
  <c r="A2" i="179"/>
  <c r="A1" i="179"/>
  <c r="A3" i="178"/>
  <c r="A2" i="178"/>
  <c r="A1" i="178"/>
  <c r="B12" i="177"/>
  <c r="B12" i="158"/>
  <c r="B11" i="158"/>
  <c r="B10" i="158"/>
  <c r="B9" i="158"/>
  <c r="B8" i="158"/>
  <c r="B7" i="158"/>
  <c r="A3" i="158"/>
  <c r="A2" i="158"/>
  <c r="A1" i="158"/>
  <c r="A3" i="176"/>
  <c r="A2" i="176"/>
  <c r="A1" i="176"/>
  <c r="A3" i="175"/>
  <c r="A2" i="175"/>
  <c r="A1" i="175"/>
  <c r="A3" i="156"/>
  <c r="A2" i="156"/>
  <c r="A1" i="156"/>
  <c r="A3" i="107"/>
  <c r="A2" i="107"/>
  <c r="A1" i="107"/>
  <c r="A3" i="155"/>
  <c r="A2" i="155"/>
  <c r="A1" i="155"/>
  <c r="A3" i="171"/>
  <c r="A2" i="171"/>
  <c r="A1" i="171"/>
  <c r="B9" i="154"/>
  <c r="B8" i="154"/>
  <c r="A3" i="154"/>
  <c r="A2" i="154"/>
  <c r="A1" i="154"/>
  <c r="A3" i="103"/>
  <c r="A2" i="103"/>
  <c r="A1" i="103"/>
  <c r="B21" i="102"/>
  <c r="A21" i="102"/>
  <c r="B18" i="102"/>
  <c r="A18" i="102"/>
  <c r="B17" i="102"/>
  <c r="A17" i="102"/>
  <c r="B16" i="102"/>
  <c r="A16" i="102"/>
  <c r="B14" i="102"/>
  <c r="A14" i="102"/>
  <c r="B13" i="102"/>
  <c r="A13" i="102"/>
  <c r="B12" i="102"/>
  <c r="A12" i="102"/>
  <c r="B8" i="102"/>
  <c r="A8" i="102"/>
  <c r="A3" i="102"/>
  <c r="A2" i="102"/>
  <c r="A1" i="102"/>
  <c r="A3" i="101"/>
  <c r="A2" i="101"/>
  <c r="A1" i="101"/>
  <c r="B14" i="99"/>
  <c r="B13" i="99"/>
  <c r="B8" i="99"/>
  <c r="A3" i="99"/>
  <c r="A2" i="99"/>
  <c r="A1" i="99"/>
  <c r="B13" i="177" l="1"/>
  <c r="B14" i="177" s="1"/>
  <c r="B16" i="177" s="1"/>
  <c r="B17" i="177" s="1"/>
  <c r="B18" i="177" s="1"/>
  <c r="B21" i="177" s="1"/>
  <c r="B22" i="177" s="1"/>
  <c r="B24" i="177" s="1"/>
  <c r="B25" i="177" s="1"/>
  <c r="B27" i="177" l="1"/>
  <c r="B28" i="177" s="1"/>
  <c r="B30" i="177" l="1"/>
  <c r="B31" i="177" s="1"/>
  <c r="B34" i="177" s="1"/>
  <c r="B35" i="177" l="1"/>
  <c r="B36" i="177" s="1"/>
  <c r="B38" i="177" s="1"/>
  <c r="B39" i="177" s="1"/>
  <c r="B40" i="177" s="1"/>
  <c r="B41" i="177" s="1"/>
  <c r="B42" i="177" s="1"/>
  <c r="B45" i="177" s="1"/>
  <c r="B46" i="177" s="1"/>
  <c r="B47" i="177" l="1"/>
  <c r="B48" i="177" s="1"/>
  <c r="B50" i="177" s="1"/>
  <c r="B51" i="177" s="1"/>
  <c r="B53" i="177" s="1"/>
  <c r="B54" i="177" l="1"/>
  <c r="B55" i="177" s="1"/>
  <c r="B56" i="177" s="1"/>
  <c r="B57" i="177" s="1"/>
  <c r="B59" i="177" l="1"/>
  <c r="B60" i="177" s="1"/>
  <c r="B61" i="177" s="1"/>
  <c r="B62" i="177" s="1"/>
  <c r="B63" i="177" s="1"/>
  <c r="B65" i="177" l="1"/>
  <c r="B66" i="177" s="1"/>
  <c r="B67" i="177" s="1"/>
  <c r="B69" i="177" s="1"/>
  <c r="B70" i="177" s="1"/>
  <c r="B71" i="177" s="1"/>
  <c r="B76" i="177" l="1"/>
  <c r="B77" i="177" s="1"/>
  <c r="B78" i="177" s="1"/>
  <c r="B80" i="177" l="1"/>
  <c r="B81" i="177" s="1"/>
  <c r="B83" i="177" s="1"/>
  <c r="B85" i="177" s="1"/>
  <c r="B87" i="177" s="1"/>
  <c r="B88" i="177" s="1"/>
  <c r="B90" i="177" s="1"/>
  <c r="B91" i="177" l="1"/>
  <c r="B93" i="177" s="1"/>
  <c r="B94" i="177" l="1"/>
  <c r="B96" i="177" l="1"/>
  <c r="B97" i="177" s="1"/>
  <c r="B98" i="177" s="1"/>
  <c r="B100" i="177" s="1"/>
  <c r="B101" i="177" s="1"/>
  <c r="B104" i="177" s="1"/>
  <c r="B105" i="177" s="1"/>
  <c r="B106" i="177" s="1"/>
  <c r="B107" i="177" s="1"/>
  <c r="B108" i="177" s="1"/>
  <c r="B110" i="177" l="1"/>
  <c r="B111" i="177" s="1"/>
  <c r="B112" i="177" s="1"/>
  <c r="B113" i="177" s="1"/>
  <c r="B115" i="177" l="1"/>
  <c r="B116" i="177" s="1"/>
  <c r="B117" i="177" s="1"/>
  <c r="B118" i="177" s="1"/>
  <c r="B54" i="100"/>
  <c r="B55" i="100" s="1"/>
  <c r="B56" i="100" s="1"/>
  <c r="B57" i="100" s="1"/>
  <c r="B58" i="100" s="1"/>
  <c r="B60" i="100" s="1"/>
  <c r="B62" i="100" s="1"/>
  <c r="B63" i="100" s="1"/>
  <c r="B64" i="100" s="1"/>
  <c r="B65" i="100" s="1"/>
  <c r="B70" i="100" s="1"/>
  <c r="B121" i="177" l="1"/>
  <c r="B122" i="177" s="1"/>
  <c r="B123" i="177" s="1"/>
  <c r="B124" i="177" s="1"/>
  <c r="B125" i="177" s="1"/>
  <c r="B11" i="179" s="1"/>
  <c r="B72" i="100"/>
  <c r="B73" i="100" s="1"/>
  <c r="B74" i="100" s="1"/>
  <c r="B12" i="179" l="1"/>
  <c r="B13" i="179" s="1"/>
  <c r="B82" i="100"/>
  <c r="B83" i="100" s="1"/>
  <c r="B14" i="179" l="1"/>
  <c r="B84" i="100"/>
  <c r="B86" i="100" s="1"/>
  <c r="B87" i="100" s="1"/>
  <c r="B88" i="100" s="1"/>
  <c r="B89" i="100" s="1"/>
  <c r="B90" i="100" s="1"/>
  <c r="B91" i="100" s="1"/>
  <c r="B92" i="100" s="1"/>
  <c r="B93" i="100" s="1"/>
  <c r="B95" i="100" s="1"/>
  <c r="B97" i="100" s="1"/>
  <c r="B99" i="100" s="1"/>
  <c r="B101" i="100" s="1"/>
  <c r="B103" i="100" s="1"/>
  <c r="B105" i="100" s="1"/>
  <c r="B107" i="100" s="1"/>
  <c r="B109" i="100" s="1"/>
  <c r="B110" i="100" s="1"/>
  <c r="B113" i="100" s="1"/>
  <c r="B118" i="100" s="1"/>
  <c r="B15" i="179" l="1"/>
  <c r="B119" i="100"/>
  <c r="B120" i="100" s="1"/>
  <c r="B16" i="179" l="1"/>
  <c r="B17" i="179" s="1"/>
  <c r="B121" i="100"/>
  <c r="B122" i="100" s="1"/>
  <c r="B124" i="100" s="1"/>
  <c r="B126" i="100" s="1"/>
  <c r="B129" i="100" s="1"/>
  <c r="B130" i="100" s="1"/>
  <c r="B132" i="100" s="1"/>
  <c r="B136" i="100" s="1"/>
  <c r="B137" i="100" s="1"/>
  <c r="B18" i="179" l="1"/>
  <c r="B11" i="101"/>
  <c r="B13" i="101" s="1"/>
  <c r="B14" i="101" s="1"/>
  <c r="B15" i="101" s="1"/>
  <c r="B16" i="101" s="1"/>
  <c r="B17" i="101" s="1"/>
  <c r="B18" i="101" s="1"/>
  <c r="B19" i="101" s="1"/>
  <c r="B20" i="101" s="1"/>
  <c r="B22" i="101" s="1"/>
  <c r="B24" i="101" s="1"/>
  <c r="B25" i="101" s="1"/>
  <c r="B26" i="101" s="1"/>
  <c r="B28" i="101" s="1"/>
  <c r="B29" i="101" s="1"/>
  <c r="B30" i="101" s="1"/>
  <c r="B31" i="101" s="1"/>
  <c r="B35" i="101" s="1"/>
  <c r="B38" i="101" s="1"/>
  <c r="B39" i="101" s="1"/>
  <c r="B40" i="101" s="1"/>
  <c r="B41" i="101" s="1"/>
  <c r="B42" i="101" s="1"/>
  <c r="B19" i="179" l="1"/>
  <c r="B44" i="101"/>
  <c r="B45" i="101" s="1"/>
  <c r="B46" i="101" l="1"/>
  <c r="B48" i="101" s="1"/>
  <c r="B49" i="101" s="1"/>
  <c r="B56" i="101" s="1"/>
  <c r="B57" i="101" s="1"/>
  <c r="B58" i="101" s="1"/>
  <c r="B59" i="101" s="1"/>
  <c r="B61" i="101" s="1"/>
  <c r="B62" i="101" s="1"/>
  <c r="B63" i="101" s="1"/>
  <c r="B64" i="101" s="1"/>
  <c r="B65" i="101" s="1"/>
  <c r="B67" i="101" s="1"/>
  <c r="B68" i="101" s="1"/>
  <c r="B70" i="101" s="1"/>
  <c r="B71" i="101" s="1"/>
  <c r="B72" i="101" s="1"/>
  <c r="B73" i="101" s="1"/>
  <c r="B74" i="101" s="1"/>
  <c r="B75" i="101" s="1"/>
  <c r="B76" i="101" s="1"/>
  <c r="B80" i="101" s="1"/>
  <c r="B81" i="101" s="1"/>
  <c r="B82" i="101" s="1"/>
  <c r="B83" i="101" s="1"/>
  <c r="B85" i="101" s="1"/>
  <c r="B86" i="101" s="1"/>
  <c r="B87" i="101" s="1"/>
  <c r="B88" i="101" s="1"/>
  <c r="B89" i="101" s="1"/>
  <c r="B90" i="101" s="1"/>
  <c r="B91" i="101" s="1"/>
  <c r="B93" i="101" s="1"/>
  <c r="B94" i="101" s="1"/>
  <c r="B95" i="101" s="1"/>
  <c r="B103" i="101" s="1"/>
  <c r="B21" i="179"/>
  <c r="B22" i="179"/>
  <c r="B23" i="179" l="1"/>
  <c r="B24" i="179" l="1"/>
  <c r="B25" i="179" s="1"/>
  <c r="B27" i="179" s="1"/>
  <c r="B104" i="101"/>
  <c r="B28" i="179" l="1"/>
  <c r="B106" i="101"/>
  <c r="B107" i="101" s="1"/>
  <c r="B108" i="101" s="1"/>
  <c r="B109" i="101" s="1"/>
  <c r="B110" i="101" s="1"/>
  <c r="B112" i="101" s="1"/>
  <c r="B113" i="101" s="1"/>
  <c r="B114" i="101" s="1"/>
  <c r="B115" i="101" s="1"/>
  <c r="B116" i="101" s="1"/>
  <c r="B118" i="101" s="1"/>
  <c r="B29" i="179" l="1"/>
  <c r="B30" i="179" s="1"/>
  <c r="B119" i="101"/>
  <c r="B121" i="101" s="1"/>
  <c r="B124" i="101" s="1"/>
  <c r="B126" i="101" s="1"/>
  <c r="B128" i="101" s="1"/>
  <c r="B130" i="101" s="1"/>
  <c r="B131" i="101" s="1"/>
  <c r="B136" i="101" s="1"/>
  <c r="B137" i="101" s="1"/>
  <c r="B139" i="101" s="1"/>
  <c r="B140" i="101" s="1"/>
  <c r="B141" i="101" s="1"/>
  <c r="B142" i="101" s="1"/>
  <c r="B143" i="101" s="1"/>
  <c r="B145" i="101" s="1"/>
  <c r="B147" i="101" s="1"/>
  <c r="B148" i="101" s="1"/>
  <c r="B149" i="101" s="1"/>
  <c r="B151" i="101" s="1"/>
  <c r="B153" i="101" s="1"/>
  <c r="B31" i="179" l="1"/>
  <c r="B34" i="179" s="1"/>
  <c r="B35" i="179" l="1"/>
  <c r="B36" i="179" s="1"/>
  <c r="B156" i="101"/>
  <c r="B157" i="101" s="1"/>
  <c r="B37" i="179" l="1"/>
  <c r="B165" i="101"/>
  <c r="B166" i="101" s="1"/>
  <c r="B167" i="101" s="1"/>
  <c r="B168" i="101" s="1"/>
  <c r="B169" i="101" s="1"/>
  <c r="B170" i="101" s="1"/>
  <c r="B171" i="101" s="1"/>
  <c r="B172" i="101" s="1"/>
  <c r="B174" i="101" s="1"/>
  <c r="B175" i="101" s="1"/>
  <c r="B176" i="101" s="1"/>
  <c r="B177" i="101" s="1"/>
  <c r="B178" i="101" s="1"/>
  <c r="B179" i="101" s="1"/>
  <c r="B180" i="101" s="1"/>
  <c r="B182" i="101" s="1"/>
  <c r="B38" i="179" l="1"/>
  <c r="B183" i="101"/>
  <c r="B184" i="101" s="1"/>
  <c r="B185" i="101" s="1"/>
  <c r="B186" i="101" s="1"/>
  <c r="B187" i="101" s="1"/>
  <c r="B7" i="103" s="1"/>
  <c r="B8" i="103" s="1"/>
  <c r="B11" i="171" s="1"/>
  <c r="B16" i="171" s="1"/>
  <c r="B17" i="171" s="1"/>
  <c r="B18" i="171" s="1"/>
  <c r="B21" i="171" s="1"/>
  <c r="B22" i="171" s="1"/>
  <c r="B23" i="171" s="1"/>
  <c r="B24" i="171" s="1"/>
  <c r="B27" i="171" s="1"/>
  <c r="B28" i="171" s="1"/>
  <c r="B29" i="171" s="1"/>
  <c r="B30" i="171" s="1"/>
  <c r="B32" i="171" s="1"/>
  <c r="B33" i="171" s="1"/>
  <c r="B34" i="171" s="1"/>
  <c r="B35" i="171" s="1"/>
  <c r="B38" i="171" s="1"/>
  <c r="B39" i="171" s="1"/>
  <c r="B42" i="171" s="1"/>
  <c r="B45" i="171" s="1"/>
  <c r="B47" i="171" s="1"/>
  <c r="B52" i="171" s="1"/>
  <c r="B53" i="171" s="1"/>
  <c r="B57" i="171" s="1"/>
  <c r="B9" i="107" s="1"/>
  <c r="B10" i="107" s="1"/>
  <c r="B14" i="107" s="1"/>
  <c r="B16" i="107" s="1"/>
  <c r="B7" i="175" s="1"/>
  <c r="B39" i="179" l="1"/>
  <c r="B40" i="179" s="1"/>
  <c r="B41" i="179" l="1"/>
  <c r="B42" i="179" s="1"/>
  <c r="B43" i="179" l="1"/>
  <c r="B44" i="179" s="1"/>
  <c r="B46" i="179" l="1"/>
  <c r="B47" i="179" s="1"/>
  <c r="B49" i="179" l="1"/>
  <c r="B50" i="179" s="1"/>
  <c r="B51" i="179" l="1"/>
  <c r="B52" i="179"/>
  <c r="B53" i="179" s="1"/>
  <c r="B54" i="179" l="1"/>
  <c r="B55" i="179" l="1"/>
  <c r="B56" i="179" l="1"/>
  <c r="B57" i="179" s="1"/>
  <c r="B59" i="179" s="1"/>
  <c r="B60" i="179" l="1"/>
  <c r="B61" i="179" s="1"/>
  <c r="B62" i="179" l="1"/>
  <c r="B63" i="179" l="1"/>
  <c r="B64" i="179" l="1"/>
  <c r="B65" i="179" s="1"/>
  <c r="B66" i="179" l="1"/>
  <c r="B67" i="179" s="1"/>
  <c r="B68" i="179" l="1"/>
  <c r="B69" i="179" l="1"/>
  <c r="B71" i="179" l="1"/>
  <c r="B73" i="179" s="1"/>
  <c r="B74" i="179" l="1"/>
  <c r="B75" i="179" l="1"/>
  <c r="B76" i="179" l="1"/>
  <c r="B77" i="179" l="1"/>
  <c r="B78" i="179" l="1"/>
  <c r="B79" i="179" l="1"/>
  <c r="B80" i="179" l="1"/>
  <c r="B81" i="179" l="1"/>
  <c r="B82" i="179" l="1"/>
  <c r="B85" i="179" l="1"/>
  <c r="B86" i="179" l="1"/>
  <c r="B87" i="179" s="1"/>
  <c r="B88" i="179" l="1"/>
  <c r="B89" i="179" s="1"/>
  <c r="B90" i="179" l="1"/>
  <c r="B91" i="179" l="1"/>
  <c r="B92" i="179" l="1"/>
  <c r="B93" i="179" l="1"/>
  <c r="B95" i="179" l="1"/>
  <c r="B97" i="179" s="1"/>
  <c r="B98" i="179" s="1"/>
  <c r="B100" i="179" l="1"/>
  <c r="B101" i="179" l="1"/>
  <c r="B102" i="179" s="1"/>
  <c r="B107" i="179" l="1"/>
  <c r="B108" i="179" l="1"/>
  <c r="B109" i="179" s="1"/>
  <c r="B110" i="179" l="1"/>
  <c r="B111" i="179" l="1"/>
  <c r="B113" i="179" s="1"/>
  <c r="B114" i="179" s="1"/>
  <c r="B115" i="179" l="1"/>
  <c r="B116" i="179" s="1"/>
  <c r="B117" i="179" s="1"/>
  <c r="B121" i="179" l="1"/>
  <c r="B122" i="179" l="1"/>
  <c r="B123" i="179" s="1"/>
  <c r="B125" i="179" s="1"/>
  <c r="B126" i="179" s="1"/>
  <c r="B127" i="179" l="1"/>
  <c r="B8" i="181" s="1"/>
  <c r="B12" i="183" s="1"/>
  <c r="B17" i="183" s="1"/>
  <c r="B18" i="183" l="1"/>
  <c r="B19" i="183" s="1"/>
  <c r="B22" i="183" l="1"/>
  <c r="B23" i="183" s="1"/>
  <c r="B24" i="183" s="1"/>
  <c r="B26" i="183" l="1"/>
  <c r="B28" i="183" s="1"/>
  <c r="B29" i="183" s="1"/>
  <c r="B30" i="183" s="1"/>
  <c r="B31" i="183" s="1"/>
  <c r="B33" i="183" s="1"/>
  <c r="B34" i="183" s="1"/>
  <c r="B35" i="183" l="1"/>
  <c r="B36" i="183" s="1"/>
  <c r="B39" i="183" s="1"/>
  <c r="B40" i="183" l="1"/>
  <c r="B41" i="183" s="1"/>
  <c r="B45" i="183" s="1"/>
  <c r="B47" i="183" s="1"/>
  <c r="B49" i="183" s="1"/>
  <c r="B51" i="183" s="1"/>
  <c r="B52" i="183" s="1"/>
  <c r="B53" i="183" s="1"/>
  <c r="B57" i="183" s="1"/>
  <c r="B58" i="183" s="1"/>
  <c r="B62" i="183" s="1"/>
  <c r="B8" i="185" s="1"/>
</calcChain>
</file>

<file path=xl/sharedStrings.xml><?xml version="1.0" encoding="utf-8"?>
<sst xmlns="http://schemas.openxmlformats.org/spreadsheetml/2006/main" count="2100" uniqueCount="819">
  <si>
    <t>m</t>
  </si>
  <si>
    <t>a.</t>
  </si>
  <si>
    <t>b.</t>
  </si>
  <si>
    <t>c.</t>
  </si>
  <si>
    <t>d.</t>
  </si>
  <si>
    <t>e.</t>
  </si>
  <si>
    <t>f.</t>
  </si>
  <si>
    <t>g.</t>
  </si>
  <si>
    <t>h.</t>
  </si>
  <si>
    <t>j.</t>
  </si>
  <si>
    <t>ITEM</t>
  </si>
  <si>
    <t>DESCRIPCION</t>
  </si>
  <si>
    <t>UNIDAD</t>
  </si>
  <si>
    <t>CANT.</t>
  </si>
  <si>
    <t>Global</t>
  </si>
  <si>
    <t>TOTAL</t>
  </si>
  <si>
    <t>ALSTOM</t>
  </si>
  <si>
    <t>Unidad</t>
  </si>
  <si>
    <t>P. UNITARIO</t>
  </si>
  <si>
    <t>PRECIO TOTAL</t>
  </si>
  <si>
    <t>1.</t>
  </si>
  <si>
    <t>2.</t>
  </si>
  <si>
    <t>1.1</t>
  </si>
  <si>
    <t>2.1</t>
  </si>
  <si>
    <t>2.2</t>
  </si>
  <si>
    <t>3.1</t>
  </si>
  <si>
    <t>ÍTEM</t>
  </si>
  <si>
    <t>c.3</t>
  </si>
  <si>
    <t>c.2</t>
  </si>
  <si>
    <t>c.1</t>
  </si>
  <si>
    <t>b.2</t>
  </si>
  <si>
    <t>b.1</t>
  </si>
  <si>
    <t>a.2</t>
  </si>
  <si>
    <t>a.1</t>
  </si>
  <si>
    <t>Mediciones de resistividad eléctrica del suelo</t>
  </si>
  <si>
    <t>Ensayos de compresión simple (qu), en roca, de muestras extraídas de las perforaciones rotativas</t>
  </si>
  <si>
    <t>Perforaciones rotativas en roca y obtención de parámetros geomecánicos (R.Q.D., % de recuperación, etc.)</t>
  </si>
  <si>
    <t>Ensayos de compresión simple (qu), en suelo, incluyendo extracción y transporte de muestras inalteradas.</t>
  </si>
  <si>
    <t>Ensayos triaxiales U.U. (incluyendo extracción y transporte de muestras inalteradas)</t>
  </si>
  <si>
    <t>1.2</t>
  </si>
  <si>
    <t>a.3</t>
  </si>
  <si>
    <t>d.1</t>
  </si>
  <si>
    <t>f.1</t>
  </si>
  <si>
    <t>a.4</t>
  </si>
  <si>
    <t>d.2</t>
  </si>
  <si>
    <t>ORIGEN</t>
  </si>
  <si>
    <t>i.</t>
  </si>
  <si>
    <t>i.1</t>
  </si>
  <si>
    <t>k.</t>
  </si>
  <si>
    <t>l.</t>
  </si>
  <si>
    <t>m.</t>
  </si>
  <si>
    <t>d.3</t>
  </si>
  <si>
    <t>d.4</t>
  </si>
  <si>
    <t>d.5</t>
  </si>
  <si>
    <t>d.6</t>
  </si>
  <si>
    <t>P. TOTAL</t>
  </si>
  <si>
    <t>b.3</t>
  </si>
  <si>
    <t>a.5</t>
  </si>
  <si>
    <t>a.6</t>
  </si>
  <si>
    <t>a.7</t>
  </si>
  <si>
    <t>a.8</t>
  </si>
  <si>
    <t>a.9</t>
  </si>
  <si>
    <t>a.10</t>
  </si>
  <si>
    <t>a.11</t>
  </si>
  <si>
    <t>4.1</t>
  </si>
  <si>
    <t>Mensual</t>
  </si>
  <si>
    <t>Horas</t>
  </si>
  <si>
    <t>Contratación de Profesionales</t>
  </si>
  <si>
    <t>Charlas de Educación Ambiental</t>
  </si>
  <si>
    <t>b.1.1</t>
  </si>
  <si>
    <t>b.1.2</t>
  </si>
  <si>
    <t>b.1.3</t>
  </si>
  <si>
    <t>b.1.4</t>
  </si>
  <si>
    <t>b.2.1</t>
  </si>
  <si>
    <t>b.2.2</t>
  </si>
  <si>
    <t>b.2.3</t>
  </si>
  <si>
    <t>b.2.4</t>
  </si>
  <si>
    <t>4.2</t>
  </si>
  <si>
    <t>ITEM SICP</t>
  </si>
  <si>
    <t>c.4</t>
  </si>
  <si>
    <t>SERVICIOS AMBIENTALES</t>
  </si>
  <si>
    <t>b.4</t>
  </si>
  <si>
    <t>3.</t>
  </si>
  <si>
    <t>4.</t>
  </si>
  <si>
    <t>5.</t>
  </si>
  <si>
    <t>Código de Catálogo</t>
  </si>
  <si>
    <t>MARCA</t>
  </si>
  <si>
    <t>SUMINISTRO DE EQUIPOS DE POTENCIA, MATERIALES Y SISTEMAS INTEGRADOS DE PROTECCIÓN, MEDICIÓN Y CONTROL</t>
  </si>
  <si>
    <t>1.1.1</t>
  </si>
  <si>
    <t>1.1.1.1</t>
  </si>
  <si>
    <t>1.1.1.2</t>
  </si>
  <si>
    <t>1.1.1.3</t>
  </si>
  <si>
    <t>Direccion Técnica Especializada de Montaje</t>
  </si>
  <si>
    <t>1.1.1.4</t>
  </si>
  <si>
    <t>1.1.1.5</t>
  </si>
  <si>
    <t>1.1.1.6</t>
  </si>
  <si>
    <t>1.1.1.7</t>
  </si>
  <si>
    <t>1.1.1.8</t>
  </si>
  <si>
    <t>1.1.1.9</t>
  </si>
  <si>
    <t>1.1.2</t>
  </si>
  <si>
    <t>1.1.2.1</t>
  </si>
  <si>
    <t>1.1.2.2</t>
  </si>
  <si>
    <t>SUMINISTRO DE SISTEMAS INTEGRADOS DE PROTECCIÓN, MEDICIÓN Y CONTROL</t>
  </si>
  <si>
    <t>b.5</t>
  </si>
  <si>
    <t>b.7</t>
  </si>
  <si>
    <t>SUMINISTRO DE SERVICIOS AUXILIARES</t>
  </si>
  <si>
    <t>SISTEMAS DE COMUNICACIÓN</t>
  </si>
  <si>
    <t>……………………………………………..</t>
  </si>
  <si>
    <t>Lugar y Fecha</t>
  </si>
  <si>
    <t>Firma Autorizada</t>
  </si>
  <si>
    <t>2.1.1</t>
  </si>
  <si>
    <t>2.1.1.1</t>
  </si>
  <si>
    <t>e.1</t>
  </si>
  <si>
    <t>g.1</t>
  </si>
  <si>
    <t>g.2</t>
  </si>
  <si>
    <t>2.1.1.2</t>
  </si>
  <si>
    <t>2.1.2</t>
  </si>
  <si>
    <t>2.2.1</t>
  </si>
  <si>
    <t>Descargador de Sobretensión 198 kV</t>
  </si>
  <si>
    <t>Transformador de Tensión 245 kV</t>
  </si>
  <si>
    <t>Sector 23 kV y Servicios Auxiliares</t>
  </si>
  <si>
    <t>Obras de montaje y Puesta en Servicio de los Sistemas Integrados de Protección, Medición y Control</t>
  </si>
  <si>
    <t>Montaje, cableado e interconexiones, en Sala de Control, del Centro Integrado de Control (CIC), con todos sus mobiliarios, de acuerdo a las EE.TT., y al proyecto ejecutivo aprobado por ANDE.</t>
  </si>
  <si>
    <t>Suministro, montaje y cableado de las cajas de conexiones de todos los equipos de medida. (TCs, TPs, etc.), con provisión inclusive, por parte de la Contratista de llaves termomagnéticas con contactos auxiliares, termostatos y resistencias calefactoras, así como todos los accesorios y materiales necesarios de acuerdo a las EE.TT., y al proyecto ejecutivo aprobado por ANDE.</t>
  </si>
  <si>
    <t>Cableado de todas las celdas de 23 kV (comprende la interconexión entre cada una de ellas, con cables de cobre, fibra óptica o cualquier otro tipo de conexión; con los tableros de corriente alterna, corriente continua, paneles de control de 23 kV, etc.; de acuerdo a las EE.TT., y al proyecto ejecutivo aprobado por ANDE.</t>
  </si>
  <si>
    <t>Obras de montaje y Puesta en Servicio de los SERVICIOS AUXILIARES</t>
  </si>
  <si>
    <t>Obras de montaje y Puesta en Servicio del Sistema de Grabación Digital CCTV-IP</t>
  </si>
  <si>
    <t>Obras de montaje y Puesta en Servicio del Sistema de Detección de Incendio</t>
  </si>
  <si>
    <t>a.12</t>
  </si>
  <si>
    <t>GESTION AMBIENTAL SUBESTACIONES</t>
  </si>
  <si>
    <t>Gastos operativos para capacitación</t>
  </si>
  <si>
    <t>SUBTOTAL INGENIERÍA DE DETALLES DE SUBESTACIONES</t>
  </si>
  <si>
    <t>5.1</t>
  </si>
  <si>
    <t xml:space="preserve">COMISIONAMIENTO Y ADIESTRAMIENTO EN EL TRABAJO </t>
  </si>
  <si>
    <t>5.1.1</t>
  </si>
  <si>
    <t>5.1.2</t>
  </si>
  <si>
    <t>SUBTOTAL  SERVICIOS AMBIENTALES</t>
  </si>
  <si>
    <t>A.</t>
  </si>
  <si>
    <t>4.3</t>
  </si>
  <si>
    <t>.......................................................................</t>
  </si>
  <si>
    <t>SUBTOTAL GESTION AMBIENTAL SUBESTACIONES</t>
  </si>
  <si>
    <t>h.1</t>
  </si>
  <si>
    <t>h.2</t>
  </si>
  <si>
    <t>Panel Concentrador de Datos no Operacionales. (Para el monitoreo del Trafo, la extracción de oscilografías, el registro de las mediciones de los PQMs, otros).</t>
  </si>
  <si>
    <t>Ajustes de los Sistemas de Protección y Control</t>
  </si>
  <si>
    <t>Integración del CIC al CNDC (SCADA e-Terra)</t>
  </si>
  <si>
    <t>Cable de Control de Cobre (Blindado / Sin Apantallam.)</t>
  </si>
  <si>
    <t>m2</t>
  </si>
  <si>
    <t>Montaje electromecánico de equipos de potencia de 220 kV, con todos sus accesorios, conexión a la malla de tierra, cajas de mando, cajas de conexión, contadores, estructuras soportes de los interruptores, conforme Planos y Especificaciones Técnicas, incluyendo la provisión de todos los materiales necesarios, para el correcto funcionamiento de lo que se detalla a seguir :</t>
  </si>
  <si>
    <t>TOTAL GENERAL INGENIERÍA DE DETALLES DE SUBESTACIONES</t>
  </si>
  <si>
    <t>TOTAL GENERAL COMISIONAMIENTO Y ADIESTRAMIENTO EN EL TRABAJO</t>
  </si>
  <si>
    <t xml:space="preserve">TOTAL GENERAL SUMINISTRO DE EQUIPOS DE POTENCIA, MATERIALES Y SISTEMAS INTEGRADOS DE PROTECCIÓN, MEDICIÓN Y CONTROL  </t>
  </si>
  <si>
    <t>2.1.3</t>
  </si>
  <si>
    <t>Spot publicitarios radiales de 30 segundos ( 3 veces x día x 2 días consecutivos) al inicio y final de obra</t>
  </si>
  <si>
    <t>MATERIALES</t>
  </si>
  <si>
    <t>Ductos PEAD de 110 mm con accesorios</t>
  </si>
  <si>
    <t>N/A</t>
  </si>
  <si>
    <t>PROGRAMA DE COMPENSACION SOCIO-AMBIENTAL</t>
  </si>
  <si>
    <t>SUBTOTAL  PROGRAMA DE COMPENSACION SOCIO-AMBIENTAL</t>
  </si>
  <si>
    <t>OBRAS CIVILES, ELECTROMECANICAS, DE SISTEMAS INTEGRADOS DE PROTECCIÓN, MEDICIÓN Y CONTROL, COMUNICACIÓN  Y OBRAS DE DISTRIBUCIÓN</t>
  </si>
  <si>
    <t>2.3</t>
  </si>
  <si>
    <t>2.3.1</t>
  </si>
  <si>
    <t>Sistema de Sincronización de Mando de Transformadores de Potencia</t>
  </si>
  <si>
    <t>Sistema de Supervisión y Control para Servicios Auxiliares CC/CA (Incluye PQM 380 Vac y Monitor de Baterias)</t>
  </si>
  <si>
    <t>Montaje, cableado e interconexiones del panel Concentrador de Datos no operacionales, de acuerdo a las EE.TT., a la Arquitectura Orientativa y al proyecto ejecutivo aprobado por ANDE.</t>
  </si>
  <si>
    <t>4.4</t>
  </si>
  <si>
    <t>Celdas tipo Metal Enclosed en SF6 pos. Salida CD</t>
  </si>
  <si>
    <t>Celdas tipo Metal Enclosed en SF6 pos. Salida Alimentador</t>
  </si>
  <si>
    <t>Celdas tipo Metal Enclosed en SF6 pos. Llegada de Transformador</t>
  </si>
  <si>
    <t>Celdas tipo Metal Enclosed en SF6 pos. Trafo SS.AA.</t>
  </si>
  <si>
    <t xml:space="preserve">Celdas tipo Metal Enclosed en SF6 pos. Salida de alimentación de Banco de Capacitores </t>
  </si>
  <si>
    <t>Celdas tipo Metal Enclosed en SF6 de Acoplamiento de Barras, incluyendo la interconexión (Transición)</t>
  </si>
  <si>
    <t>Materiales didácticos (diseño, diagramación)</t>
  </si>
  <si>
    <t>Programa de  Educación Ambiental y Social al personal de la Contratista</t>
  </si>
  <si>
    <t>IMPLEMENTACIÓN DEL PLAN DE GESTIÓN AMBIENTAL Y SOCIAL</t>
  </si>
  <si>
    <t>SUBTOTAL IMPLEMENTACIÓN DEL PLAN DE GESTIÓN AMBIENTAL Y SOCIAL</t>
  </si>
  <si>
    <t xml:space="preserve">OBRAS DE DISTRIBUCIÓN </t>
  </si>
  <si>
    <t>CONSTRUCCIÓN SUBTERRANEA</t>
  </si>
  <si>
    <t>Obras de montaje y Puesta en Servicio del Sistema de Video Wall</t>
  </si>
  <si>
    <t>2.1.3.1</t>
  </si>
  <si>
    <t>2.1.3.2</t>
  </si>
  <si>
    <t>OBRAS ELÉCTRICAS Y DE COMUNICACIÓN</t>
  </si>
  <si>
    <t>SUBTOTAL OBRAS CIVILES, ELECTROMECANICAS, DE SISTEMAS INTEGRADOS DE PROTECCIÓN, MEDICIÓN Y CONTROL, COMUNICACIÓN Y OBRAS DE DISTRIBICIÓN</t>
  </si>
  <si>
    <t xml:space="preserve">  ........................................................................................................................................................................................................................................................................</t>
  </si>
  <si>
    <t>TOTAL GENERAL OBRAS CIVILES, ELECTROMECANICAS, DE SISTEMAS INTEGRADOS DE PROTECCIÓN, MEDICIÓN Y CONTROL, COMUNICACIÓN Y OBRAS DE DISTRIBUCIÓN</t>
  </si>
  <si>
    <t>SUBTOTAL SUMINISTRO DE EQUIPOS DE POTENCIA, MATERIALES Y SISTEMAS INTEGRADOS DE PROTECCIÓN, MEDICIÓN Y CONTROL</t>
  </si>
  <si>
    <t>4.2.</t>
  </si>
  <si>
    <t xml:space="preserve">Elaboración de Estudios de Impacto Ambiental preliminar </t>
  </si>
  <si>
    <t>SUBTOTAL  LICENCIAMIENTO AMBIENTAL</t>
  </si>
  <si>
    <t>LISTA REFERENCIAL N° 1A - SUMINISTROS SUBESTACIONES</t>
  </si>
  <si>
    <t>LISTA REFERENCIAL N° 1A - RESUMEN SUMINISTROS DE LA SUBESTACIONES</t>
  </si>
  <si>
    <t>LISTA REFERENCIAL N° 2A  - OBRAS SUBESTACIONES</t>
  </si>
  <si>
    <t>Montaje y Puesta en funcionamiento del Sistema de  Video Wall para Subestaciones Eléctricas.</t>
  </si>
  <si>
    <t>LISTA REFERENCIAL N° 2A - RESUMEN OBRAS DE LA SUBESTACIONES</t>
  </si>
  <si>
    <t xml:space="preserve">LISTA REFERENCIAL N° 3A - INGENIERIA DE DETALLES DE SUBESTACIONES </t>
  </si>
  <si>
    <t>LISTA REFERENCIAL N° 3A - RESUMEN INGENIERIA DE DETALLES DE SUBESTACIONES</t>
  </si>
  <si>
    <t>LISTA REFERENCIAL N° 4A - RESUMEN GESTION AMBIENTAL</t>
  </si>
  <si>
    <t>LISTA REFERENCIAL N° 5A - RESUMEN COMISIONAMIENTO Y ADIESTRAMIENTO EN EL TRABAJO</t>
  </si>
  <si>
    <t>LISTA REFERENCIAL N° 5A - COMISIONAMIENTO Y ADIESTRAMIENTO EN EL TRABAJO (ON THE JOB) - SUBESTACIONES</t>
  </si>
  <si>
    <t>TOTAL GENERAL LISTA A - SUBESTACIONES</t>
  </si>
  <si>
    <t>(Incl. IVA)</t>
  </si>
  <si>
    <t>1.2.3</t>
  </si>
  <si>
    <t>Programa de Salud, Seguridad y Señalización</t>
  </si>
  <si>
    <t>Señalización</t>
  </si>
  <si>
    <t>Medidas de Mitigación Ambiental</t>
  </si>
  <si>
    <t>d.1.</t>
  </si>
  <si>
    <t>d.1.1.</t>
  </si>
  <si>
    <t>d.1.2.</t>
  </si>
  <si>
    <t xml:space="preserve">d.2. </t>
  </si>
  <si>
    <t xml:space="preserve">d.2.1 </t>
  </si>
  <si>
    <t>Salud</t>
  </si>
  <si>
    <t>d.2.1.1</t>
  </si>
  <si>
    <t>Seguridad</t>
  </si>
  <si>
    <t>d.3.1</t>
  </si>
  <si>
    <t>d.4.1</t>
  </si>
  <si>
    <t>LISTA REFERENCIAL N° 4A - GESTION AMBIENTAL SUBESTACIONES</t>
  </si>
  <si>
    <t>n.</t>
  </si>
  <si>
    <t>o.</t>
  </si>
  <si>
    <t>DIRECCION TECNICA</t>
  </si>
  <si>
    <t>Equipos de Maniobras y Medición en 220 kV</t>
  </si>
  <si>
    <t xml:space="preserve">Descargador de sobretensión de 198 kV, tipo ZnO, con base aislante y contador, completo con todos sus accesorios. </t>
  </si>
  <si>
    <t xml:space="preserve">Transformador de potencial capacitivo 245 kV, completo con todos sus accesorios. </t>
  </si>
  <si>
    <t>2.4</t>
  </si>
  <si>
    <t>2.3.2</t>
  </si>
  <si>
    <t>SUBTOTAL OBRAS ELÉCTRICAS Y DE COMUNICACIÓN</t>
  </si>
  <si>
    <t>LISTA REFERENCIAL N° 6A - ADQUISICIÓN DE PROPIEDAD PARA LA SUBESTACION</t>
  </si>
  <si>
    <t>6.1</t>
  </si>
  <si>
    <t>6.</t>
  </si>
  <si>
    <t>Ha</t>
  </si>
  <si>
    <t>LISTA REFERENCIAL N° 6A - RESUMEN ADQUISICIÓN DE PROPIEDAD PARA LA SUBESTACION</t>
  </si>
  <si>
    <t>Seccionador a dos columnas de apertura central horizontal, 245kV, 2500 A, 50 kA, montaje horizontal, con mando eléctrico tripolar, con cuchilla de puesta a tierra, completo con todos sus accesorios, incluyendo ensayos especificados.</t>
  </si>
  <si>
    <t>Montaje de Banco de Capacitores 23 kV, 12 MVAr (Incluye la provisión de los accesorios menores necesarios para el correcto funcionamiento)</t>
  </si>
  <si>
    <t>Medidas adicionales no previstas en el EIA (10 % del costo total de la implementación del PGA- ítem 4.2)</t>
  </si>
  <si>
    <t>1.1.3</t>
  </si>
  <si>
    <t>1.1.3.1</t>
  </si>
  <si>
    <t>1.1.4</t>
  </si>
  <si>
    <t xml:space="preserve">Interruptor de potencia trifásico para intemperie en SF6, 245kV, 2500A, 50Hz, 50kA, completo con todos sus accesorios, estructura soporte, dotación completa de SF6, incluyendo ensayos especificados. </t>
  </si>
  <si>
    <t>Seccionador a dos columnas de apertura central horizontal, 245kV, 2500 A, 50 kA, montaje horizontal, con mando eléctrico tripolar, SIN cuchilla de puesta a tierra, completo con todos sus accesorios, incluyendo ensayos especificados.</t>
  </si>
  <si>
    <t xml:space="preserve">Transformador de corriente 245 kV, 50 kA, 2.500 A primarios, completo con todos sus accesorios. </t>
  </si>
  <si>
    <t>1.2.1</t>
  </si>
  <si>
    <t>1.2.2</t>
  </si>
  <si>
    <t>2.2.1.1</t>
  </si>
  <si>
    <t>2.4.1</t>
  </si>
  <si>
    <t>Interruptor de Potencia 245 kV</t>
  </si>
  <si>
    <t>Seccionador c/PAT 245 kV</t>
  </si>
  <si>
    <t>Transformador de Corriente 245 kV</t>
  </si>
  <si>
    <t>DESCRIPCIÓN</t>
  </si>
  <si>
    <t xml:space="preserve">Cable de Guardia tipo OPGW, 24 fibras, tipo monomodo, diám. = 14 mm  </t>
  </si>
  <si>
    <t xml:space="preserve">Costo de Supervisión y Montaje de Empalmes del Cable Guardia tipo OPGW </t>
  </si>
  <si>
    <t>Caja de empalme para Cable de Guardia tipo OPGW, 24 fibras, diám.= 14 mm con todos sus accesorios.</t>
  </si>
  <si>
    <t>1.1.5</t>
  </si>
  <si>
    <t>Herramientas y accesorios de Montajes para Conductores y C.Guardia</t>
  </si>
  <si>
    <t>Prensa hidráulica 100 Tn.- Cabezal con motor  a Gasolina con cajas metalicas</t>
  </si>
  <si>
    <t>Torquímetro de gran precisión</t>
  </si>
  <si>
    <t>1.1.6</t>
  </si>
  <si>
    <t>Accesorios de Señalizaciones</t>
  </si>
  <si>
    <t xml:space="preserve">Placa Peligro de Muerte  </t>
  </si>
  <si>
    <t>Conjunto Identificador de Fases (un juego R, S, T - 3 placas por estructura)</t>
  </si>
  <si>
    <t>Baliza ( Con panel solar)</t>
  </si>
  <si>
    <t xml:space="preserve">Placa de Numeración de Torre   </t>
  </si>
  <si>
    <t>1.1.7</t>
  </si>
  <si>
    <t>……………………………...………………………….………………………………………………………………………………………………………………………</t>
  </si>
  <si>
    <t>Obras Preliminares</t>
  </si>
  <si>
    <t>Instalación en los Sitios de Obras</t>
  </si>
  <si>
    <t>Replanteo de la estaca central</t>
  </si>
  <si>
    <t>Limpieza de Franja de Servidumbre</t>
  </si>
  <si>
    <t>Ha.</t>
  </si>
  <si>
    <t>Limpieza de Franja de Servidumbre adicional</t>
  </si>
  <si>
    <t>Portones de acceso</t>
  </si>
  <si>
    <t>Cimbras</t>
  </si>
  <si>
    <t>Cercos</t>
  </si>
  <si>
    <t>Ensayos de suelo</t>
  </si>
  <si>
    <t>Ensayos de penetración standard (SPT)</t>
  </si>
  <si>
    <t>Ensayos Laboratoriales para clasificación de suelo, por estrato</t>
  </si>
  <si>
    <t>Ensayos de corte directo</t>
  </si>
  <si>
    <t>Ensayos de Shear Vane, por estrato</t>
  </si>
  <si>
    <t>Análisis Químicos de agresividad del agua y/o suelo del lugar (por zonas)</t>
  </si>
  <si>
    <t>Para suelo tipo 1</t>
  </si>
  <si>
    <t>Para suelo tipo 2a</t>
  </si>
  <si>
    <t>Para suelo tipo 2b</t>
  </si>
  <si>
    <t>Para suelo tipo 3a</t>
  </si>
  <si>
    <t>Para suelo tipo 3b</t>
  </si>
  <si>
    <t xml:space="preserve">Para suelo tipo 4a </t>
  </si>
  <si>
    <t>Para suelo tipo 4b</t>
  </si>
  <si>
    <t xml:space="preserve">Para suelo tipo 5a </t>
  </si>
  <si>
    <t>Para suelo tipo 5b</t>
  </si>
  <si>
    <t>Protección de fundaciones contra erosión</t>
  </si>
  <si>
    <t>Ampliación/Refuerzo p/fundaciones sobreelevadas</t>
  </si>
  <si>
    <t>2.1.4</t>
  </si>
  <si>
    <t>2.1.5</t>
  </si>
  <si>
    <t>2.1.6</t>
  </si>
  <si>
    <t>2.1.7</t>
  </si>
  <si>
    <t>Terminaciones varias por Estructuras</t>
  </si>
  <si>
    <t>Instalación de placas de numeración de torres</t>
  </si>
  <si>
    <t>Instalación de placas de peligro de muerte</t>
  </si>
  <si>
    <t>Instalación de placas de identificación de fases (1 Juego R, S, T por estructura)</t>
  </si>
  <si>
    <t>De cable de guardia (instalación de esferas de señalización diurna)</t>
  </si>
  <si>
    <t>Conjunto de Balizamiento Nocturno de torres (balizas + panel solar)</t>
  </si>
  <si>
    <t>Empalmes</t>
  </si>
  <si>
    <t xml:space="preserve">Tendido y tensado </t>
  </si>
  <si>
    <t xml:space="preserve">Conjunto de Suspensión completo </t>
  </si>
  <si>
    <t>Conjunto de Anclaje completo</t>
  </si>
  <si>
    <t xml:space="preserve">Caja de empalme terminal Cable de Guardia tipo OPGW    </t>
  </si>
  <si>
    <t>Sistemas de Puesta a Tierra de las Torres</t>
  </si>
  <si>
    <t>En suelo normal</t>
  </si>
  <si>
    <t>En suelo rocoso</t>
  </si>
  <si>
    <t>2.2.2</t>
  </si>
  <si>
    <t>……………………………...………………………….………………………………………………………………………………………………………………………………</t>
  </si>
  <si>
    <t xml:space="preserve">3. </t>
  </si>
  <si>
    <t xml:space="preserve">INGENIERÍA DE DETALLES DE LINEAS DE TRANSMISION 220 kV </t>
  </si>
  <si>
    <t>3.2</t>
  </si>
  <si>
    <t>(IVA INCLUIDO)</t>
  </si>
  <si>
    <t>4.1.1</t>
  </si>
  <si>
    <t>Licenciamiento Ambiental de la Línea de Transmisión</t>
  </si>
  <si>
    <t>4.1.2</t>
  </si>
  <si>
    <t>IMPLEMENTACIÓN DEL PLAN DE GESTIÓN AMBIENTAL</t>
  </si>
  <si>
    <t>Consultor Ambiental (Responsable Ambiental)</t>
  </si>
  <si>
    <t>Materiales didácticos (diseño - diagramación)</t>
  </si>
  <si>
    <t>Gastos operativos para cada capacitación</t>
  </si>
  <si>
    <t>b.2.</t>
  </si>
  <si>
    <t>Taller de seguridad e Higiene y Primeros Auxilios</t>
  </si>
  <si>
    <t>b.3.</t>
  </si>
  <si>
    <t>Medidas de mitigación ambiental</t>
  </si>
  <si>
    <t>b.4.1</t>
  </si>
  <si>
    <t>b.4.2</t>
  </si>
  <si>
    <t>b.5.1</t>
  </si>
  <si>
    <t>Señalización -  Kit de Carteles de material acrílico  de 11 tipos en áreas de trabajo (obrador) y frentes de trabajo</t>
  </si>
  <si>
    <t>Plan de Gestión del Medio Biológico</t>
  </si>
  <si>
    <t>Adquisición y Colocación de desviadores de vuelo de aves</t>
  </si>
  <si>
    <t>4.1.3</t>
  </si>
  <si>
    <t xml:space="preserve">a. </t>
  </si>
  <si>
    <t>Observación: El alcance de cada rubro listado está definido en el Plan de Gestión Ambiental de la obra y en las ETAGs.</t>
  </si>
  <si>
    <t>4.1.4</t>
  </si>
  <si>
    <t xml:space="preserve">SUBTOTAL COMISIONAMIENTO Y ADIESTRAMIENTO EN EL TRABAJO </t>
  </si>
  <si>
    <t>B.</t>
  </si>
  <si>
    <t>D.</t>
  </si>
  <si>
    <t xml:space="preserve">TOTAL GENERAL </t>
  </si>
  <si>
    <t>Esfera de Señalización para LT 220 kV</t>
  </si>
  <si>
    <t>PROGRAMA DE COMPENSACIÓN SOCIO-AMBIENTAL</t>
  </si>
  <si>
    <t>LISTAREFERENCIAL N° 4B - GESTIÓN AMBIENTAL DE LÍNEAS DE TRANSMISIÓN  220 kV</t>
  </si>
  <si>
    <t>SUBTOTAL PROGRAMA DE COMPENSACIÓN SOCIO-AMBIENTAL</t>
  </si>
  <si>
    <t>SUBTOTAL SERVICIOS AMBIENTALES</t>
  </si>
  <si>
    <t>SUBTOTAL LICENCIAMIENTO AMBIENTAL</t>
  </si>
  <si>
    <t>SUBTOTAL IMPLEMENTACIÓN PLAN DE GESTIÓN AMBIENTAL</t>
  </si>
  <si>
    <t xml:space="preserve">TOTAL GENERAL SUMINISTRO DE MATERIALES DE LÍNEAS SUBTERRÁNEAS DE TRANSMISIÓN </t>
  </si>
  <si>
    <t>Sistema de Registro de Fallas y Osciloperturbografía para el sector de 220 kV.(Incluye Sincrofasores PMU).
Obs.: Incluye el Software de Gerenciamiento para los Armónicos, y Sincrofasores PMU, a ser instalados en el Panel de Datos No Operacionales.</t>
  </si>
  <si>
    <t>Sistema de Regulación Automática de Tensión y Monitoreo para operación independiente/paralela de Transformadores - IEC 61850 nativos. (Debe regular la tensión, medir la potencia de carga, indicar los TAPs, medir temperaturas de aceite e imagen térmica).</t>
  </si>
  <si>
    <t>1.2.4</t>
  </si>
  <si>
    <t>Montaje, cableado e interconexiones del Sistema Registrador de Fallas y Osciloperturbografía 220 kV, con los Paneles del Sistema de Protección y Control, de acuerdo a las EE.TT., y al proyecto ejecutivo aprobado por ANDE</t>
  </si>
  <si>
    <t>Conexionado, programación y ajustes de los Reguladores Automáticos de Tensión y Monitoreo de Transformadores (IEC 61850 Nativos) y su interconexión con los transformadores y Bancos de transformadores de potencia ubicados en el patio. Incluye el lanzamiento de cables y el acondicionamiento de los sistemas conforme los planos eléctricos y de acuerdo al proyecto ejecutivo elaborado por la contratista y aprobado por la ANDE.</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</si>
  <si>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</si>
  <si>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de acuerdo a las EE.TT., y al proyecto ejecutivo aprobado por ANDE.</t>
  </si>
  <si>
    <t>Relevamiento de todas las borneras de los equipamientos existentes y de las interconexiones, tanto en la Sala de Control como en el Patio de maniobras, que hagan parte del proyecto ejecutivo; considerando que no se cuentan con planos conforme a obra</t>
  </si>
  <si>
    <t>Integración de los PANELES NUEVOS con los demás paneles existentes y con el CIC, considerando todas las lógicas de control heredadas EXISTENTES en la Subestación (maniobras, interclavamientos, etc., de cualquier posición de Líneas, Barras, Trafos, etc), con provisión inclusive por parte de la Contratista, de todos los accesorios y materiales necesarios para dicha integración.</t>
  </si>
  <si>
    <t>OBRAS CIVILES</t>
  </si>
  <si>
    <t xml:space="preserve">OBRAS ELECTROMECÁNICAS </t>
  </si>
  <si>
    <t>2.2.1.2</t>
  </si>
  <si>
    <t>2.2.1.3</t>
  </si>
  <si>
    <t>2.2.1.4</t>
  </si>
  <si>
    <t>2.2.1.5</t>
  </si>
  <si>
    <t>2.2.1.6</t>
  </si>
  <si>
    <t>2.2.1.7</t>
  </si>
  <si>
    <t>2.2.1.8</t>
  </si>
  <si>
    <t>SUBTOTAL OBRAS ELECTROMECÁNICAS</t>
  </si>
  <si>
    <t>SUBTOTAL OBRAS CIVILES</t>
  </si>
  <si>
    <t>2.4.1.1</t>
  </si>
  <si>
    <t>2.4.1.2</t>
  </si>
  <si>
    <t>5.2</t>
  </si>
  <si>
    <t>5.2.1</t>
  </si>
  <si>
    <t>5.2.2</t>
  </si>
  <si>
    <t>(IVA + Gastos Import. + Aranc. Aduaneros)</t>
  </si>
  <si>
    <t>Celdas Metal Enclosed aisladas en gas SF6 de 24 kV con todos los accesorios necesarios p/ su interconexión, s/ EETT</t>
  </si>
  <si>
    <t>Trabajos de comisionamiento de la Subestación (según Objeto y Alcance), que incluyen ensayos de los Equipos de Potencia y Maniobra Electromecánicos, ensayos de  Soportabilidad de Equipos de Alta tensión, ensayos de Resistencia de Aislación, Pruebas de Maniobra/Conmutación en vacío, Sistemas  de Puesta a Tierra (Malla de tierra, aterramiento de las torres de alta tensión y de los diferentes sistemas, interconexión de los sistemas de aterramiento),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</si>
  <si>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Trabajos de comisionamiento de la Subestación (según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</si>
  <si>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 xml:space="preserve">             .……........……........…….……........……........……........……........……........……........……........……........……........……........……........……........……...........……......</t>
  </si>
  <si>
    <t xml:space="preserve">Elaboración de Estudios de Impacto Ambiental preliminar (Incluye honorarios del Consultor Ambiental, elaboración de Informe, gestión de la licencia, pago de tasas) -Ley N° 294/93 de EvIA.  </t>
  </si>
  <si>
    <t>Materiales didácticos exclusivo de Educación Ambiental (trípticos de papel brillante y colores)</t>
  </si>
  <si>
    <t>Materiales didácticos exclusivo de Seguridad, e Higiene y Primeros auxilios (trípticos de papel brillante y colores)</t>
  </si>
  <si>
    <t>Programa de Información Pública</t>
  </si>
  <si>
    <t>Materiales informativos (diseño, diagramación)</t>
  </si>
  <si>
    <t>Materiales informativos exclusivos para Información Pública (impresión tríptico de papel brillante y colores)</t>
  </si>
  <si>
    <t>Programa de la calidad del Medio Físico (Residuos, ruidos)</t>
  </si>
  <si>
    <t>Extintores portátiles PQS de 6 kg en obrador con cartel identificatorio + recarga anual</t>
  </si>
  <si>
    <t xml:space="preserve">Elaboración de un Plan, que contemple gastos de provisión, equipamiento e instalación o restauración de áreas de interés local (20% del costo total de la Implantación del PGA - ítem 4.2) </t>
  </si>
  <si>
    <t>Honorarios del Consultor Ambiental, elaboración de Informe, gestión de la licencia, pago de tasas - Ley N° 294/93 de EvIA (Conforme Términos de Referencia de la Licitación Pública Internacional ANDE N°1840/2024)</t>
  </si>
  <si>
    <t>Profesional Biólogo (Especialista en Aves)</t>
  </si>
  <si>
    <t>Programas para la implementación del Plan de Gestión Ambiental</t>
  </si>
  <si>
    <t>Charlas de Educación Ambiental (Personal de la Contratista)</t>
  </si>
  <si>
    <t>Taller de seguridad e Higiene y Primeros Auxilios (Personal de la Contratista)</t>
  </si>
  <si>
    <t xml:space="preserve">Spot publicitario radial de 30 segundos ( 3 veces x día x 2 días consecutivos) al inicio y final de obra </t>
  </si>
  <si>
    <t>Programa de Calidad Del Medio Físico (Residuos, ruidos)</t>
  </si>
  <si>
    <t>b.4.1.1</t>
  </si>
  <si>
    <t>b.4.1.2</t>
  </si>
  <si>
    <t>b.4.1.3</t>
  </si>
  <si>
    <t>b.4.2.1</t>
  </si>
  <si>
    <t>b.4.2.2</t>
  </si>
  <si>
    <t>b.4.2.1.1</t>
  </si>
  <si>
    <t xml:space="preserve">Botiquín de primeros Auxilios para obrador y frentes de trabajo </t>
  </si>
  <si>
    <t>b.4.2.2.1</t>
  </si>
  <si>
    <t>b.4.2.3</t>
  </si>
  <si>
    <t>b.4.2.3.1</t>
  </si>
  <si>
    <t xml:space="preserve">Elaboración de un Plan, que contemple gastos de provisión, equipamiento e instalación o restauración de áreas de interés local (20% del costo total de la Implementación del PGA - ítem 4.1.2) </t>
  </si>
  <si>
    <t>Implementación y puesta a punto de los Sistemas de Sincronización de Maniobra de Cierre de todos los Transformadores, para la minización de transitorios. Comprende la provisión y el montaje de cualquier tipo de dispositivo o accesorio necesario para la medición de las tensiones y corrientes y del flujo remanente en los Trafos. Incluye el acondicionamiento de los sistemas conforme los planos eléctricos, las EETT y al proyecto ejecutivo.</t>
  </si>
  <si>
    <t>Caño PEAD tri-tubo de 3 x 40 mm</t>
  </si>
  <si>
    <t>Cable unipolar CU 240 mm2 subterráneo con aislación HEPR (etileno propileno de alto modulo, temp serv 105°C).</t>
  </si>
  <si>
    <t>Terminación unipolar tipo pre-expandido, de uso interior para cable de MT de CU 240 mm2.</t>
  </si>
  <si>
    <t>Terminación unipolar tipo pre-expandido, de uso exterior para cable de MT de CU 240 mm2.</t>
  </si>
  <si>
    <t>Paquete de 10 Bolsas plásticas de 150 litros, resistentes  para residuos</t>
  </si>
  <si>
    <t>CONCEPTO</t>
  </si>
  <si>
    <t>MONTOS</t>
  </si>
  <si>
    <t>PRECIO TOTAL DE LA PRESTACIÓN</t>
  </si>
  <si>
    <t>VALOR RESIDUAL</t>
  </si>
  <si>
    <t>Cables de Control</t>
  </si>
  <si>
    <t>LISTA REFERENCIAL N° 1B - RESUMEN - SUMINISTRO DE MATERIALES DE LÍNEAS DE TRANSMISIÓN</t>
  </si>
  <si>
    <t>LISTA REFERENCIAL N° 2B - OBRAS  DE LÍNEAS DE TRANSMISIÓN</t>
  </si>
  <si>
    <t xml:space="preserve">LISTA REFERENCIAL N° 2B - RESUMEN - OBRAS DE LÍNEAS DE TRANSMISIÓN                  </t>
  </si>
  <si>
    <t>TOTAL GENERAL OBRAS DE LÍNEAS DE TRANSMISIÓN</t>
  </si>
  <si>
    <t xml:space="preserve"> LISTA REFERENCIAL N° 3B - INGENIERÍA DE DETALLES DE LÍNEAS DE TRANSMISIÓN</t>
  </si>
  <si>
    <t>SUBTOTAL PROGRAMA DE GESTIÓN AMBIENTAL - LÍNEA DE TRANSMSIÓN 220 kV LIMPIO-TARUMANDY-ZÁRATE ISLA</t>
  </si>
  <si>
    <t>LISTA REFERENCIAL N° 4B - RESUMEN - GESTIÓN AMBIENTAL DE LÍNEAS DE TRANSMISIÓN</t>
  </si>
  <si>
    <t>TOTAL GENERAL GESTIÓN AMBIENTAL LÍNEAS DE TRANSMISIÓN</t>
  </si>
  <si>
    <t>LISTA REFERENCIAL N° 5B - COMISIONAMIENTO Y ADIESTRAMIENTO EN EL TRABAJO - LÍNEAS DE TRANSMISIÓN</t>
  </si>
  <si>
    <t>LISTA REFERENCIAL N° 5B - RESUMEN COMISIONAMIENTO Y ADIESTRAMIENTO EN EL TRABAJO - LÍNEAS DE TRANSMISIÓN</t>
  </si>
  <si>
    <t>CUOTA PERIÓDICA LICITADA</t>
  </si>
  <si>
    <t>Montaje electromecánico de Celdas tipo Metal Enclosed de 23 kV, con todos sus accesorios, conexión a la malla de tierra, conductores de Cu desnudo, etc., de:</t>
  </si>
  <si>
    <t>Adquisición de Certificados de Servicios Ambientales según Ley 3001/2006 y Decreto Reglamentario 11202/2013 por un valor del 1% del Precio del Contrato de la LT Aérea 220 kV (ítems: Suministros, Obras Construcción LT  220 kV de Lista de Cantidades), exentas de IVA + 3% de tasa de inscripción sobre el valor de la adquisición de los Servicios Ambientales (Resolución N° 153/2020)</t>
  </si>
  <si>
    <t>Obs.: Todas las cantidades indicadas son a efectos de Cotización en base a estimaciones de Anteproyecto, las cuales deberán ser respetadas para la oferta.</t>
  </si>
  <si>
    <r>
      <rPr>
        <b/>
        <i/>
        <sz val="9"/>
        <rFont val="Arial"/>
        <family val="2"/>
      </rPr>
      <t>Obs.</t>
    </r>
    <r>
      <rPr>
        <i/>
        <sz val="9"/>
        <rFont val="Arial"/>
        <family val="2"/>
      </rPr>
      <t>: Todas las cantidades indicadas son a efectos de Cotización en base a estimaciones de Anteproyecto, las cuales deberán ser respetadas para la oferta.</t>
    </r>
  </si>
  <si>
    <t>1.2.5</t>
  </si>
  <si>
    <t>Moneda
Dólares</t>
  </si>
  <si>
    <t>SEGURIDAD</t>
  </si>
  <si>
    <t>Unidad Digital de Servicios de Comunicación y Teleprotección, incluyendo materiales, accesorios de montaje, protección, configuración, pruebas y entrenamiento, a ser montado en la Subestación. No incluye Repuestos.</t>
  </si>
  <si>
    <t>Sistemas de Radio, conforme lo solicitado en la Especificación Técnicas SISTEMA DE COMUNICACIÓN DMR TRONCALIZADO.</t>
  </si>
  <si>
    <t>Dirección Técnica Especializada de Montaje y Puesta en Servicio del Sistema según EE.TT.</t>
  </si>
  <si>
    <t>SISTEMA DE CCTV</t>
  </si>
  <si>
    <t>SISTEMA DE DETECCIÓN DE INCENDIO</t>
  </si>
  <si>
    <t>Provisión del Sistema de Detección de Incendio para la casa de control, incluyendo Equipos de Transmisión de Datos en Redes Locales LAN (Switch), de acuerdo a las EE.TT. respectivas</t>
  </si>
  <si>
    <t>Provisión del Sistema de Grabación Digital de Imágenes por IP (CCTV-IP), con suministro de Switch, de acuerdo a lo indicado en las EE.TT. respectivas</t>
  </si>
  <si>
    <t>SISTEMA DE VIDEO WALL</t>
  </si>
  <si>
    <t>Suministro del CERCO PERIMETRAL ELECTRONICO y CONCERTINA para todo el perímetro de la Subestación</t>
  </si>
  <si>
    <t>Obras de montaje, conexionado y Puesta en Servicio del Cerco Perimetral Electrónico y Concertina de Seguridad en todo el Perímetro de la Subestación</t>
  </si>
  <si>
    <t>Obras de Montaje y Puesta en Servicio de la Unidad Digital de Servicios de Comunicación y Teleprotección, para la Subestación</t>
  </si>
  <si>
    <t>Obras de Montaje y Puesta en Servicio de los equipos de RADIO en la Subestación</t>
  </si>
  <si>
    <t xml:space="preserve">Montaje y Puesta en funcionamiento del Sistema de  Grabación Digital de Imágenes por IP (CCTV-IP), de acuerdo a la EE.TT. </t>
  </si>
  <si>
    <t xml:space="preserve">Montaje y Puesta en funcionamiento del Sistema de  Detección de Incendios para Subestaciones Eléctricas, de acuerdo a la EE.TT. </t>
  </si>
  <si>
    <t>Moneda Dólares
(Incl. IVA + Gastos Importación + Aranceles Aduaneros)</t>
  </si>
  <si>
    <t>Moneda: Dólares
(IVA INCLUIDO)</t>
  </si>
  <si>
    <t>Moneda: Dólares 
(IVA INCLUIDO)</t>
  </si>
  <si>
    <t>……………………………...………………………………………………………………………………………………………………………………………………………...................</t>
  </si>
  <si>
    <t>Son Dólares Americanos: ……………………………………………………………………………………………………………………………………………………………………..</t>
  </si>
  <si>
    <t xml:space="preserve">  Son Dólares Americanos: ................................................................................................................................................................................................................................</t>
  </si>
  <si>
    <t>TOTAL GENERAL GESTION AMBIENTAL DE SUBESTACIONES</t>
  </si>
  <si>
    <t>Moneda Dólares
(Incl. IVA)</t>
  </si>
  <si>
    <t xml:space="preserve">  Son Dólares Americanos: .................................................................................................................................................................................................................................</t>
  </si>
  <si>
    <t>Son Dólares Americanos: ..………………………………………………………………………………………………………...…………………….........................</t>
  </si>
  <si>
    <t>Son Dólares Americanos: ……………………………………………………………………………………………………………...……………………...............................</t>
  </si>
  <si>
    <t>Son Dólares Americanos: …………...…..……………………………………………..……………………………………………..………………………………………………………</t>
  </si>
  <si>
    <t xml:space="preserve">   ...........................................................................................................................................................................................................................................................</t>
  </si>
  <si>
    <t>Moneda: Dólares</t>
  </si>
  <si>
    <t>Son Dólares Americanos: ………………………………………………………………………………………………..…………………</t>
  </si>
  <si>
    <t>……………………………………………………………………………..………………………………………………………………….</t>
  </si>
  <si>
    <t xml:space="preserve">Moneda: Dólares </t>
  </si>
  <si>
    <t>SUMINISTRO DE MATERIALES Y ACCESORIOS DE LINEAS DE TRANSMISION</t>
  </si>
  <si>
    <t xml:space="preserve">Conjunto de suspensión completo para el Cable de Guardia tipo OPGW, 24 fibras, tipo monomodo, diám. = 14 mm  </t>
  </si>
  <si>
    <t>1.4</t>
  </si>
  <si>
    <t>Son Dólares Americanos:………………................……........…….....................................................................................................................................................</t>
  </si>
  <si>
    <t>Colocación de banda plástica de señalización con leyenda "PELIGRO ELÉCTRICO"</t>
  </si>
  <si>
    <t>1.1.1.3.4</t>
  </si>
  <si>
    <t>1.1.1.3.5</t>
  </si>
  <si>
    <t>1.1.1.4.1</t>
  </si>
  <si>
    <t>1.1.1.4.2</t>
  </si>
  <si>
    <t>1.1.1.4.3</t>
  </si>
  <si>
    <t>1.1.1.4.4</t>
  </si>
  <si>
    <t xml:space="preserve">LOTE DE REPUESTOS </t>
  </si>
  <si>
    <t>1.1.2.1.2</t>
  </si>
  <si>
    <t>1.1.2.1.1</t>
  </si>
  <si>
    <t>1.1.2.2.1</t>
  </si>
  <si>
    <t>1.1.2.2.2</t>
  </si>
  <si>
    <t>1.1.2.2.3</t>
  </si>
  <si>
    <t>1.1.2.2.4</t>
  </si>
  <si>
    <t>1.1.2.2.5</t>
  </si>
  <si>
    <t>1.1.3.1.1</t>
  </si>
  <si>
    <t>1.1.3.1.2</t>
  </si>
  <si>
    <t>1.1.3.1.3</t>
  </si>
  <si>
    <t>1.1.3.1.4</t>
  </si>
  <si>
    <t>LOTE DE REPUESTOS DE PMC</t>
  </si>
  <si>
    <t>SUBTOTAL LOTE DE REPUESTOS DE PMC</t>
  </si>
  <si>
    <t>SUBTOTAL SUMINISTRO DE SISTEMAS INTEGRADOS DE PROTECCIÓN, MEDICIÓN, CONTROL, SS.AA. Y COMUNICACIÓN</t>
  </si>
  <si>
    <t>Tendido e instalación de conductores para interconexiones entre Tableros de Transformador de SSAA, Tableros de Transferencia, Tablero de Generador con el TDCA, y de este último a los Tableros de  Iluminación de Patio y Artefactos de iluminación, Tableros de equipos de patio y otros.</t>
  </si>
  <si>
    <t>Construcción de terminal para interior en cable subterráneo 240 mm2. Cu o Al</t>
  </si>
  <si>
    <t>Construcción de terminal para intemperie en cable subterráneo 240 mm2. Cu o Al</t>
  </si>
  <si>
    <t>Colocación de caño de Fe Gº para protección de salida subterránea</t>
  </si>
  <si>
    <t>Reparación de vereda por sostén colocado</t>
  </si>
  <si>
    <t>Tendido de Caño PEAD tri-tubo de 3 x 40mm</t>
  </si>
  <si>
    <t>Tendido de un caño PEAD de 110 mm (4 pulgadas) en zanja abierta</t>
  </si>
  <si>
    <t>Relleno de zanja abierta en vereda o pavimento con Hormigón simple entre ductos PEAD</t>
  </si>
  <si>
    <t>Construcción y colocación de Tapas de acero, fundición y/o aluminio para registros de inspección en MT, según ITD 30.10.30 Rev. 4</t>
  </si>
  <si>
    <t>Construcción de registro para líneas subterráneas Tipo 2 para empalme o quiebre de 2 m (largo) x 1,20 m (ancho) según ITD 30.10.30 REV 04</t>
  </si>
  <si>
    <t>Construcción de registro para líneas subterráneas tipo 1 con: paredes de HºAº 0,15 m (dimensión interior) de 1,20 m (largo) x 1,20 m (ancho) x 1,70 m (profundidad), con interior alisado (sin rebabas cortantes), base de 10 cm de piedra triturada, entrada de caños de 160 mm con bordes de hierro perfil "L" de 50 mm x 50 mm x 5 mm, anclado enteramente a la pared, para encastre de las tapas</t>
  </si>
  <si>
    <t>Excavación con Máquina Tunelera Trenchless (tipo topo) para ducto exterior de caño PEAD de 200 a 250mm liso, incluyendo la colocación del caño dentro del túnel, según ITD 30.10.30 REV 04 - Terreno Normal. Incluye toda la logistica para la ejecucion del trabajo, no incluye provision de los caños</t>
  </si>
  <si>
    <t>Tendido de cable subterráneo unipolar de 240 mm2. Cu o Al, en canaletas, ductos o registros</t>
  </si>
  <si>
    <t>Excavación de zanja en pavimento, posterior relleno y compactación 0,60 x 1,60 m (terreno normal)</t>
  </si>
  <si>
    <t>Excavación de zanja en vereda, posterior relleno y compactación 0,80 x 1,60 m (terreno normal)</t>
  </si>
  <si>
    <t>Provisión del equipo de Video Wall conforme a la EE.TT. N° 29.11.02 R2, para visualización de los Sistemas de Protección, Medición y Control de la Subestación, en la Sala de Control</t>
  </si>
  <si>
    <t xml:space="preserve">LISTA REFERENCIAL N° 3B - RESUMEN - INGENIERÍA DE DETALLES DE LÍNEAS DE TRANSMISIÓN                                                       </t>
  </si>
  <si>
    <t>LICITACIÓN PÚBLICA NACIONAL ANDE N° 1885/2025</t>
  </si>
  <si>
    <t>PROYECTO DE REFUERZO DEL SISTEMA ESTE Y SUR EN 220 kV y 66 kV</t>
  </si>
  <si>
    <t>1.1.2.1.3</t>
  </si>
  <si>
    <t>1.1.2.1.4</t>
  </si>
  <si>
    <t>1.1.2.1.5</t>
  </si>
  <si>
    <t>1.1.2.1.6</t>
  </si>
  <si>
    <t>SUBTOTAL SUMINISTRO DE EQUIPOS Y MATERIALES DE POTENCIA - SE BUEY RODEO (AMPLIACIÓN)</t>
  </si>
  <si>
    <t>SUBESTACION BUEY RODEO (AMPLIACIÓN)</t>
  </si>
  <si>
    <t>1.1.1.4.5</t>
  </si>
  <si>
    <t>1.1.1.4.6</t>
  </si>
  <si>
    <t>1.1.1.4.7</t>
  </si>
  <si>
    <t>Materiales varios</t>
  </si>
  <si>
    <t>Pantalla Electrostática: Cable de guardia 3/8 EHS y provisión de Herrajes y accesorios</t>
  </si>
  <si>
    <t>SUBESTACIÓN BUEY RODEO</t>
  </si>
  <si>
    <t>SUBTOTAL SUMINISTRO DE SISTEMAS INTEGRADOS DE PMC, SS.AA. Y COMUNICACIÓN - SE-BUEY RODEO</t>
  </si>
  <si>
    <t>1.2.3.1</t>
  </si>
  <si>
    <t>1.2.3.2</t>
  </si>
  <si>
    <t>OBRAS ELECTROMECÁNICAS SE-BUEY RODEO</t>
  </si>
  <si>
    <t>SUBTOTAL OBRAS ELECTROMECÁNICAS SE-BUEY RODEO</t>
  </si>
  <si>
    <t>Cableado del Sistema de Protección, Medición y Control a suministrar (con Cables de Cobre, Fibra Óptica u otro tipo de cable requerido), con los demás Paneles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al proyecto ejecutivo aprobado por ANDE.</t>
  </si>
  <si>
    <t>Cableado e Interconexión de todos los Paneles  del Sistema de Protección, Medición y Control (con Cables de Cobre, Fibra Optica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</si>
  <si>
    <t>SUBTOTAL OBRAS ELÉCTRICAS SE BUEY RODEO</t>
  </si>
  <si>
    <t>Direccion Técnica Especializada de Montaje del Transformador trifásico 220/23 kV - 80 MVA</t>
  </si>
  <si>
    <t>Sistema de Iluminación: con suministro de luminarias, conductores, tableros, toma corriente y todo los materiales y accesorios necesarios para la puesta en servicio en el patio de maniobras</t>
  </si>
  <si>
    <t>Conductores de cobre aislado - 1 kV, para interconectar el Tablero General de SSAA al Tablero de Transferencia, a los toma corrientes del transformador de potencia, al Tablero de Transferencia del Generador y al TDCA, y de este a los circuitos de Calefacción, Iluminación, Tomas, Alimentación de Equipos de Potencia, etc., de los tableros ubicados en el patio de maniobras, en la Casa de Control, en la Sala de Celdas de 23 kV, entre otros, conforme EE.TT.</t>
  </si>
  <si>
    <r>
      <t>Malla de tierra: con suministro de conductores de cobre desnudo de 240 mm</t>
    </r>
    <r>
      <rPr>
        <vertAlign val="superscript"/>
        <sz val="9"/>
        <rFont val="Arial"/>
        <family val="2"/>
      </rPr>
      <t>2</t>
    </r>
    <r>
      <rPr>
        <sz val="9"/>
        <rFont val="Arial"/>
        <family val="2"/>
      </rPr>
      <t xml:space="preserve"> para el reticulado básico de la malla de tierra y de 120 mm</t>
    </r>
    <r>
      <rPr>
        <vertAlign val="superscript"/>
        <sz val="9"/>
        <rFont val="Arial"/>
        <family val="2"/>
      </rPr>
      <t>2</t>
    </r>
    <r>
      <rPr>
        <sz val="9"/>
        <rFont val="Arial"/>
        <family val="2"/>
      </rPr>
      <t xml:space="preserve"> para la conexión de la malla de tierra a los equipos y estructuras metálicas, incluyendo kits de soldadura exotérmica (con moldes y accesorios necesarios), jabalinas de tierra de 3/4" de diametro y 3 m de longitud, y con materiales necesarios para su conexión a la malla de tierra</t>
    </r>
  </si>
  <si>
    <t xml:space="preserve">Lote de Repuestos "Equipos de Potencia 220 kV" a suministrar conforme el ANEXO 1: LOTE DE REPUESTOS de la EETT Objeto y Alcance </t>
  </si>
  <si>
    <t>Lote de Repuestos "Equipos de 23 kV" a suministrar conforme el ANEXO 1: LOTE DE REPUESTOS de la EETT Objeto y Alcance</t>
  </si>
  <si>
    <t>Lote de Repuestos "Materiales Varios" a suministrar conforme el ANEXO 1: LOTE DE REPUESTOS de la EETT Objeto y Alcance</t>
  </si>
  <si>
    <t>Obras preliminares (instalación de faena, despeje del área, replanteo de obra, estudios de suelos complementarios y otros) según lo indicado en el Objeto y Alcance del presente llamado.</t>
  </si>
  <si>
    <t>Fundaciones para:</t>
  </si>
  <si>
    <t>Pórticos de 220 kV</t>
  </si>
  <si>
    <t>Postes de HºAº para Iluminación y postes de  Pantalla Electrostática</t>
  </si>
  <si>
    <t>2.1.1.3</t>
  </si>
  <si>
    <t>Canaletas para cables (incluye tapas, perfiles de apoyo, tubos de unión y todo lo necesario e indicado en los planos) del ancho interior indicado en los planos</t>
  </si>
  <si>
    <t>2.1.1.4</t>
  </si>
  <si>
    <t>2.1.1.5</t>
  </si>
  <si>
    <t>2.1.1.6</t>
  </si>
  <si>
    <t>Camino empedrado interior y de acceso (incluye cordón cuneta y la provisión y colocación de sumideros en camino empedrado interior, con rejillas y conexión a  CDI</t>
  </si>
  <si>
    <t>2.1.1.7</t>
  </si>
  <si>
    <t>Provisión y colocación de columnas de H°A°(incluyen todos sus accesorios) para iluminación y pantalla electrostática</t>
  </si>
  <si>
    <t>2.1.1.8</t>
  </si>
  <si>
    <t>Estructuras Metálicas</t>
  </si>
  <si>
    <t>Estructuras metálicas para pórticos (torres y vigas)  etc. incluyen pernos de anclaje y todos sus accesorios (se incluye provisión y montaje).</t>
  </si>
  <si>
    <t>2.1.1.9</t>
  </si>
  <si>
    <t>Obras complementarias</t>
  </si>
  <si>
    <t>Sistema de drenaje, incluyendo las tuberías necesarias indicadas en los planos y en el Objeto y Alcance, incluye el perfilado necesario, cámaras de inspección, alcantarilla de acceso, canal a cielo abierto entre otros.</t>
  </si>
  <si>
    <t>Construcción de la Casa de Control, incluyendo todos los trabajos necesarios para la correcta ejecución de la misma, de acuedo a lo indicado en planos y EE.TT.s correspondientes.</t>
  </si>
  <si>
    <t>Montaje del Sistema de Iluminación de patio y toma corriente, incluyendo todas las conexiones y accesorios necesarios para el correcto funcionamiento.</t>
  </si>
  <si>
    <t>Montaje del sistema de Malla de tierra, incluyendo: excavación de zanjas para la malla de tierra con relleno y apisonado, tendido de conductor de cobre desnudo, tanto para el reticulado básico de la malla como para la conexión de la malla de tierra a los equipos y estructuras metálicas, soldadura exotérmica, montaje de jabalinas y su conexión a malla de tierra, montaje de pletina de A° G° para puesta a tierra de la cerca perimetral y montaje de cinta de cobre para malla de referencia.</t>
  </si>
  <si>
    <t>Montaje de la pantalla electrostática, incluyendo las conexiones a malla de tierra proyectada.</t>
  </si>
  <si>
    <t>2.2.2.1</t>
  </si>
  <si>
    <t>2.2.2.2</t>
  </si>
  <si>
    <t>2.2.2.3</t>
  </si>
  <si>
    <t>2.2.2.4</t>
  </si>
  <si>
    <t xml:space="preserve">Equipos de Potencia de 220 kV  (Descargadores, TPs, TCs, Seccionadores tripolares con y sin puesta a tierra, Interruptores, etc.) </t>
  </si>
  <si>
    <t>Fundaciones para equipos 23kV, Banco de Capacitores, Transformador de Servicios Auxiliares, Mufas 23 kV y base para Generador</t>
  </si>
  <si>
    <t>Cámara de cables (Cámaras para cables de Control y Potencia y Cámaras para salida de alimentadores) y Baterías de ductos.</t>
  </si>
  <si>
    <t>Estructuras metálicas para equipos de potencia del Patio 220 kV (se incluye rejillas para operar seccionadores, conjunto de escaleras para interruptores, etc.). Se incluye provisión y montaje de las estructuras así como también el montaje de la estructura soporte de interruptores.</t>
  </si>
  <si>
    <t>Un (1) Consultor Ambiental (Responsable Ambiental)</t>
  </si>
  <si>
    <t>Un (1) Especialista Social</t>
  </si>
  <si>
    <t xml:space="preserve">Un (1) Especialista en Seguridad y Salud Ocupacional </t>
  </si>
  <si>
    <t xml:space="preserve">Honorarios de Capacitadores (4 charla de 2 h), para personal asignado a la construcción y ampliación de las Subestaciones. </t>
  </si>
  <si>
    <t>Gastos operativos para entrega de materiales preparados por la contratista (Reuniones informativas, transporte, viáticos)</t>
  </si>
  <si>
    <t xml:space="preserve">Kit de Carteles de material acrílico en áreas de trabajo y campamentos </t>
  </si>
  <si>
    <t>d.4.2</t>
  </si>
  <si>
    <t>Kit de Carteles de material acrílico para la Subestacion en Operación (Según requerimientos de la Oficina de Seguridad Ocupacional)</t>
  </si>
  <si>
    <t>LOTE 4 - CONSTRUCCIÓN E INTERCONEXIÓN DE LA SUBESTACIÓN VILLA OLIVA EN 220 kV</t>
  </si>
  <si>
    <t>SUBESTACION VILLA OLIVA</t>
  </si>
  <si>
    <t>SUBTOTAL SUMINISTRO DE EQUIPOS Y MATERIALES DE POTENCIA - SE VILLA OLIVA</t>
  </si>
  <si>
    <t>LOTE DE REPUESTOS SE-VILLA OLIVA</t>
  </si>
  <si>
    <t>SUBESTACIÓN VILLA OLIVA</t>
  </si>
  <si>
    <t>Sistemas de Protección 87L+21 (Principal y Respaldo), Control y Medición para la posición de Línea de Transmisión de 220 kV (VILLA OLIVA-BUEY RODEO).</t>
  </si>
  <si>
    <t>SUBTOTAL SUMINISTRO DE SISTEMAS INTEGRADOS DE PMC, SS.AA. Y COMUNICACIÓN - SE-VILLA OLIVA</t>
  </si>
  <si>
    <t>SUBTOTAL OBRAS CIVILES SE-VILLA OLIVA</t>
  </si>
  <si>
    <t>SUBTOTAL OBRAS ELECTROMECÁNICAS SE-VILLA OLIVA</t>
  </si>
  <si>
    <t>SUBTOTAL OBRAS ELÉCTRICAS SE VILLA OLIVA</t>
  </si>
  <si>
    <t>CONSTRUCCIÓN DE SALIDAS DE ALIMENTADORES PARA SE - VILLA OLIVA</t>
  </si>
  <si>
    <t>Sistema de prevención de explosión e incendio para cada Transformador monofásico. Incluye montaje</t>
  </si>
  <si>
    <t>Transformador de potencia monofásico, 220/66/23 kV - 40/20/20 MVA, en baño de aceite, con dos etapas de ventilación forzada (ONAN-ONAF1-ONAF2), con conmutador de derivaciones bajo carga completo con todos sus accesorios, incluye ensayos conforme las Especificaciones Técnicas</t>
  </si>
  <si>
    <t>Transformador Zig-Zag para provisión de neutro a tierra a Sistemas Trifásicos, incluyendo todos los accesorios necesarios para el correcto funcionamiento. Según ET 04.14.11.23 RD</t>
  </si>
  <si>
    <t>Transformador Trifásico de Servicios Auxiliares 23000/380-220 V-500 kVA Tipo Pedestal, incluyendo los codos conectores no operables bajo carga para cables de 240 mm2, Tablero general con llaves TM, con repuestos s/ EETT</t>
  </si>
  <si>
    <t>Direccion Técnica Especializada de Montaje del Transformador zig-zag</t>
  </si>
  <si>
    <t>Seccionador de apertura central 23kV, montaje horizontal, completo con todos sus accesorios, incluyendo ensayos especificados. ET.02.01.32.10</t>
  </si>
  <si>
    <r>
      <t xml:space="preserve">Conductor aislado del tipo XLPE, tubo de Aluminio de </t>
    </r>
    <r>
      <rPr>
        <sz val="9"/>
        <rFont val="Symbol"/>
        <family val="1"/>
        <charset val="2"/>
      </rPr>
      <t xml:space="preserve">f </t>
    </r>
    <r>
      <rPr>
        <sz val="9"/>
        <rFont val="Arial"/>
        <family val="2"/>
      </rPr>
      <t xml:space="preserve">5" entre otros, p/ interconexiones en 23 kV, con sus respectivas mufas terminales, conectores de potencia, aisladores soporte tipo pedestal (circulo de pernos Ø3"), etc., y todo los materiales necesarios para dicha interconexión, según planos y EETT del Objeto y Alcance </t>
    </r>
  </si>
  <si>
    <r>
      <t xml:space="preserve">Conductor ACAR 950 MCM, tubo de Aluminio de </t>
    </r>
    <r>
      <rPr>
        <sz val="9"/>
        <rFont val="Symbol"/>
        <family val="1"/>
        <charset val="2"/>
      </rPr>
      <t>f</t>
    </r>
    <r>
      <rPr>
        <sz val="9"/>
        <rFont val="Arial"/>
        <family val="2"/>
      </rPr>
      <t xml:space="preserve"> 3" p/ interconexiones en 220 kV (incluye conexionado de los neutros de 220 kV y 66 kV y del delta 23 kV, del Banco de Transformadores), con sus respectivas Cadenas de aisladores (Anclaje y Suspensión, incluyeendo grilletes, anillos, grapas y otros componentes indicados en los planos), Aisladores de pedestal, conectores de potencia, etc., y todo los materiales necesarios para dicha interconexión, según planos y EETT del Objeto y Alcance</t>
    </r>
  </si>
  <si>
    <t>Lote de Repuestos del Banco de Transformadores monofásicos a suministrar conforme el ANEXO 1: LOTE DE REPUESTOS, de la EETT Objeto y Alcance</t>
  </si>
  <si>
    <r>
      <t xml:space="preserve">Conductor ACAR 950 MCM y tubo de Aluminio de </t>
    </r>
    <r>
      <rPr>
        <sz val="9"/>
        <rFont val="Symbol"/>
        <family val="1"/>
        <charset val="2"/>
      </rPr>
      <t>f</t>
    </r>
    <r>
      <rPr>
        <sz val="9"/>
        <rFont val="Arial"/>
        <family val="2"/>
      </rPr>
      <t xml:space="preserve"> 3" p/ interconexiones en 220 kV, con sus respectivas Cadenas de aisladores (Anclaje y Suspensión, incluyeendo grilletes, anillos, grapas y otros componentes indicados en los planos), conectores de potencia, etc., y todo los materiales necesarios para dicha interconexión, según planos y EETT del Objeto y Alcance</t>
    </r>
  </si>
  <si>
    <t>2.2.2.5</t>
  </si>
  <si>
    <t>2.2.2.6</t>
  </si>
  <si>
    <t>2.2.2.7</t>
  </si>
  <si>
    <t>2.2.2.8</t>
  </si>
  <si>
    <t>Montaje de Barra de 220kV, incluyendo la provisión y montaje de conductores Narcissus 1272 MCM, aisladores de suspensióny anclaje, conectores de potencia, herrajes, accesorios y todos los materiales necesarios para el correcto funcionamiento, según planos y EETT.</t>
  </si>
  <si>
    <t>Montaje del Transformador Zig-Zag para provisión de neutro a tierra a Sistemas Trifásicos, incluyendo todos los accesorios necesarios para el correcto funcionamiento.</t>
  </si>
  <si>
    <t>Montaje de Transformador de Servicios Auxiliares 500 kVA, incluye la conexión en B.T. al panel de C.A., todas las obras civiles y electromecánicas y de todos los accesorios necesarios para el correcto funcionamiento.</t>
  </si>
  <si>
    <t>Montaje de Generador 400 kVA con todos sus accesorios (tablero, conductores etc.),  incluye obras civiles necesarias, cableado e interconexiones.</t>
  </si>
  <si>
    <t>Montaje, tendido e interconexiones de Conductor de Cobre del tipo XLPE 23 kV con sus respectivas mufas terminales, aisladores soporte y todos los materiales necesarios para la puesta en servicio</t>
  </si>
  <si>
    <t xml:space="preserve">Montaje de Interconexiones entre todos los Equipos de Potencia 220 kV; incluyendo el montaje de aisladores de anclaje y suspensión, aisladores de pedestal, conectores de potencia, herrajes y accesorios necesarios para el correcto funcionamiento. </t>
  </si>
  <si>
    <r>
      <t xml:space="preserve">Banco de Transformadores monofásico 220/66/23 kV - 40/20/20 MVA. Incluye el montaje de los tubos de Aluminio de </t>
    </r>
    <r>
      <rPr>
        <sz val="9"/>
        <rFont val="Symbol"/>
        <family val="1"/>
        <charset val="2"/>
      </rPr>
      <t>f</t>
    </r>
    <r>
      <rPr>
        <sz val="9"/>
        <rFont val="Arial"/>
        <family val="2"/>
      </rPr>
      <t xml:space="preserve"> 5" para las interconexiones del Banco de transformadores en 23 kV y conductores y materiales necesarios para interconexión de neutros, conforme lo indicado en los planos y EE.TT. del Objeto y Alcance</t>
    </r>
  </si>
  <si>
    <t>Seccionador s/PAT 245 kV</t>
  </si>
  <si>
    <t>Montaje de Interconexiones entre todos los Equipos de Potencia 220 kV; incluyendo el  montaje de conductores ACAR 950 MCM, aisladores, conectores de potencia, herrajes y accesorios necesarios para el correcto funcionamiento, según planos y EETT.</t>
  </si>
  <si>
    <t>Desmontaje electromecánico de los transformadores de corriente de 220 kV existentes e indicado en los planos, con todos sus accesorios, conexión a la malla de tierra, cajas de mando, cajas de conexión, contadores, estructuras soportes de los interruptores, etc. Además se incluye el inventariado, correcto embalaje y traslado de los mismos a los depósitos de ANDE en San Lorenzo.</t>
  </si>
  <si>
    <t>2.2.2.9</t>
  </si>
  <si>
    <t>ELABORACIÓN DE INGENIERÍA DE DETALLES DE LA SUBESTACIÓN VILLA OLIVA</t>
  </si>
  <si>
    <t>ELABORACIÓN DE INGENIERÍA DE DETALLES DE LA SUBESTACIÓN BUEY RODEO</t>
  </si>
  <si>
    <t>SUBTOTAL OBRAS CIVILES SE-BUEY RODEO</t>
  </si>
  <si>
    <t>2.1.2.1</t>
  </si>
  <si>
    <t>2.1.2.2</t>
  </si>
  <si>
    <t>2.1.2.3</t>
  </si>
  <si>
    <t>2.1.2.4</t>
  </si>
  <si>
    <t>2.1.2.5</t>
  </si>
  <si>
    <t>2.1.2.6</t>
  </si>
  <si>
    <t>Un (1) Banco de Trasformadores Monofásico 220/66/23kV - 40/20/20 MVA, incluyendo sistema de rieles, todos los cabrestantes de mano necesarios, bandejas colectoras, fosa separadora de aceite, conecciones, etc.</t>
  </si>
  <si>
    <t>SUBTOTAL OBRAS DE DISTRIBUCIÓN SE-VILLA OLIVA</t>
  </si>
  <si>
    <t>Licenciamiento Ambiental Subestación VILLA OLIVA</t>
  </si>
  <si>
    <t>SUBTOTAL SE VILLA OLIVA</t>
  </si>
  <si>
    <t>SUBTOTAL SE BUEY RODEO</t>
  </si>
  <si>
    <t>SUBTOTAL COMISIONAMIENTO Y ADIESTRAMIENTO EN EL TRABAJO - SE VILLA OLIVA</t>
  </si>
  <si>
    <t>SUBTOTAL COMISIONAMIENTO Y ADIESTRAMIENTO EN EL TRABAJO - SE BUEY RODEO</t>
  </si>
  <si>
    <t>ADQUISICIÓN DE PROPIEDAD SUBESTACION VILLA OLIVA</t>
  </si>
  <si>
    <t>SUBTOTAL ADQUISICIÓN DE PROPIEDAD PARA LA SUBESTACION VILLA OLIVA</t>
  </si>
  <si>
    <t>SUBTOTAL ADQUISICIÓN DE PROPIEDAD PARA LA SUBESTACIÓN VILLA OLIVA</t>
  </si>
  <si>
    <t>TOTAL GENERAL ADQUISICIÓN DE PROPIEDAD PARA LA SE-VILLA OLIVA</t>
  </si>
  <si>
    <t>LISTA REFERENCIAL N° 1B - SUMINISTRO DE MATERIALES  DE LÍNEAS DE TRANSMISIÓN 220 kV</t>
  </si>
  <si>
    <t>Conductor tipo ACCC - Código Brussels (Incluye repuestos y empalmes)</t>
  </si>
  <si>
    <t>Conductor tipo HTLS 220 kV - ACCC - Código Brussels</t>
  </si>
  <si>
    <t>Empalme para conductor tipo HTLS 220 kV - ACCC - Código Brussels</t>
  </si>
  <si>
    <t>Empalme de reparacion para conductor tipo HTLS 220 kV - ACCC - Código Brussels</t>
  </si>
  <si>
    <t>Costo de Supervisión y Montaje de Empalmes del Conductor tipo HTLS 220 kV - ACCC - Código Brussels</t>
  </si>
  <si>
    <t>días</t>
  </si>
  <si>
    <t>Cable de Guardia tipo OPGW, 24 fibras, tipo monomodo, diám. = 14 mm   (Incluye repuestos, cajas de empalmes y Supervicion Montaje de empalmes)</t>
  </si>
  <si>
    <t>Aisladores poliméricos de goma de silicona para 220 kV,  (Incluye repuestos )</t>
  </si>
  <si>
    <t>Suspensión Tipo Long Rod - SML 120</t>
  </si>
  <si>
    <t>Anclaje Tipo Long Rod - SML 120</t>
  </si>
  <si>
    <t>Conjuntos de Suspensión, Anclaje y Herrajes en General - Para Aisladores Poliméricos</t>
  </si>
  <si>
    <t>Conjunto de suspensión Simple para ACCC - Código Brussels (excepto los aisladores, incluye anillos, protecciones - raquetas, descargadores)</t>
  </si>
  <si>
    <t xml:space="preserve">Conjunto de anclaje para conductor ACCC - Código Brussels  (excepto los aisladores, incluye anillos, protecciones - Raquetas, Descargadores) </t>
  </si>
  <si>
    <t>Conjuntos de Suspensión, Anclaje y Herrajes en General - Para Cable de Guardia</t>
  </si>
  <si>
    <t>Conjunto de anclaje pasante completo para  cable de guardia tipo OPGW, 24 fibras, tipo monomodo, diám. = 14mm</t>
  </si>
  <si>
    <t>Amortiguadores para conductor y Cable de Guardia</t>
  </si>
  <si>
    <t>Amortiguador para conductor ACCC - Código Brussels</t>
  </si>
  <si>
    <t xml:space="preserve">Amortiguador de vibracion para Cable de Guardia tipo OPGW, 24 fibras, monomodo </t>
  </si>
  <si>
    <t>1.1.8</t>
  </si>
  <si>
    <t>1.1.9</t>
  </si>
  <si>
    <t>Torres Metálicas Completas Autoportantes y Arriendadas Reticuladas Simple Terna Tipo (incluye armado de prueba)</t>
  </si>
  <si>
    <t>22A</t>
  </si>
  <si>
    <t>Parte Común 22A (con Antitrepado)</t>
  </si>
  <si>
    <t>Base 22A-3</t>
  </si>
  <si>
    <t>Base 22A+0</t>
  </si>
  <si>
    <t>Base 22A+3</t>
  </si>
  <si>
    <t>Stubs para Fundación 22A</t>
  </si>
  <si>
    <t>Plantilla de Montaje 22A</t>
  </si>
  <si>
    <t>22B</t>
  </si>
  <si>
    <t>Parte Común 22B (con Antitrepado)</t>
  </si>
  <si>
    <t>Base 22B+0</t>
  </si>
  <si>
    <t>Base 22B+3</t>
  </si>
  <si>
    <t>Stubs para Fundación 22B</t>
  </si>
  <si>
    <t>Plantilla de Montaje 22B</t>
  </si>
  <si>
    <t>22C</t>
  </si>
  <si>
    <t>Parte Común 22C (con Antitrepado)</t>
  </si>
  <si>
    <t>Base 22C-3</t>
  </si>
  <si>
    <t>c.5</t>
  </si>
  <si>
    <t>Base 22C+0</t>
  </si>
  <si>
    <t>c.7</t>
  </si>
  <si>
    <t>Stubs para Fundación 22C</t>
  </si>
  <si>
    <t>Plantilla de Montaje 22C</t>
  </si>
  <si>
    <t>22D</t>
  </si>
  <si>
    <t>Parte Común 22D (con Antitrepado)</t>
  </si>
  <si>
    <t>Base 22D-3</t>
  </si>
  <si>
    <t>Base 22D+0</t>
  </si>
  <si>
    <t>Conjunto Cruceta Auxiliar (Fases R-S-T)</t>
  </si>
  <si>
    <t>Stubs para Fundación 22D</t>
  </si>
  <si>
    <t>Plantilla de Montaje 22D</t>
  </si>
  <si>
    <t>1.2.6</t>
  </si>
  <si>
    <t>1.2.7</t>
  </si>
  <si>
    <t>1.2.8</t>
  </si>
  <si>
    <t>b.9</t>
  </si>
  <si>
    <t>SUBTOTAL SUMINISTROS DE MATERIALES DE REPUESTOS  LT 220 kV BRO-VOL</t>
  </si>
  <si>
    <t xml:space="preserve">SUBTOTAL SUMINISTRO DE MATERIALES Y ACCESORIOS LT 220 kV BRO-VOL </t>
  </si>
  <si>
    <t xml:space="preserve">SUMINISTRO DE MATERIALES Y ACCESORIOS LT 220 kV BRO-VOL </t>
  </si>
  <si>
    <t>Juego completo de matrices para conductor  HTLS 220 kV (Dados de Compresion, Cabezal de Compresión, etc)</t>
  </si>
  <si>
    <t>SUMINISTRO DE MATERIALES DE REPUESTOS LT 220 kV BRO-VOL</t>
  </si>
  <si>
    <t>Estudios Topográficos (Relevamiento Planialtimétrico)</t>
  </si>
  <si>
    <t>Caminos de acceso</t>
  </si>
  <si>
    <t>Fundaciones para Estructuras 220 kV</t>
  </si>
  <si>
    <t>Torres de Suspensión - 22A - Total  151 Unidades</t>
  </si>
  <si>
    <t>Torres de Suspensión - 22B - Total  10 Unidades</t>
  </si>
  <si>
    <t>2.1.3.3</t>
  </si>
  <si>
    <t>Torres de Anclaje - 22C - Total  14 Unidades</t>
  </si>
  <si>
    <t>2.1.3.4</t>
  </si>
  <si>
    <t>Torres de Anclaje - 22D -  Total 5 Unidades</t>
  </si>
  <si>
    <t>Montaje de Estructuras 220  kV (Completas, incluye sistema anti trepado)</t>
  </si>
  <si>
    <t>2.1.4.1</t>
  </si>
  <si>
    <t>Torres Metálicas Completas Autoportantes y Arriendadas Reticuladas Simple Terna Tipo</t>
  </si>
  <si>
    <t>22A-3</t>
  </si>
  <si>
    <t>22A+0</t>
  </si>
  <si>
    <t>22A+3</t>
  </si>
  <si>
    <t>22B+0</t>
  </si>
  <si>
    <t>22B+3</t>
  </si>
  <si>
    <t>22C-3</t>
  </si>
  <si>
    <t>22C+0</t>
  </si>
  <si>
    <t>22D-3</t>
  </si>
  <si>
    <t>22D+0</t>
  </si>
  <si>
    <t xml:space="preserve">Balizamiento y dispositivos especiales (provisión e instalación) </t>
  </si>
  <si>
    <t>Adecuación en cruces o coincidencias con líneas de 23 kV, de Distribución, Telefónicas y otras.</t>
  </si>
  <si>
    <t xml:space="preserve">Montaje Conductor ACCC - Código Brussels </t>
  </si>
  <si>
    <t>Tendido y tensado (Circuito Trifásico - un conductor por fase)</t>
  </si>
  <si>
    <t>Conjuntos de Suspensión simple completo, tipo long Rod de goma de silicona para 220 kV, SML 120 (Incluyes preformados, amortiguadores)</t>
  </si>
  <si>
    <t>Conjuntos Cadena de anclaje completo, tipo long Rod de goma de silicona para 220 kV, SML 120  (Incluyes preformados, amortiguadores)</t>
  </si>
  <si>
    <t>Emplames de reparacion</t>
  </si>
  <si>
    <t>Montaje Cable de Guardia tipo OPGW - diam.=14 mm, 24 fibras, tipo monomodo - Tramo Rural</t>
  </si>
  <si>
    <t>Amortiguador de vibracion para OPGW</t>
  </si>
  <si>
    <t>OBRAS CIVILES - CONSTRUCCIÓN LT BRO-VOL 220 kV</t>
  </si>
  <si>
    <t>SUBTOTAL OBRAS CIVILES - CONSTRUCCIÓN LT BRO-VOL 220 kV</t>
  </si>
  <si>
    <t>OBRAS CIVILES Y ELECTROMECÁNICAS LÍNEAS DE TRANSMISIÓN 220 kV</t>
  </si>
  <si>
    <t>OBRAS ELECTROMECÁNICAS - CONSTRUCCIÓN LT BRO-VOL 220 kV</t>
  </si>
  <si>
    <t>Malla básica de puesta a tierra con cuatro Jabalinas del tipo Copperweld con conexión de 3/8"  EHS  con todos sus accesorios de conexión</t>
  </si>
  <si>
    <t>Ampliacion malla básica de puesta a tierra con Jabalinas del tipo Copperweld con conexión de 3/8"  EHS  con todos sus accesorios de conexión</t>
  </si>
  <si>
    <t>Provision e instalacion de Puesta a tierra de cercos con Jabalinas, con todos sus accesorios</t>
  </si>
  <si>
    <t>Malla de puesta a tierra con cuatro perfiles tipo L galvanizado en suelo mejorado con conexión de Pletina A° G° con todos sus accesorios e insumos de conexión</t>
  </si>
  <si>
    <t>Ampliacion malla de puesta a tierra con cuatro perfiles tipo L galvanizado en suelo mejorado con conexión de Pletina A° G° con todos sus accesorios e insumos de conexión</t>
  </si>
  <si>
    <t>Provision e instalacion de Puesta a tierra de cercos con perfil de A°G°, con todos sus accesorios</t>
  </si>
  <si>
    <t>SUBTOTAL OBRAS CIVILES Y ELECTROMECÁNICAS LÍNEAS DE TRANSMISIÓN 220 kV</t>
  </si>
  <si>
    <r>
      <rPr>
        <i/>
        <sz val="9"/>
        <rFont val="Arial"/>
        <family val="2"/>
      </rPr>
      <t>Son Dólares Americanos</t>
    </r>
    <r>
      <rPr>
        <sz val="9"/>
        <rFont val="Arial"/>
        <family val="2"/>
      </rPr>
      <t>: …………………………………………………………………………………………………………...……………………..................................</t>
    </r>
  </si>
  <si>
    <t xml:space="preserve">ELABORACIÓN DE INGENIERÍA DE DETALLES DE LT 220 kV </t>
  </si>
  <si>
    <t>SUBTOTAL INGENIERÍA DE DETALLES DE LÍNEAS DE TRANSMISIÓN 220 kV</t>
  </si>
  <si>
    <t>TOTAL GENERAL INGENIERÍA DE DETALLES DE LÍNEAS DE TRANSMISIÓN 220 kV</t>
  </si>
  <si>
    <t>GESTIÓN AMBIENTAL LÍNEA DE TRANSMISIÓN 220 kV BUEY RODEO - VILLA OLIVA</t>
  </si>
  <si>
    <t>Trabajos de comisionamiento de la Línea de Transmisión aérea 220 kV BUEY RODEO - VILLA OLIVA, incluyendo todos los ensayos requeridos y la energización, en coordinación con el Centro Nacional de Despacho de Carga y bajo la supervisión de la Contratante. Conforme a lo estipulado en la EE.TT - Obras Item Pruebas</t>
  </si>
  <si>
    <t>TOTAL GENERAL COMISIONAMIENTO Y ADIESTRAMIENTO EN EL TRABAJO DE LÍNEAS DE TRANSMISIÓN 220 kV</t>
  </si>
  <si>
    <t>TOTAL GENERAL LISTA B - LÍNEAS DE TRANSMISIÓN 220 kV</t>
  </si>
  <si>
    <t>1.1.1.10</t>
  </si>
  <si>
    <t>1.1.1.10.1</t>
  </si>
  <si>
    <t>1.1.1.11</t>
  </si>
  <si>
    <t>1.1.1.12</t>
  </si>
  <si>
    <t>1.1.1.13</t>
  </si>
  <si>
    <t>1.1.1.14</t>
  </si>
  <si>
    <t>1.1.1.15</t>
  </si>
  <si>
    <t>1.1.1.16</t>
  </si>
  <si>
    <t>1.1.1.17</t>
  </si>
  <si>
    <t>1.1.1.18</t>
  </si>
  <si>
    <t>1.1.1.19</t>
  </si>
  <si>
    <t>Transformador de Corriente, 24kV, BIL 150 kV, 40 kA (neutro 220 kV)</t>
  </si>
  <si>
    <t>Transformador de Corriente, 24kV, BIL 150 kV, 40 kA (neutro 66 kV)</t>
  </si>
  <si>
    <t>Transformador de Corriente, 24kV, BIL 125 kV, 40 kA, completo con todos sus accesorios, incluyendo ensayos especificados</t>
  </si>
  <si>
    <t>Banco de Capacitores de 24 kV, de 12.000 kVAr, incluyendo los condensadores con sus correspondientes protecciones individuales, conectores, barras, dispositivos de fijación, etc., y todos los accesorios para formar el banco.</t>
  </si>
  <si>
    <t xml:space="preserve">Generador 400 kVA conforme EETT, incluye llave de transferencia y accesorios.  </t>
  </si>
  <si>
    <t>SUBTOTAL SUMINISTRO DE EQUIPOS Y MATERIALES DE POTENCIA</t>
  </si>
  <si>
    <t>SUBTOTAL LOTE DE REPUESTOS DE EQUIPOS DE POTENCIA</t>
  </si>
  <si>
    <t>SUMINISTRO DE SISTEMAS INTEGRADOS DE PROTECCIÓN, MEDICIÓN, CONTROL, SS.AA. Y COMUNICACIÓN</t>
  </si>
  <si>
    <t>SUMINISTRO DE EQUIPOS Y MATERIALES DE POTENCIA</t>
  </si>
  <si>
    <t>Poste de H°A° 15 m 800 kgf.  (p/ estructura TSA)</t>
  </si>
  <si>
    <t>Sistemas de Protección (Principal y Respaldo), Control y Medición para la posición de BANCO DE TRANSFORMADOR MONOFASICO 220/66/23 kV, 120 MVA</t>
  </si>
  <si>
    <t>Sistema de Supervisión y Control para Alimentadores de 23 kV con Pantalla Touch Screen (1 juego de celdas) (incluye 1 PQM's, uno por cada llegada de Trafo)</t>
  </si>
  <si>
    <t>Centro Integrado de Control (CIC)  + 2 Firewall/Router (EETT FW SC DTEISC 01 20210805 NGFW).</t>
  </si>
  <si>
    <t>Provisión de los Tableros TDCC, TDCA y FAR del Sistema de Servicios Auxiliares, según el item 4.5 del Alcance PMC N° 32.1885.243.25.</t>
  </si>
  <si>
    <t>Provisión de los Gabinetes del Sistema de Servicios Auxiliares, incluyendo, según el item 4.5 del Alcance PMC N° 32.1885.243.25.</t>
  </si>
  <si>
    <t>Sistemas de Protección 87L+21 (Principal y Respaldo), Control y Medición para la posición de Línea de Transmisión de 220 kV (VILLA OLIVA-BUEY RODEO).
Obs.: Incluye la Unidad de Adquisición de Osciloperturbografía.</t>
  </si>
  <si>
    <t>Sistema de Protección Diferencial de Barras 87B, para el SECTOR 220 kV.</t>
  </si>
  <si>
    <t>Provisión de los Tableros TDCC y TDCA del Sistema de Servicios Auxiliares, según el item 4.5 del Alcance PMC N° 32.1885.243.25.</t>
  </si>
  <si>
    <t>Lote de Repuestos para la SE-VILLA OLIVA, según el Anexo 1: REPUESTOS del Alcance PMC N° 32.1885.243.25.</t>
  </si>
  <si>
    <t>Lote de Repuestos para la SE-BUEY RODEO, según el Anexo 1: REPUESTOS del Alcance PMC N° 32.1885.243.25.</t>
  </si>
  <si>
    <t>Montaje y cableado de los Paneles correspondientes a los Sistemas de Protección, Medición y Control, ubicados en la Casa de Control. Estos Sistemas constituyen: una (1) posición de LT 220 kV, una (1) posición de Banco de Transformadores Monofásicos de 220/66/23kV,  un (1) Sistema para el sector de 23 kV (1 juego de celdas), Un (1) Sistema para Servicios Auxiliares.</t>
  </si>
  <si>
    <t>Conexión de la caja de terminales y Armario del Banco de Transformadores Monofásicos (gabinete de ventiladores, gabinete del conmutador bajo carga, gabinete del filtro de aceite). Con provisión de todos los accesorios necesarios para dicho fin, de acuerdo a las EE.TT., y al proyecto ejecutivo aprobado por ANDE.</t>
  </si>
  <si>
    <t>Montaje de los Tableros y FAR del Sistema de Servicios Auxiliares, según el item 5.2 del Alcance PMC N° 32.1885.243.25.</t>
  </si>
  <si>
    <t>Montaje de los Gabinetes del Sistema de Servicios Auxiliares, según el item 5.2 del Alcance PMC N° 32.1885.243.25.</t>
  </si>
  <si>
    <t>Montaje y cableado de los Paneles correspondientes a los Sistemas de Protección, Medición y Control, ubicados en la Casa de Control. Estos Sistemas constituyen: una (1) posición de LT 220 kV, un (1) Sistema de Protección Diferencial de Barras (87B)</t>
  </si>
  <si>
    <t>Montaje, cableado e interconexiones, en Sala de Control, del NUEVO Centro Integrado de Control (CIC), con todos sus mobiliarios, de acuerdo a las EE.TT., y al proyecto ejecutivo aprobado por ANDE.</t>
  </si>
  <si>
    <t>Cableado de las interconexiones del Interruptor nuevo, Seccionador nuevo y Transformador de Corriente nuevo de la LT.220kV-BRO-GUA, de acuerdo al Relevamiento previo, con los paneles de control y protección, los sistemas de Servicios Auxiliares,  así como con los equipos de patio. Incluye el lanzamiento de los mazos de cables y el suministro de todos los accesorios o materiales necesarios para dichas interconexiones, de acuerdo a las EE.TT., y al proyecto ejecutivo aprobado por ANDE.</t>
  </si>
  <si>
    <t>Cableado de las interconexiones del Seccionador nuevo y Transformador de Corriente nuevo de la posición Banco de Transformador Monofásico lado 220 kV, de acuerdo al Relevamiento previo, con los paneles de control y protección, los sistemas de Servicios Auxiliares,  así como con los equipos de patio. Incluye el lanzamiento de los mazos de cables y el suministro de todos los accesorios o materiales necesarios para dichas interconexiones, de acuerdo a las EE.TT., y al proyecto ejecutivo aprobado por ANDE.</t>
  </si>
  <si>
    <t>Obras de configuración de IEDs existentes a la nueva configuración de barras de la Subestación BRO y al nuevo CIC</t>
  </si>
  <si>
    <t>Obra de adecuación en cada IED de cada posición de 220 kV, de la nueva configuración de barras (BARRA SIMPLE) de la subestación, para la integración final de todos los Paneles existentes al NUEVO CIC, conforme al proyecto ejecutivo.</t>
  </si>
  <si>
    <t>Montaje de los Tableros del Sistema de Servicios Auxiliares, según el item 5.2 del Alcance PMC N° 32.243.25.</t>
  </si>
  <si>
    <t>Estructuras metálicas para seccionadores 23 kV, TC 23 kV, mufas 23 kV, ailadores 23 kV,  etc. (incluye provisión y montaje de las estructuras )</t>
  </si>
  <si>
    <t>construcción del cerco perimetral con postes de Ho. Ao., con su respectivo portón de acceso, cerco con postes metálicos y portón de acceso en Sector de 23kV (para Banco de Capacitores, Trafo Zig Zag y Servicios Auxiliares), la provisión y colocación de césped en patio y taludes, cordones limitadores de patios, piedra triturada, etc.,</t>
  </si>
  <si>
    <t>Torre de Comunicación (se incluye construcción de la fundación para la nueva torre autoportante a ser instalada y la provición y montaje de la nueva torre autoportante de altura = a 60 mts.)</t>
  </si>
  <si>
    <t>2.1.1.10</t>
  </si>
  <si>
    <t>Especialista Social</t>
  </si>
  <si>
    <t xml:space="preserve">Especialista en Seguridad y Salud Ocupacional </t>
  </si>
  <si>
    <t>Honorarios de Capacitadores (4 charlas de Educación Ambiental de 2 horas c/u)</t>
  </si>
  <si>
    <t>Honorarios de Capacitadores (4 charlas de Higiene y Primeros Auxilios de 2 horas c/u)</t>
  </si>
  <si>
    <t xml:space="preserve">Kit de 3 basureros ecológicos de 150 litros con tapa en el obrador  </t>
  </si>
  <si>
    <t xml:space="preserve">Kit de 3 basureros ecológicos móviles de 150 litros con tapa en frentes de trabajo </t>
  </si>
  <si>
    <t xml:space="preserve">Profesional Forestal </t>
  </si>
  <si>
    <t>b.5.2</t>
  </si>
  <si>
    <t>b.5.3</t>
  </si>
  <si>
    <t>b.3.1</t>
  </si>
  <si>
    <t>b.3.2</t>
  </si>
  <si>
    <t>b.3.3</t>
  </si>
  <si>
    <t>b.3.4</t>
  </si>
  <si>
    <t>Kit de 3 basureros ecológicos de plastico de 150 lts con tapa en los obradores de la SE-VILLA OLIVA y la SE-BUEY RODEO</t>
  </si>
  <si>
    <t>Paquete de 10 Bolsas plásticas de 150 litros, resistentes  para residuos, para cada Subestación</t>
  </si>
  <si>
    <t>Botiquín de primeros Auxilios para obrador en las Subestaciones VILLA OLIVA y BUEY RODEO</t>
  </si>
  <si>
    <r>
      <t xml:space="preserve">Adquisición de Certificados de Servicios Ambientales según Ley 3001/2006 y Decreto Reglamentario 11202/2013 por un valor del 1% del Precio del Contrato de la </t>
    </r>
    <r>
      <rPr>
        <b/>
        <sz val="9.5"/>
        <rFont val="Arial"/>
        <family val="2"/>
      </rPr>
      <t xml:space="preserve">Subestación </t>
    </r>
    <r>
      <rPr>
        <sz val="9.5"/>
        <rFont val="Arial"/>
        <family val="2"/>
      </rPr>
      <t>(</t>
    </r>
    <r>
      <rPr>
        <b/>
        <sz val="9.5"/>
        <rFont val="Arial"/>
        <family val="2"/>
      </rPr>
      <t>Suministros, excluidos los REPUESTOS:</t>
    </r>
    <r>
      <rPr>
        <sz val="9.5"/>
        <rFont val="Arial"/>
        <family val="2"/>
      </rPr>
      <t xml:space="preserve"> items 1.1.1, y 1.2.1 de la LISTA REFERENCIAL N° 1A - RESUMEN SUMINISTROS + las</t>
    </r>
    <r>
      <rPr>
        <b/>
        <sz val="9.5"/>
        <rFont val="Arial"/>
        <family val="2"/>
      </rPr>
      <t xml:space="preserve"> Obras de Construcción</t>
    </r>
    <r>
      <rPr>
        <sz val="9.5"/>
        <rFont val="Arial"/>
        <family val="2"/>
      </rPr>
      <t>: ítems 2.1.1, 2.2.1 y 2.3.1, de la LISTA REFERENCIAL N° 2A - RESUMEN OBRAS), exentas de IVA + 3% de tasa de inscripción sobre el valor de la adquisición de los Servicios Ambientales (Resolución N° 153/2020 - Resolución N° 81/19 - Resolución N° 34/21))</t>
    </r>
  </si>
  <si>
    <t>1.1.1.4.8</t>
  </si>
  <si>
    <t>Celdas tipo Metal Enclosed en SF6 pos. Trafo zig-zag</t>
  </si>
  <si>
    <t>Montaje de los transformadores de corriente de fase, transformadores de corriente de neutros y seccionador, incluyendo todos los materiales necesarios para dicha interconexión, como complemento al montaje de la salida de 23 kV del Banco de Transformadores así como de los neutros 220 kV y 66 kV del mismo.</t>
  </si>
  <si>
    <t>Desmontaje electromecánico de interconexiones entre los Equipos de Potencia 220kV existentes entre los ejes B y D indicados en los planos; incluyendo desmontaje de aisladores de suspensión, anclaje y aisladores soportes, conectores de potencia, herrajes y accesorios. Además se incluye el inventariado, correcto embalaje y traslado de los mismos a los depósitos de ANDE en San Lorenzo.</t>
  </si>
  <si>
    <t>Descableado de todas las interconexiones entre el TC LINEA TRAFO existente, con los demás Paneles existentes, Servicios Auxiliares y equipos de maniobras, tanto en la Sala de Control como en el Patio de maniobras.
Obs.: Dicho TC será reemplazado en su posición por el Interruptor nuevo de 220 kV de la LT-GUA.</t>
  </si>
  <si>
    <t>Obras de Adecuación del Cableado del TC LINEA TRAFO e Interruptor Compartido</t>
  </si>
  <si>
    <t>Extintores portátiles PQS de 6 kg en obrador con cartel identificatorio + recarga anual, 4 unidades por subestación</t>
  </si>
  <si>
    <t>Medidas adicionales no previstas en el EIA (20 % del costo total de la implementación del PGA- ítem 4.1.2.)</t>
  </si>
  <si>
    <t>Desmontaje de estructuras metálicas para equipos de potencia existentes del Patio 220 kV (que se indican en los planos)</t>
  </si>
  <si>
    <t>Provisión y colocación de césped, cordones limitadores de patios, piedra triturada, etc., en el nuevo patio de 220 kV</t>
  </si>
  <si>
    <t>Sistema de drenaje complementario en el patio de 220 kV y su conexión al sistema de drenaje existente, incluyendo todo lo indicado en el Objeto y Alcance, incluye el perfilado necesario, tuberías colectoras y de filtro, cámaras de inspección, entre otros.</t>
  </si>
  <si>
    <t xml:space="preserve"> </t>
  </si>
  <si>
    <t>LISTA DE MONTOS LICITADOS - LOTE 4</t>
  </si>
  <si>
    <t>RESUMEN GENERAL SUBESTACIONES - LOTE 4</t>
  </si>
  <si>
    <t>RESUMEN GENERAL - LINEAS DE TRANSMISIÓN - LOTE 4</t>
  </si>
  <si>
    <t>RESUMEN GENERAL - LOTE 4</t>
  </si>
  <si>
    <t>2.2.3</t>
  </si>
  <si>
    <t>2.2.3.1</t>
  </si>
  <si>
    <t>2.2.3.2</t>
  </si>
  <si>
    <t>SUBTOTAL OBRAS ELECTROMECANICAS LT 220 kV</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</si>
</sst>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 #,##0_ ;_ * \-#,##0_ ;_ * &quot;-&quot;_ ;_ @_ "/>
    <numFmt numFmtId="43" formatCode="_ * #,##0.00_ ;_ * \-#,##0.00_ ;_ * &quot;-&quot;??_ ;_ @_ "/>
    <numFmt numFmtId="164" formatCode="_(* #,##0.00_);_(* \(#,##0.00\);_(* &quot;-&quot;??_);_(@_)"/>
    <numFmt numFmtId="165" formatCode="#,##0.0"/>
    <numFmt numFmtId="166" formatCode="#,##0.000"/>
    <numFmt numFmtId="167" formatCode="_(* #,##0_);_(* \(#,##0\);_(* &quot;-&quot;??_);_(@_)"/>
    <numFmt numFmtId="168" formatCode="[$$-409]#,##0"/>
    <numFmt numFmtId="169" formatCode="#,##0.00000"/>
    <numFmt numFmtId="170" formatCode="[$$-409]#,##0.00"/>
    <numFmt numFmtId="171" formatCode="_([$€]* #,##0.00_);_([$€]* \(#,##0.00\);_([$€]* &quot;-&quot;??_);_(@_)"/>
    <numFmt numFmtId="172" formatCode="_(&quot;R$ &quot;* #,##0_);_(&quot;R$ &quot;* \(#,##0\);_(&quot;R$ &quot;* &quot;-&quot;_);_(@_)"/>
    <numFmt numFmtId="173" formatCode="_(&quot;R$ &quot;* #,##0.00_);_(&quot;R$ &quot;* \(#,##0.00\);_(&quot;R$ &quot;* &quot;-&quot;??_);_(@_)"/>
    <numFmt numFmtId="174" formatCode="_(* #,##0_);_(* \(#,##0\);_(* &quot;-&quot;_);_(@_)"/>
    <numFmt numFmtId="175" formatCode="_-* #,##0.00\ _P_t_s_-;\-* #,##0.00\ _P_t_s_-;_-* &quot;-&quot;??\ _P_t_s_-;_-@_-"/>
    <numFmt numFmtId="176" formatCode="_-* #,##0_-;\-* #,##0_-;_-* &quot;-&quot;_-;_-@_-"/>
    <numFmt numFmtId="177" formatCode="_-* #,##0.00_-;\-* #,##0.00_-;_-* &quot;-&quot;??_-;_-@_-"/>
    <numFmt numFmtId="178" formatCode="_-[$€]* #,##0.00_-;\-[$€]* #,##0.00_-;_-[$€]* &quot;-&quot;??_-;_-@_-"/>
  </numFmts>
  <fonts count="7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b/>
      <sz val="8"/>
      <name val="Arial"/>
      <family val="2"/>
    </font>
    <font>
      <b/>
      <sz val="9"/>
      <name val="Arial"/>
      <family val="2"/>
    </font>
    <font>
      <sz val="9"/>
      <name val="Arial"/>
      <family val="2"/>
    </font>
    <font>
      <sz val="11"/>
      <name val="Arial"/>
      <family val="2"/>
    </font>
    <font>
      <sz val="9.5"/>
      <name val="Arial"/>
      <family val="2"/>
    </font>
    <font>
      <b/>
      <sz val="9.5"/>
      <name val="Arial"/>
      <family val="2"/>
    </font>
    <font>
      <sz val="9"/>
      <color theme="0"/>
      <name val="Arial"/>
      <family val="2"/>
    </font>
    <font>
      <sz val="10"/>
      <color rgb="FFFF0000"/>
      <name val="Arial"/>
      <family val="2"/>
    </font>
    <font>
      <sz val="9"/>
      <color rgb="FFFF0000"/>
      <name val="Arial"/>
      <family val="2"/>
    </font>
    <font>
      <b/>
      <sz val="9"/>
      <color theme="1"/>
      <name val="Arial"/>
      <family val="2"/>
    </font>
    <font>
      <b/>
      <sz val="12"/>
      <name val="Arial"/>
      <family val="2"/>
    </font>
    <font>
      <sz val="8"/>
      <name val="Arial"/>
      <family val="2"/>
    </font>
    <font>
      <b/>
      <sz val="14"/>
      <name val="Arial"/>
      <family val="2"/>
    </font>
    <font>
      <i/>
      <sz val="9"/>
      <name val="Arial"/>
      <family val="2"/>
    </font>
    <font>
      <sz val="10"/>
      <color rgb="FF000000"/>
      <name val="Arial"/>
      <family val="2"/>
    </font>
    <font>
      <i/>
      <sz val="9.5"/>
      <name val="Arial"/>
      <family val="2"/>
    </font>
    <font>
      <b/>
      <sz val="9"/>
      <color rgb="FFFF0000"/>
      <name val="Arial"/>
      <family val="2"/>
    </font>
    <font>
      <sz val="9"/>
      <color theme="1"/>
      <name val="Arial"/>
      <family val="2"/>
    </font>
    <font>
      <sz val="10"/>
      <name val="Arial"/>
      <family val="2"/>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1"/>
      <color indexed="63"/>
      <name val="Calibri"/>
      <family val="2"/>
    </font>
    <font>
      <b/>
      <sz val="18"/>
      <color indexed="62"/>
      <name val="Cambria"/>
      <family val="2"/>
    </font>
    <font>
      <b/>
      <i/>
      <sz val="16"/>
      <name val="Helv"/>
    </font>
    <font>
      <sz val="11"/>
      <color rgb="FF000000"/>
      <name val="Calibri"/>
      <family val="2"/>
    </font>
    <font>
      <sz val="10"/>
      <name val="Arial"/>
      <family val="2"/>
    </font>
    <font>
      <sz val="9.5"/>
      <color rgb="FF00B050"/>
      <name val="Arial"/>
      <family val="2"/>
    </font>
    <font>
      <b/>
      <sz val="9.5"/>
      <color rgb="FFFF0000"/>
      <name val="Arial"/>
      <family val="2"/>
    </font>
    <font>
      <sz val="10"/>
      <color rgb="FF7030A0"/>
      <name val="Arial"/>
      <family val="2"/>
    </font>
    <font>
      <vertAlign val="superscript"/>
      <sz val="9"/>
      <name val="Arial"/>
      <family val="2"/>
    </font>
    <font>
      <b/>
      <sz val="10"/>
      <color rgb="FFFF0000"/>
      <name val="Arial"/>
      <family val="2"/>
    </font>
    <font>
      <i/>
      <sz val="9"/>
      <color theme="0"/>
      <name val="Arial"/>
      <family val="2"/>
    </font>
    <font>
      <sz val="8.5"/>
      <name val="Arial"/>
      <family val="2"/>
    </font>
    <font>
      <sz val="9"/>
      <color indexed="9"/>
      <name val="Arial"/>
      <family val="2"/>
    </font>
    <font>
      <b/>
      <sz val="11"/>
      <color theme="1"/>
      <name val="Arial"/>
      <family val="2"/>
    </font>
    <font>
      <sz val="8"/>
      <color rgb="FFFF0000"/>
      <name val="Arial"/>
      <family val="2"/>
    </font>
    <font>
      <b/>
      <i/>
      <sz val="9"/>
      <name val="Arial"/>
      <family val="2"/>
    </font>
    <font>
      <sz val="9.5"/>
      <color theme="9" tint="0.79998168889431442"/>
      <name val="Arial"/>
      <family val="2"/>
    </font>
    <font>
      <sz val="10"/>
      <color rgb="FFFFFF00"/>
      <name val="Arial"/>
      <family val="2"/>
    </font>
    <font>
      <sz val="10"/>
      <name val="Arial"/>
      <family val="2"/>
    </font>
    <font>
      <sz val="10"/>
      <color theme="0" tint="-0.249977111117893"/>
      <name val="Arial"/>
      <family val="2"/>
    </font>
    <font>
      <sz val="9"/>
      <color theme="0" tint="-0.249977111117893"/>
      <name val="Arial"/>
      <family val="2"/>
    </font>
    <font>
      <sz val="9"/>
      <name val="Symbol"/>
      <family val="1"/>
      <charset val="2"/>
    </font>
  </fonts>
  <fills count="54">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bgColor indexed="46"/>
      </patternFill>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9"/>
        <bgColor indexed="64"/>
      </patternFill>
    </fill>
    <fill>
      <patternFill patternType="solid">
        <fgColor theme="5" tint="0.39997558519241921"/>
        <bgColor indexed="64"/>
      </patternFill>
    </fill>
    <fill>
      <patternFill patternType="solid">
        <fgColor rgb="FFFFC000"/>
        <bgColor indexed="64"/>
      </patternFill>
    </fill>
  </fills>
  <borders count="93">
    <border>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style="thin">
        <color auto="1"/>
      </left>
      <right style="thin">
        <color auto="1"/>
      </right>
      <top style="thin">
        <color auto="1"/>
      </top>
      <bottom style="hair">
        <color auto="1"/>
      </bottom>
      <diagonal/>
    </border>
    <border>
      <left/>
      <right style="thin">
        <color indexed="64"/>
      </right>
      <top style="hair">
        <color auto="1"/>
      </top>
      <bottom style="hair">
        <color auto="1"/>
      </bottom>
      <diagonal/>
    </border>
    <border>
      <left/>
      <right/>
      <top style="hair">
        <color auto="1"/>
      </top>
      <bottom style="hair">
        <color auto="1"/>
      </bottom>
      <diagonal/>
    </border>
    <border>
      <left style="thin">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indexed="8"/>
      </left>
      <right style="thin">
        <color indexed="8"/>
      </right>
      <top style="hair">
        <color auto="1"/>
      </top>
      <bottom style="hair">
        <color auto="1"/>
      </bottom>
      <diagonal/>
    </border>
    <border>
      <left style="thin">
        <color auto="1"/>
      </left>
      <right/>
      <top style="hair">
        <color auto="1"/>
      </top>
      <bottom style="hair">
        <color auto="1"/>
      </bottom>
      <diagonal/>
    </border>
    <border>
      <left style="medium">
        <color indexed="64"/>
      </left>
      <right/>
      <top/>
      <bottom/>
      <diagonal/>
    </border>
    <border>
      <left/>
      <right/>
      <top/>
      <bottom style="hair">
        <color auto="1"/>
      </bottom>
      <diagonal/>
    </border>
    <border>
      <left style="thin">
        <color auto="1"/>
      </left>
      <right style="thin">
        <color auto="1"/>
      </right>
      <top/>
      <bottom style="hair">
        <color auto="1"/>
      </bottom>
      <diagonal/>
    </border>
    <border>
      <left/>
      <right style="thin">
        <color indexed="64"/>
      </right>
      <top style="thin">
        <color auto="1"/>
      </top>
      <bottom style="hair">
        <color auto="1"/>
      </bottom>
      <diagonal/>
    </border>
    <border>
      <left style="thin">
        <color auto="1"/>
      </left>
      <right style="thin">
        <color auto="1"/>
      </right>
      <top style="double">
        <color auto="1"/>
      </top>
      <bottom style="hair">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indexed="64"/>
      </left>
      <right style="thin">
        <color auto="1"/>
      </right>
      <top style="hair">
        <color auto="1"/>
      </top>
      <bottom style="hair">
        <color indexed="64"/>
      </bottom>
      <diagonal/>
    </border>
    <border>
      <left style="thin">
        <color indexed="64"/>
      </left>
      <right/>
      <top/>
      <bottom style="hair">
        <color indexed="64"/>
      </bottom>
      <diagonal/>
    </border>
    <border>
      <left style="thin">
        <color auto="1"/>
      </left>
      <right style="thin">
        <color indexed="64"/>
      </right>
      <top style="double">
        <color auto="1"/>
      </top>
      <bottom style="hair">
        <color auto="1"/>
      </bottom>
      <diagonal/>
    </border>
    <border>
      <left style="thin">
        <color indexed="64"/>
      </left>
      <right style="thin">
        <color indexed="64"/>
      </right>
      <top/>
      <bottom/>
      <diagonal/>
    </border>
    <border>
      <left style="thin">
        <color indexed="64"/>
      </left>
      <right/>
      <top/>
      <bottom/>
      <diagonal/>
    </border>
    <border>
      <left style="thin">
        <color auto="1"/>
      </left>
      <right style="thin">
        <color indexed="64"/>
      </right>
      <top style="double">
        <color auto="1"/>
      </top>
      <bottom style="hair">
        <color indexed="64"/>
      </bottom>
      <diagonal/>
    </border>
    <border>
      <left style="thin">
        <color auto="1"/>
      </left>
      <right style="thin">
        <color auto="1"/>
      </right>
      <top style="hair">
        <color auto="1"/>
      </top>
      <bottom style="thin">
        <color indexed="64"/>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indexed="64"/>
      </right>
      <top style="double">
        <color indexed="64"/>
      </top>
      <bottom style="hair">
        <color auto="1"/>
      </bottom>
      <diagonal/>
    </border>
    <border>
      <left style="thin">
        <color indexed="64"/>
      </left>
      <right style="thin">
        <color indexed="64"/>
      </right>
      <top/>
      <bottom style="hair">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indexed="64"/>
      </right>
      <top style="double">
        <color auto="1"/>
      </top>
      <bottom style="hair">
        <color auto="1"/>
      </bottom>
      <diagonal/>
    </border>
    <border>
      <left/>
      <right/>
      <top style="hair">
        <color auto="1"/>
      </top>
      <bottom/>
      <diagonal/>
    </border>
    <border>
      <left style="thin">
        <color auto="1"/>
      </left>
      <right style="thin">
        <color indexed="64"/>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hair">
        <color auto="1"/>
      </top>
      <bottom/>
      <diagonal/>
    </border>
    <border>
      <left/>
      <right style="thin">
        <color indexed="64"/>
      </right>
      <top style="hair">
        <color auto="1"/>
      </top>
      <bottom/>
      <diagonal/>
    </border>
    <border>
      <left style="thin">
        <color auto="1"/>
      </left>
      <right style="thin">
        <color indexed="64"/>
      </right>
      <top style="double">
        <color auto="1"/>
      </top>
      <bottom style="hair">
        <color auto="1"/>
      </bottom>
      <diagonal/>
    </border>
    <border>
      <left style="thin">
        <color auto="1"/>
      </left>
      <right/>
      <top style="thin">
        <color indexed="64"/>
      </top>
      <bottom style="hair">
        <color indexed="64"/>
      </bottom>
      <diagonal/>
    </border>
    <border>
      <left/>
      <right/>
      <top style="thin">
        <color auto="1"/>
      </top>
      <bottom style="hair">
        <color auto="1"/>
      </bottom>
      <diagonal/>
    </border>
  </borders>
  <cellStyleXfs count="63051">
    <xf numFmtId="168" fontId="0" fillId="0" borderId="0"/>
    <xf numFmtId="168" fontId="5" fillId="0" borderId="0"/>
    <xf numFmtId="168" fontId="5" fillId="0" borderId="0"/>
    <xf numFmtId="164"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26" fillId="0" borderId="0"/>
    <xf numFmtId="41" fontId="5" fillId="0" borderId="0" applyFont="0" applyFill="0" applyBorder="0" applyAlignment="0" applyProtection="0"/>
    <xf numFmtId="43" fontId="5"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27" fillId="0" borderId="0" applyNumberFormat="0" applyFill="0" applyBorder="0" applyAlignment="0" applyProtection="0"/>
    <xf numFmtId="0" fontId="28" fillId="0" borderId="59" applyNumberFormat="0" applyFill="0" applyAlignment="0" applyProtection="0"/>
    <xf numFmtId="0" fontId="29" fillId="0" borderId="60" applyNumberFormat="0" applyFill="0" applyAlignment="0" applyProtection="0"/>
    <xf numFmtId="0" fontId="29" fillId="0" borderId="0" applyNumberFormat="0" applyFill="0" applyBorder="0" applyAlignment="0" applyProtection="0"/>
    <xf numFmtId="0" fontId="30" fillId="5" borderId="0" applyNumberFormat="0" applyBorder="0" applyAlignment="0" applyProtection="0"/>
    <xf numFmtId="0" fontId="31" fillId="6" borderId="0" applyNumberFormat="0" applyBorder="0" applyAlignment="0" applyProtection="0"/>
    <xf numFmtId="0" fontId="32" fillId="7" borderId="61" applyNumberFormat="0" applyAlignment="0" applyProtection="0"/>
    <xf numFmtId="0" fontId="33" fillId="8" borderId="62" applyNumberFormat="0" applyAlignment="0" applyProtection="0"/>
    <xf numFmtId="0" fontId="34" fillId="8" borderId="61" applyNumberFormat="0" applyAlignment="0" applyProtection="0"/>
    <xf numFmtId="0" fontId="35" fillId="0" borderId="63" applyNumberFormat="0" applyFill="0" applyAlignment="0" applyProtection="0"/>
    <xf numFmtId="0" fontId="36" fillId="9" borderId="64"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66" applyNumberFormat="0" applyFill="0" applyAlignment="0" applyProtection="0"/>
    <xf numFmtId="0" fontId="40"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0" fillId="26" borderId="0" applyNumberFormat="0" applyBorder="0" applyAlignment="0" applyProtection="0"/>
    <xf numFmtId="0" fontId="40"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0" fillId="30" borderId="0" applyNumberFormat="0" applyBorder="0" applyAlignment="0" applyProtection="0"/>
    <xf numFmtId="0" fontId="40"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0" fillId="34"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1" fillId="40" borderId="0" applyNumberFormat="0" applyBorder="0" applyAlignment="0" applyProtection="0"/>
    <xf numFmtId="0" fontId="41" fillId="37" borderId="0" applyNumberFormat="0" applyBorder="0" applyAlignment="0" applyProtection="0"/>
    <xf numFmtId="0" fontId="41" fillId="41" borderId="0" applyNumberFormat="0" applyBorder="0" applyAlignment="0" applyProtection="0"/>
    <xf numFmtId="0" fontId="41" fillId="35"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2" fillId="40"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35" borderId="0" applyNumberFormat="0" applyBorder="0" applyAlignment="0" applyProtection="0"/>
    <xf numFmtId="0" fontId="42" fillId="40" borderId="0" applyNumberFormat="0" applyBorder="0" applyAlignment="0" applyProtection="0"/>
    <xf numFmtId="0" fontId="42" fillId="37" borderId="0" applyNumberFormat="0" applyBorder="0" applyAlignment="0" applyProtection="0"/>
    <xf numFmtId="0" fontId="42" fillId="44"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3" fillId="48" borderId="0" applyNumberFormat="0" applyBorder="0" applyAlignment="0" applyProtection="0"/>
    <xf numFmtId="0" fontId="44" fillId="49" borderId="67" applyNumberFormat="0" applyAlignment="0" applyProtection="0"/>
    <xf numFmtId="0" fontId="45" fillId="50" borderId="68" applyNumberFormat="0" applyAlignment="0" applyProtection="0"/>
    <xf numFmtId="0" fontId="46" fillId="0" borderId="0" applyNumberFormat="0" applyFill="0" applyBorder="0" applyAlignment="0" applyProtection="0"/>
    <xf numFmtId="0" fontId="47" fillId="40" borderId="0" applyNumberFormat="0" applyBorder="0" applyAlignment="0" applyProtection="0"/>
    <xf numFmtId="0" fontId="48" fillId="0" borderId="69" applyNumberFormat="0" applyFill="0" applyAlignment="0" applyProtection="0"/>
    <xf numFmtId="0" fontId="49" fillId="0" borderId="70" applyNumberFormat="0" applyFill="0" applyAlignment="0" applyProtection="0"/>
    <xf numFmtId="0" fontId="50" fillId="0" borderId="71" applyNumberFormat="0" applyFill="0" applyAlignment="0" applyProtection="0"/>
    <xf numFmtId="0" fontId="50" fillId="0" borderId="0" applyNumberFormat="0" applyFill="0" applyBorder="0" applyAlignment="0" applyProtection="0"/>
    <xf numFmtId="0" fontId="51" fillId="41" borderId="67" applyNumberFormat="0" applyAlignment="0" applyProtection="0"/>
    <xf numFmtId="0" fontId="52" fillId="0" borderId="72" applyNumberFormat="0" applyFill="0" applyAlignment="0" applyProtection="0"/>
    <xf numFmtId="0" fontId="5" fillId="38" borderId="73" applyNumberFormat="0" applyAlignment="0" applyProtection="0"/>
    <xf numFmtId="0" fontId="53" fillId="49" borderId="74" applyNumberFormat="0" applyAlignment="0" applyProtection="0"/>
    <xf numFmtId="0" fontId="54" fillId="0" borderId="0" applyNumberFormat="0" applyFill="0" applyBorder="0" applyAlignment="0" applyProtection="0"/>
    <xf numFmtId="0" fontId="52" fillId="0" borderId="0" applyNumberFormat="0" applyFill="0" applyBorder="0" applyAlignment="0" applyProtection="0"/>
    <xf numFmtId="170" fontId="5" fillId="0" borderId="0" applyFont="0" applyFill="0" applyBorder="0" applyAlignment="0" applyProtection="0"/>
    <xf numFmtId="0" fontId="4" fillId="0" borderId="0"/>
    <xf numFmtId="164" fontId="4" fillId="0" borderId="0" applyFont="0" applyFill="0" applyBorder="0" applyAlignment="0" applyProtection="0"/>
    <xf numFmtId="171" fontId="5" fillId="0" borderId="0" applyFont="0" applyFill="0" applyBorder="0" applyAlignment="0" applyProtection="0"/>
    <xf numFmtId="0"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0" fontId="55" fillId="0" borderId="0"/>
    <xf numFmtId="0" fontId="4" fillId="0" borderId="0"/>
    <xf numFmtId="0" fontId="4" fillId="0" borderId="0"/>
    <xf numFmtId="0" fontId="5" fillId="0" borderId="0"/>
    <xf numFmtId="41"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8" fontId="41" fillId="38" borderId="0" applyNumberFormat="0" applyBorder="0" applyAlignment="0" applyProtection="0"/>
    <xf numFmtId="168" fontId="5" fillId="0" borderId="0"/>
    <xf numFmtId="168" fontId="41" fillId="36" borderId="0" applyNumberFormat="0" applyBorder="0" applyAlignment="0" applyProtection="0"/>
    <xf numFmtId="168" fontId="41" fillId="37" borderId="0" applyNumberFormat="0" applyBorder="0" applyAlignment="0" applyProtection="0"/>
    <xf numFmtId="168" fontId="41" fillId="38" borderId="0" applyNumberFormat="0" applyBorder="0" applyAlignment="0" applyProtection="0"/>
    <xf numFmtId="168" fontId="41" fillId="39" borderId="0" applyNumberFormat="0" applyBorder="0" applyAlignment="0" applyProtection="0"/>
    <xf numFmtId="168" fontId="41" fillId="40" borderId="0" applyNumberFormat="0" applyBorder="0" applyAlignment="0" applyProtection="0"/>
    <xf numFmtId="168" fontId="41" fillId="40" borderId="0" applyNumberFormat="0" applyBorder="0" applyAlignment="0" applyProtection="0"/>
    <xf numFmtId="0" fontId="4" fillId="0" borderId="0"/>
    <xf numFmtId="164" fontId="4" fillId="0" borderId="0" applyFont="0" applyFill="0" applyBorder="0" applyAlignment="0" applyProtection="0"/>
    <xf numFmtId="168" fontId="41" fillId="37" borderId="0" applyNumberFormat="0" applyBorder="0" applyAlignment="0" applyProtection="0"/>
    <xf numFmtId="168" fontId="41" fillId="41" borderId="0" applyNumberFormat="0" applyBorder="0" applyAlignment="0" applyProtection="0"/>
    <xf numFmtId="168" fontId="41" fillId="35" borderId="0" applyNumberFormat="0" applyBorder="0" applyAlignment="0" applyProtection="0"/>
    <xf numFmtId="168" fontId="41" fillId="40" borderId="0" applyNumberFormat="0" applyBorder="0" applyAlignment="0" applyProtection="0"/>
    <xf numFmtId="168" fontId="41" fillId="38" borderId="0" applyNumberFormat="0" applyBorder="0" applyAlignment="0" applyProtection="0"/>
    <xf numFmtId="168" fontId="42" fillId="40"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35" borderId="0" applyNumberFormat="0" applyBorder="0" applyAlignment="0" applyProtection="0"/>
    <xf numFmtId="168" fontId="42" fillId="40" borderId="0" applyNumberFormat="0" applyBorder="0" applyAlignment="0" applyProtection="0"/>
    <xf numFmtId="168" fontId="42" fillId="37" borderId="0" applyNumberFormat="0" applyBorder="0" applyAlignment="0" applyProtection="0"/>
    <xf numFmtId="168" fontId="42" fillId="44"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45" borderId="0" applyNumberFormat="0" applyBorder="0" applyAlignment="0" applyProtection="0"/>
    <xf numFmtId="168" fontId="42" fillId="46" borderId="0" applyNumberFormat="0" applyBorder="0" applyAlignment="0" applyProtection="0"/>
    <xf numFmtId="168" fontId="42" fillId="47" borderId="0" applyNumberFormat="0" applyBorder="0" applyAlignment="0" applyProtection="0"/>
    <xf numFmtId="168" fontId="43" fillId="48" borderId="0" applyNumberFormat="0" applyBorder="0" applyAlignment="0" applyProtection="0"/>
    <xf numFmtId="168" fontId="44" fillId="49" borderId="67" applyNumberFormat="0" applyAlignment="0" applyProtection="0"/>
    <xf numFmtId="168" fontId="45" fillId="50" borderId="68" applyNumberFormat="0" applyAlignment="0" applyProtection="0"/>
    <xf numFmtId="168" fontId="46" fillId="0" borderId="0" applyNumberFormat="0" applyFill="0" applyBorder="0" applyAlignment="0" applyProtection="0"/>
    <xf numFmtId="168" fontId="47" fillId="40" borderId="0" applyNumberFormat="0" applyBorder="0" applyAlignment="0" applyProtection="0"/>
    <xf numFmtId="168" fontId="48" fillId="0" borderId="69" applyNumberFormat="0" applyFill="0" applyAlignment="0" applyProtection="0"/>
    <xf numFmtId="168" fontId="49" fillId="0" borderId="70" applyNumberFormat="0" applyFill="0" applyAlignment="0" applyProtection="0"/>
    <xf numFmtId="168" fontId="50" fillId="0" borderId="71" applyNumberFormat="0" applyFill="0" applyAlignment="0" applyProtection="0"/>
    <xf numFmtId="168" fontId="50" fillId="0" borderId="0" applyNumberFormat="0" applyFill="0" applyBorder="0" applyAlignment="0" applyProtection="0"/>
    <xf numFmtId="168" fontId="51" fillId="41" borderId="67" applyNumberFormat="0" applyAlignment="0" applyProtection="0"/>
    <xf numFmtId="168" fontId="52" fillId="0" borderId="72" applyNumberFormat="0" applyFill="0" applyAlignment="0" applyProtection="0"/>
    <xf numFmtId="168" fontId="5" fillId="38" borderId="73" applyNumberFormat="0" applyAlignment="0" applyProtection="0"/>
    <xf numFmtId="168" fontId="53" fillId="49" borderId="74" applyNumberFormat="0" applyAlignment="0" applyProtection="0"/>
    <xf numFmtId="168" fontId="54" fillId="0" borderId="0" applyNumberFormat="0" applyFill="0" applyBorder="0" applyAlignment="0" applyProtection="0"/>
    <xf numFmtId="168" fontId="52" fillId="0" borderId="0" applyNumberForma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xf numFmtId="0" fontId="5" fillId="0" borderId="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1" fillId="40" borderId="0" applyNumberFormat="0" applyBorder="0" applyAlignment="0" applyProtection="0"/>
    <xf numFmtId="0" fontId="41" fillId="37" borderId="0" applyNumberFormat="0" applyBorder="0" applyAlignment="0" applyProtection="0"/>
    <xf numFmtId="0" fontId="41" fillId="41" borderId="0" applyNumberFormat="0" applyBorder="0" applyAlignment="0" applyProtection="0"/>
    <xf numFmtId="0" fontId="41" fillId="35"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2" fillId="40"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35" borderId="0" applyNumberFormat="0" applyBorder="0" applyAlignment="0" applyProtection="0"/>
    <xf numFmtId="0" fontId="42" fillId="40" borderId="0" applyNumberFormat="0" applyBorder="0" applyAlignment="0" applyProtection="0"/>
    <xf numFmtId="0" fontId="42" fillId="37" borderId="0" applyNumberFormat="0" applyBorder="0" applyAlignment="0" applyProtection="0"/>
    <xf numFmtId="0" fontId="42" fillId="44"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3" fillId="48" borderId="0" applyNumberFormat="0" applyBorder="0" applyAlignment="0" applyProtection="0"/>
    <xf numFmtId="0" fontId="44" fillId="49" borderId="67" applyNumberFormat="0" applyAlignment="0" applyProtection="0"/>
    <xf numFmtId="0" fontId="45" fillId="50" borderId="68" applyNumberFormat="0" applyAlignment="0" applyProtection="0"/>
    <xf numFmtId="0" fontId="46" fillId="0" borderId="0" applyNumberFormat="0" applyFill="0" applyBorder="0" applyAlignment="0" applyProtection="0"/>
    <xf numFmtId="0" fontId="47" fillId="40" borderId="0" applyNumberFormat="0" applyBorder="0" applyAlignment="0" applyProtection="0"/>
    <xf numFmtId="0" fontId="48" fillId="0" borderId="69" applyNumberFormat="0" applyFill="0" applyAlignment="0" applyProtection="0"/>
    <xf numFmtId="0" fontId="49" fillId="0" borderId="70" applyNumberFormat="0" applyFill="0" applyAlignment="0" applyProtection="0"/>
    <xf numFmtId="0" fontId="50" fillId="0" borderId="71" applyNumberFormat="0" applyFill="0" applyAlignment="0" applyProtection="0"/>
    <xf numFmtId="0" fontId="50" fillId="0" borderId="0" applyNumberFormat="0" applyFill="0" applyBorder="0" applyAlignment="0" applyProtection="0"/>
    <xf numFmtId="0" fontId="51" fillId="41" borderId="67" applyNumberFormat="0" applyAlignment="0" applyProtection="0"/>
    <xf numFmtId="0" fontId="52" fillId="0" borderId="72" applyNumberFormat="0" applyFill="0" applyAlignment="0" applyProtection="0"/>
    <xf numFmtId="0" fontId="5" fillId="38" borderId="73" applyNumberFormat="0" applyAlignment="0" applyProtection="0"/>
    <xf numFmtId="0" fontId="53" fillId="49" borderId="74" applyNumberFormat="0" applyAlignment="0" applyProtection="0"/>
    <xf numFmtId="0" fontId="54" fillId="0" borderId="0" applyNumberFormat="0" applyFill="0" applyBorder="0" applyAlignment="0" applyProtection="0"/>
    <xf numFmtId="0" fontId="52" fillId="0" borderId="0" applyNumberFormat="0" applyFill="0" applyBorder="0" applyAlignment="0" applyProtection="0"/>
    <xf numFmtId="170" fontId="5" fillId="0" borderId="0" applyFont="0" applyFill="0" applyBorder="0" applyAlignment="0" applyProtection="0"/>
    <xf numFmtId="9" fontId="5" fillId="0" borderId="0" applyFont="0" applyFill="0" applyBorder="0" applyAlignment="0" applyProtection="0"/>
    <xf numFmtId="170" fontId="5" fillId="0" borderId="0" applyFont="0" applyFill="0" applyBorder="0" applyAlignment="0" applyProtection="0"/>
    <xf numFmtId="164" fontId="5" fillId="0" borderId="0" applyFont="0" applyFill="0" applyBorder="0" applyAlignment="0" applyProtection="0"/>
    <xf numFmtId="0" fontId="50" fillId="0" borderId="71" applyNumberFormat="0" applyFill="0" applyAlignment="0" applyProtection="0"/>
    <xf numFmtId="175" fontId="5" fillId="0" borderId="0" applyFont="0" applyFill="0" applyBorder="0" applyAlignment="0" applyProtection="0"/>
    <xf numFmtId="0" fontId="4" fillId="0" borderId="0"/>
    <xf numFmtId="0" fontId="4" fillId="0" borderId="0"/>
    <xf numFmtId="174" fontId="5" fillId="0" borderId="0" applyFont="0" applyFill="0" applyBorder="0" applyAlignment="0" applyProtection="0"/>
    <xf numFmtId="174" fontId="5" fillId="0" borderId="0" applyFont="0" applyFill="0" applyBorder="0" applyAlignment="0" applyProtection="0"/>
    <xf numFmtId="0" fontId="50" fillId="0" borderId="71" applyNumberFormat="0" applyFill="0" applyAlignment="0" applyProtection="0"/>
    <xf numFmtId="0" fontId="50" fillId="0" borderId="71" applyNumberFormat="0" applyFill="0" applyAlignment="0" applyProtection="0"/>
    <xf numFmtId="0" fontId="45" fillId="50" borderId="68" applyNumberFormat="0" applyAlignment="0" applyProtection="0"/>
    <xf numFmtId="0" fontId="50" fillId="0" borderId="71" applyNumberFormat="0" applyFill="0" applyAlignment="0" applyProtection="0"/>
    <xf numFmtId="0" fontId="4" fillId="0" borderId="0"/>
    <xf numFmtId="0" fontId="4" fillId="0" borderId="0"/>
    <xf numFmtId="0" fontId="4" fillId="0" borderId="0"/>
    <xf numFmtId="168" fontId="5" fillId="0" borderId="0"/>
    <xf numFmtId="168" fontId="5" fillId="0" borderId="0"/>
    <xf numFmtId="168" fontId="41" fillId="36" borderId="0" applyNumberFormat="0" applyBorder="0" applyAlignment="0" applyProtection="0"/>
    <xf numFmtId="168" fontId="41" fillId="37" borderId="0" applyNumberFormat="0" applyBorder="0" applyAlignment="0" applyProtection="0"/>
    <xf numFmtId="168" fontId="41" fillId="38" borderId="0" applyNumberFormat="0" applyBorder="0" applyAlignment="0" applyProtection="0"/>
    <xf numFmtId="168" fontId="41" fillId="39" borderId="0" applyNumberFormat="0" applyBorder="0" applyAlignment="0" applyProtection="0"/>
    <xf numFmtId="168" fontId="41" fillId="40" borderId="0" applyNumberFormat="0" applyBorder="0" applyAlignment="0" applyProtection="0"/>
    <xf numFmtId="168" fontId="41" fillId="38" borderId="0" applyNumberFormat="0" applyBorder="0" applyAlignment="0" applyProtection="0"/>
    <xf numFmtId="168" fontId="41" fillId="40" borderId="0" applyNumberFormat="0" applyBorder="0" applyAlignment="0" applyProtection="0"/>
    <xf numFmtId="168" fontId="41" fillId="37" borderId="0" applyNumberFormat="0" applyBorder="0" applyAlignment="0" applyProtection="0"/>
    <xf numFmtId="168" fontId="41" fillId="41" borderId="0" applyNumberFormat="0" applyBorder="0" applyAlignment="0" applyProtection="0"/>
    <xf numFmtId="168" fontId="41" fillId="35" borderId="0" applyNumberFormat="0" applyBorder="0" applyAlignment="0" applyProtection="0"/>
    <xf numFmtId="168" fontId="41" fillId="40" borderId="0" applyNumberFormat="0" applyBorder="0" applyAlignment="0" applyProtection="0"/>
    <xf numFmtId="168" fontId="41" fillId="38" borderId="0" applyNumberFormat="0" applyBorder="0" applyAlignment="0" applyProtection="0"/>
    <xf numFmtId="168" fontId="42" fillId="40"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35" borderId="0" applyNumberFormat="0" applyBorder="0" applyAlignment="0" applyProtection="0"/>
    <xf numFmtId="168" fontId="42" fillId="40" borderId="0" applyNumberFormat="0" applyBorder="0" applyAlignment="0" applyProtection="0"/>
    <xf numFmtId="168" fontId="42" fillId="37" borderId="0" applyNumberFormat="0" applyBorder="0" applyAlignment="0" applyProtection="0"/>
    <xf numFmtId="168" fontId="42" fillId="44"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45" borderId="0" applyNumberFormat="0" applyBorder="0" applyAlignment="0" applyProtection="0"/>
    <xf numFmtId="168" fontId="42" fillId="46" borderId="0" applyNumberFormat="0" applyBorder="0" applyAlignment="0" applyProtection="0"/>
    <xf numFmtId="168" fontId="42" fillId="47" borderId="0" applyNumberFormat="0" applyBorder="0" applyAlignment="0" applyProtection="0"/>
    <xf numFmtId="168" fontId="43" fillId="48" borderId="0" applyNumberFormat="0" applyBorder="0" applyAlignment="0" applyProtection="0"/>
    <xf numFmtId="168" fontId="44" fillId="49" borderId="67" applyNumberFormat="0" applyAlignment="0" applyProtection="0"/>
    <xf numFmtId="168" fontId="45" fillId="50" borderId="68" applyNumberFormat="0" applyAlignment="0" applyProtection="0"/>
    <xf numFmtId="168" fontId="46" fillId="0" borderId="0" applyNumberFormat="0" applyFill="0" applyBorder="0" applyAlignment="0" applyProtection="0"/>
    <xf numFmtId="168" fontId="47" fillId="40" borderId="0" applyNumberFormat="0" applyBorder="0" applyAlignment="0" applyProtection="0"/>
    <xf numFmtId="168" fontId="48" fillId="0" borderId="69" applyNumberFormat="0" applyFill="0" applyAlignment="0" applyProtection="0"/>
    <xf numFmtId="168" fontId="49" fillId="0" borderId="70" applyNumberFormat="0" applyFill="0" applyAlignment="0" applyProtection="0"/>
    <xf numFmtId="168" fontId="50" fillId="0" borderId="71" applyNumberFormat="0" applyFill="0" applyAlignment="0" applyProtection="0"/>
    <xf numFmtId="168" fontId="50" fillId="0" borderId="0" applyNumberFormat="0" applyFill="0" applyBorder="0" applyAlignment="0" applyProtection="0"/>
    <xf numFmtId="168" fontId="51" fillId="41" borderId="67" applyNumberFormat="0" applyAlignment="0" applyProtection="0"/>
    <xf numFmtId="168" fontId="52" fillId="0" borderId="72" applyNumberFormat="0" applyFill="0" applyAlignment="0" applyProtection="0"/>
    <xf numFmtId="168" fontId="5" fillId="38" borderId="73" applyNumberFormat="0" applyAlignment="0" applyProtection="0"/>
    <xf numFmtId="168" fontId="53" fillId="49" borderId="74" applyNumberFormat="0" applyAlignment="0" applyProtection="0"/>
    <xf numFmtId="168" fontId="54" fillId="0" borderId="0" applyNumberFormat="0" applyFill="0" applyBorder="0" applyAlignment="0" applyProtection="0"/>
    <xf numFmtId="168" fontId="52" fillId="0" borderId="0" applyNumberForma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5" fillId="0" borderId="0"/>
    <xf numFmtId="0" fontId="45" fillId="50" borderId="68" applyNumberFormat="0" applyAlignment="0" applyProtection="0"/>
    <xf numFmtId="0" fontId="50" fillId="0" borderId="71" applyNumberFormat="0" applyFill="0" applyAlignment="0" applyProtection="0"/>
    <xf numFmtId="0" fontId="50" fillId="0" borderId="71" applyNumberFormat="0" applyFill="0" applyAlignment="0" applyProtection="0"/>
    <xf numFmtId="0" fontId="4" fillId="0" borderId="0"/>
    <xf numFmtId="0" fontId="4" fillId="0" borderId="0"/>
    <xf numFmtId="0" fontId="4" fillId="0" borderId="0"/>
    <xf numFmtId="0" fontId="50" fillId="0" borderId="71" applyNumberFormat="0" applyFill="0" applyAlignment="0" applyProtection="0"/>
    <xf numFmtId="0" fontId="50" fillId="0" borderId="71" applyNumberFormat="0" applyFill="0" applyAlignment="0" applyProtection="0"/>
    <xf numFmtId="0" fontId="5" fillId="0" borderId="0"/>
    <xf numFmtId="0" fontId="5" fillId="0" borderId="0"/>
    <xf numFmtId="0" fontId="5" fillId="0" borderId="0"/>
    <xf numFmtId="0" fontId="44" fillId="49" borderId="67" applyNumberFormat="0" applyAlignment="0" applyProtection="0"/>
    <xf numFmtId="0" fontId="5" fillId="0" borderId="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0" borderId="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 fillId="0" borderId="0"/>
    <xf numFmtId="0" fontId="4" fillId="0" borderId="0"/>
    <xf numFmtId="0" fontId="4" fillId="0" borderId="0"/>
    <xf numFmtId="168" fontId="44" fillId="49" borderId="67" applyNumberFormat="0" applyAlignment="0" applyProtection="0"/>
    <xf numFmtId="0" fontId="53" fillId="49" borderId="74" applyNumberFormat="0" applyAlignment="0" applyProtection="0"/>
    <xf numFmtId="0" fontId="45" fillId="50" borderId="68" applyNumberFormat="0" applyAlignment="0" applyProtection="0"/>
    <xf numFmtId="0" fontId="5" fillId="38" borderId="73" applyNumberFormat="0" applyAlignment="0" applyProtection="0"/>
    <xf numFmtId="0" fontId="4" fillId="0" borderId="0"/>
    <xf numFmtId="0" fontId="4" fillId="0" borderId="0"/>
    <xf numFmtId="0" fontId="4" fillId="0" borderId="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45" fillId="50" borderId="68"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45" fillId="50" borderId="68" applyNumberFormat="0" applyAlignment="0" applyProtection="0"/>
    <xf numFmtId="0" fontId="53" fillId="49" borderId="74" applyNumberFormat="0" applyAlignment="0" applyProtection="0"/>
    <xf numFmtId="0" fontId="5" fillId="38" borderId="73" applyNumberFormat="0" applyAlignment="0" applyProtection="0"/>
    <xf numFmtId="0" fontId="4" fillId="0" borderId="0"/>
    <xf numFmtId="0" fontId="4" fillId="0" borderId="0"/>
    <xf numFmtId="0" fontId="4" fillId="0" borderId="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 fillId="0" borderId="0"/>
    <xf numFmtId="0" fontId="4" fillId="0" borderId="0"/>
    <xf numFmtId="168" fontId="53" fillId="49" borderId="74" applyNumberFormat="0" applyAlignment="0" applyProtection="0"/>
    <xf numFmtId="0" fontId="4" fillId="0" borderId="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 fillId="0" borderId="0"/>
    <xf numFmtId="0" fontId="4" fillId="0" borderId="0"/>
    <xf numFmtId="0" fontId="4" fillId="0" borderId="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4" fillId="0" borderId="0"/>
    <xf numFmtId="0" fontId="4" fillId="0" borderId="0"/>
    <xf numFmtId="0" fontId="4" fillId="0" borderId="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4" fillId="0" borderId="0"/>
    <xf numFmtId="0" fontId="4" fillId="0" borderId="0"/>
    <xf numFmtId="0" fontId="4" fillId="0" borderId="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 fillId="0" borderId="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 fillId="0" borderId="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4" fontId="5" fillId="0" borderId="0" applyFont="0" applyFill="0" applyBorder="0" applyAlignment="0" applyProtection="0"/>
    <xf numFmtId="0" fontId="4" fillId="0" borderId="0"/>
    <xf numFmtId="0" fontId="4" fillId="0" borderId="0"/>
    <xf numFmtId="0" fontId="4" fillId="0" borderId="0"/>
    <xf numFmtId="0" fontId="5" fillId="0" borderId="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5" fillId="50" borderId="68" applyNumberFormat="0" applyAlignment="0" applyProtection="0"/>
    <xf numFmtId="0" fontId="4" fillId="0" borderId="0"/>
    <xf numFmtId="168" fontId="53" fillId="49" borderId="74" applyNumberFormat="0" applyAlignment="0" applyProtection="0"/>
    <xf numFmtId="168" fontId="51" fillId="41" borderId="67" applyNumberFormat="0" applyAlignment="0" applyProtection="0"/>
    <xf numFmtId="0" fontId="5" fillId="0" borderId="0" applyFont="0" applyFill="0" applyBorder="0" applyAlignment="0" applyProtection="0"/>
    <xf numFmtId="0" fontId="53" fillId="49" borderId="74" applyNumberFormat="0" applyAlignment="0" applyProtection="0"/>
    <xf numFmtId="0" fontId="51" fillId="41" borderId="67" applyNumberFormat="0" applyAlignment="0" applyProtection="0"/>
    <xf numFmtId="168" fontId="53" fillId="49" borderId="74" applyNumberFormat="0" applyAlignment="0" applyProtection="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4" fillId="0" borderId="0"/>
    <xf numFmtId="0" fontId="5" fillId="38" borderId="73"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5" fillId="50" borderId="68" applyNumberFormat="0" applyAlignment="0" applyProtection="0"/>
    <xf numFmtId="0" fontId="53" fillId="49" borderId="74" applyNumberFormat="0" applyAlignment="0" applyProtection="0"/>
    <xf numFmtId="0" fontId="44" fillId="49" borderId="67" applyNumberFormat="0" applyAlignment="0" applyProtection="0"/>
    <xf numFmtId="0" fontId="4" fillId="0" borderId="0"/>
    <xf numFmtId="0" fontId="4" fillId="0" borderId="0"/>
    <xf numFmtId="0" fontId="51" fillId="41" borderId="67" applyNumberFormat="0" applyAlignment="0" applyProtection="0"/>
    <xf numFmtId="0" fontId="45" fillId="50" borderId="68" applyNumberFormat="0" applyAlignment="0" applyProtection="0"/>
    <xf numFmtId="0" fontId="4" fillId="0" borderId="0"/>
    <xf numFmtId="0" fontId="4" fillId="0" borderId="0"/>
    <xf numFmtId="0" fontId="4" fillId="0" borderId="0"/>
    <xf numFmtId="168" fontId="44" fillId="49" borderId="67" applyNumberFormat="0" applyAlignment="0" applyProtection="0"/>
    <xf numFmtId="168" fontId="45" fillId="50" borderId="68"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5" fillId="50" borderId="68" applyNumberFormat="0" applyAlignment="0" applyProtection="0"/>
    <xf numFmtId="0" fontId="4" fillId="0" borderId="0"/>
    <xf numFmtId="0" fontId="4" fillId="0" borderId="0"/>
    <xf numFmtId="0" fontId="4" fillId="0" borderId="0"/>
    <xf numFmtId="168" fontId="44" fillId="49" borderId="67" applyNumberFormat="0" applyAlignment="0" applyProtection="0"/>
    <xf numFmtId="0" fontId="5" fillId="0" borderId="0"/>
    <xf numFmtId="0" fontId="5" fillId="0" borderId="0"/>
    <xf numFmtId="0" fontId="44" fillId="49" borderId="67" applyNumberFormat="0" applyAlignment="0" applyProtection="0"/>
    <xf numFmtId="0" fontId="5" fillId="0" borderId="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0" borderId="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 fillId="0" borderId="0"/>
    <xf numFmtId="0" fontId="4" fillId="0" borderId="0"/>
    <xf numFmtId="0" fontId="4" fillId="0" borderId="0"/>
    <xf numFmtId="168" fontId="44" fillId="49" borderId="67" applyNumberFormat="0" applyAlignment="0" applyProtection="0"/>
    <xf numFmtId="0" fontId="53" fillId="49" borderId="74" applyNumberFormat="0" applyAlignment="0" applyProtection="0"/>
    <xf numFmtId="0" fontId="45" fillId="50" borderId="68" applyNumberFormat="0" applyAlignment="0" applyProtection="0"/>
    <xf numFmtId="0" fontId="5" fillId="38" borderId="73" applyNumberFormat="0" applyAlignment="0" applyProtection="0"/>
    <xf numFmtId="0" fontId="4" fillId="0" borderId="0"/>
    <xf numFmtId="0" fontId="4" fillId="0" borderId="0"/>
    <xf numFmtId="0" fontId="4" fillId="0" borderId="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45" fillId="50" borderId="68"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45" fillId="50" borderId="68" applyNumberFormat="0" applyAlignment="0" applyProtection="0"/>
    <xf numFmtId="0" fontId="53" fillId="49" borderId="74" applyNumberFormat="0" applyAlignment="0" applyProtection="0"/>
    <xf numFmtId="0" fontId="5" fillId="38" borderId="73" applyNumberFormat="0" applyAlignment="0" applyProtection="0"/>
    <xf numFmtId="0" fontId="4" fillId="0" borderId="0"/>
    <xf numFmtId="0" fontId="4" fillId="0" borderId="0"/>
    <xf numFmtId="0" fontId="4" fillId="0" borderId="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 fillId="0" borderId="0"/>
    <xf numFmtId="0" fontId="4" fillId="0" borderId="0"/>
    <xf numFmtId="168" fontId="53" fillId="49" borderId="74" applyNumberFormat="0" applyAlignment="0" applyProtection="0"/>
    <xf numFmtId="0" fontId="4" fillId="0" borderId="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 fillId="0" borderId="0"/>
    <xf numFmtId="0" fontId="4" fillId="0" borderId="0"/>
    <xf numFmtId="0" fontId="4" fillId="0" borderId="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4" fillId="0" borderId="0"/>
    <xf numFmtId="0" fontId="4" fillId="0" borderId="0"/>
    <xf numFmtId="0" fontId="4" fillId="0" borderId="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4" fillId="0" borderId="0"/>
    <xf numFmtId="0" fontId="4" fillId="0" borderId="0"/>
    <xf numFmtId="0" fontId="4" fillId="0" borderId="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 fillId="0" borderId="0"/>
    <xf numFmtId="0" fontId="5" fillId="0" borderId="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 fillId="0" borderId="0"/>
    <xf numFmtId="0" fontId="4" fillId="0" borderId="0"/>
    <xf numFmtId="0" fontId="4" fillId="0" borderId="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4" fillId="0" borderId="0"/>
    <xf numFmtId="0" fontId="4" fillId="0" borderId="0"/>
    <xf numFmtId="0" fontId="51" fillId="41" borderId="67" applyNumberFormat="0" applyAlignment="0" applyProtection="0"/>
    <xf numFmtId="0" fontId="4" fillId="0" borderId="0"/>
    <xf numFmtId="168" fontId="53" fillId="49" borderId="74" applyNumberFormat="0" applyAlignment="0" applyProtection="0"/>
    <xf numFmtId="0" fontId="44" fillId="49" borderId="67" applyNumberFormat="0" applyAlignment="0" applyProtection="0"/>
    <xf numFmtId="168" fontId="44" fillId="49" borderId="67" applyNumberFormat="0" applyAlignment="0" applyProtection="0"/>
    <xf numFmtId="168" fontId="53" fillId="49" borderId="74" applyNumberFormat="0" applyAlignment="0" applyProtection="0"/>
    <xf numFmtId="0" fontId="51" fillId="41" borderId="67" applyNumberFormat="0" applyAlignment="0" applyProtection="0"/>
    <xf numFmtId="0" fontId="4" fillId="0" borderId="0"/>
    <xf numFmtId="0" fontId="4" fillId="0" borderId="0"/>
    <xf numFmtId="0" fontId="4" fillId="0" borderId="0"/>
    <xf numFmtId="168" fontId="51" fillId="41" borderId="67"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0" borderId="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0" fontId="4" fillId="0" borderId="0"/>
    <xf numFmtId="0" fontId="4" fillId="0" borderId="0"/>
    <xf numFmtId="0" fontId="4" fillId="0" borderId="0"/>
    <xf numFmtId="168"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 fillId="0" borderId="0"/>
    <xf numFmtId="0" fontId="4" fillId="0" borderId="0"/>
    <xf numFmtId="0" fontId="4" fillId="0" borderId="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4" fillId="0" borderId="0"/>
    <xf numFmtId="0" fontId="4" fillId="0" borderId="0"/>
    <xf numFmtId="0" fontId="4" fillId="0" borderId="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 fillId="0" borderId="0"/>
    <xf numFmtId="0" fontId="4" fillId="0" borderId="0"/>
    <xf numFmtId="0" fontId="4" fillId="0" borderId="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 fillId="0" borderId="0"/>
    <xf numFmtId="0" fontId="4" fillId="0" borderId="0"/>
    <xf numFmtId="168" fontId="53" fillId="49" borderId="74" applyNumberFormat="0" applyAlignment="0" applyProtection="0"/>
    <xf numFmtId="0" fontId="4" fillId="0" borderId="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 fillId="0" borderId="0"/>
    <xf numFmtId="0" fontId="4" fillId="0" borderId="0"/>
    <xf numFmtId="0" fontId="4" fillId="0" borderId="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4" fillId="0" borderId="0"/>
    <xf numFmtId="0" fontId="4" fillId="0" borderId="0"/>
    <xf numFmtId="0" fontId="4" fillId="0" borderId="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4" fillId="0" borderId="0"/>
    <xf numFmtId="0" fontId="4" fillId="0" borderId="0"/>
    <xf numFmtId="0" fontId="4" fillId="0" borderId="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 fillId="0" borderId="0"/>
    <xf numFmtId="0" fontId="4" fillId="0" borderId="0"/>
    <xf numFmtId="0" fontId="4" fillId="0" borderId="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0" fontId="4" fillId="0" borderId="0"/>
    <xf numFmtId="164" fontId="4" fillId="0" borderId="0" applyFont="0" applyFill="0" applyBorder="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8"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4" fillId="0" borderId="0"/>
    <xf numFmtId="164" fontId="4" fillId="0" borderId="0" applyFont="0" applyFill="0" applyBorder="0" applyAlignment="0" applyProtection="0"/>
    <xf numFmtId="0" fontId="5" fillId="38" borderId="73"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0" fontId="4" fillId="0" borderId="0"/>
    <xf numFmtId="0" fontId="4" fillId="0" borderId="0"/>
    <xf numFmtId="0" fontId="53" fillId="49" borderId="74" applyNumberFormat="0" applyAlignment="0" applyProtection="0"/>
    <xf numFmtId="168" fontId="44" fillId="49" borderId="67" applyNumberFormat="0" applyAlignment="0" applyProtection="0"/>
    <xf numFmtId="0" fontId="4" fillId="0" borderId="0"/>
    <xf numFmtId="0" fontId="4" fillId="0" borderId="0"/>
    <xf numFmtId="0" fontId="4" fillId="0" borderId="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4" fillId="0" borderId="0"/>
    <xf numFmtId="0" fontId="4" fillId="0" borderId="0"/>
    <xf numFmtId="0" fontId="4" fillId="0" borderId="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 fillId="0" borderId="0"/>
    <xf numFmtId="0" fontId="4" fillId="0" borderId="0"/>
    <xf numFmtId="0" fontId="4" fillId="0" borderId="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4" fillId="0" borderId="0"/>
    <xf numFmtId="0" fontId="4" fillId="0" borderId="0"/>
    <xf numFmtId="0" fontId="4" fillId="0" borderId="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4" fillId="0" borderId="0"/>
    <xf numFmtId="0" fontId="4" fillId="0" borderId="0"/>
    <xf numFmtId="0" fontId="4" fillId="0" borderId="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 fillId="0" borderId="0"/>
    <xf numFmtId="0" fontId="4" fillId="0" borderId="0"/>
    <xf numFmtId="168" fontId="53" fillId="49" borderId="74" applyNumberFormat="0" applyAlignment="0" applyProtection="0"/>
    <xf numFmtId="0" fontId="4" fillId="0" borderId="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 fillId="0" borderId="0"/>
    <xf numFmtId="0" fontId="4" fillId="0" borderId="0"/>
    <xf numFmtId="0" fontId="4" fillId="0" borderId="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4" fillId="0" borderId="0"/>
    <xf numFmtId="0" fontId="4" fillId="0" borderId="0"/>
    <xf numFmtId="0" fontId="4" fillId="0" borderId="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4" fillId="0" borderId="0"/>
    <xf numFmtId="0" fontId="4" fillId="0" borderId="0"/>
    <xf numFmtId="0" fontId="4" fillId="0" borderId="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 fillId="0" borderId="0"/>
    <xf numFmtId="0" fontId="4" fillId="0" borderId="0"/>
    <xf numFmtId="0" fontId="4" fillId="0" borderId="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0"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 fillId="0" borderId="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53" fillId="49" borderId="74" applyNumberFormat="0" applyAlignment="0" applyProtection="0"/>
    <xf numFmtId="168"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0"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168" fontId="5" fillId="0" borderId="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0"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0"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168"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0"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53" fillId="49" borderId="74"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168"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1" fillId="41" borderId="67" applyNumberFormat="0" applyAlignment="0" applyProtection="0"/>
    <xf numFmtId="168" fontId="5" fillId="38" borderId="73" applyNumberFormat="0" applyAlignment="0" applyProtection="0"/>
    <xf numFmtId="168" fontId="51" fillId="41" borderId="67" applyNumberFormat="0" applyAlignment="0" applyProtection="0"/>
    <xf numFmtId="168" fontId="53" fillId="49" borderId="74" applyNumberFormat="0" applyAlignment="0" applyProtection="0"/>
    <xf numFmtId="0"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168"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168" fontId="5" fillId="38" borderId="73" applyNumberFormat="0" applyAlignment="0" applyProtection="0"/>
    <xf numFmtId="168" fontId="51" fillId="41" borderId="67" applyNumberFormat="0" applyAlignment="0" applyProtection="0"/>
    <xf numFmtId="168"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0"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168" fontId="44" fillId="49" borderId="67" applyNumberFormat="0" applyAlignment="0" applyProtection="0"/>
    <xf numFmtId="0" fontId="53" fillId="49" borderId="74" applyNumberFormat="0" applyAlignment="0" applyProtection="0"/>
    <xf numFmtId="168" fontId="51" fillId="41" borderId="67" applyNumberFormat="0" applyAlignment="0" applyProtection="0"/>
    <xf numFmtId="0" fontId="53" fillId="49" borderId="74"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0" fontId="53" fillId="49" borderId="74" applyNumberFormat="0" applyAlignment="0" applyProtection="0"/>
    <xf numFmtId="168" fontId="5" fillId="38" borderId="73" applyNumberFormat="0" applyAlignment="0" applyProtection="0"/>
    <xf numFmtId="168" fontId="5" fillId="38" borderId="73" applyNumberFormat="0" applyAlignment="0" applyProtection="0"/>
    <xf numFmtId="168" fontId="51" fillId="41" borderId="67" applyNumberFormat="0" applyAlignment="0" applyProtection="0"/>
    <xf numFmtId="0" fontId="51" fillId="41" borderId="67" applyNumberFormat="0" applyAlignment="0" applyProtection="0"/>
    <xf numFmtId="168" fontId="5" fillId="38" borderId="73" applyNumberFormat="0" applyAlignment="0" applyProtection="0"/>
    <xf numFmtId="168" fontId="44" fillId="49" borderId="67" applyNumberFormat="0" applyAlignment="0" applyProtection="0"/>
    <xf numFmtId="0" fontId="51" fillId="41" borderId="67" applyNumberFormat="0" applyAlignment="0" applyProtection="0"/>
    <xf numFmtId="168" fontId="53" fillId="49" borderId="74"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3" fillId="49" borderId="74" applyNumberFormat="0" applyAlignment="0" applyProtection="0"/>
    <xf numFmtId="168"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168" fontId="44" fillId="49" borderId="67" applyNumberFormat="0" applyAlignment="0" applyProtection="0"/>
    <xf numFmtId="168"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168" fontId="44" fillId="49" borderId="67" applyNumberFormat="0" applyAlignment="0" applyProtection="0"/>
    <xf numFmtId="168"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8" fontId="53" fillId="49" borderId="74" applyNumberFormat="0" applyAlignment="0" applyProtection="0"/>
    <xf numFmtId="168" fontId="51" fillId="41" borderId="67" applyNumberFormat="0" applyAlignment="0" applyProtection="0"/>
    <xf numFmtId="168"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168" fontId="44" fillId="49" borderId="67" applyNumberFormat="0" applyAlignment="0" applyProtection="0"/>
    <xf numFmtId="168" fontId="51" fillId="41" borderId="67" applyNumberFormat="0" applyAlignment="0" applyProtection="0"/>
    <xf numFmtId="0" fontId="44" fillId="49" borderId="67" applyNumberFormat="0" applyAlignment="0" applyProtection="0"/>
    <xf numFmtId="168" fontId="5" fillId="38" borderId="73" applyNumberFormat="0" applyAlignment="0" applyProtection="0"/>
    <xf numFmtId="168" fontId="53" fillId="49" borderId="74" applyNumberFormat="0" applyAlignment="0" applyProtection="0"/>
    <xf numFmtId="168" fontId="5" fillId="38" borderId="73" applyNumberFormat="0" applyAlignment="0" applyProtection="0"/>
    <xf numFmtId="168" fontId="51" fillId="41" borderId="67" applyNumberFormat="0" applyAlignment="0" applyProtection="0"/>
    <xf numFmtId="168" fontId="5" fillId="38" borderId="73" applyNumberFormat="0" applyAlignment="0" applyProtection="0"/>
    <xf numFmtId="168" fontId="53" fillId="49" borderId="74" applyNumberFormat="0" applyAlignment="0" applyProtection="0"/>
    <xf numFmtId="168"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 fillId="0" borderId="0"/>
    <xf numFmtId="164"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5" fillId="0" borderId="0"/>
    <xf numFmtId="176" fontId="5" fillId="0" borderId="0" applyFont="0" applyFill="0" applyBorder="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0" borderId="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 fillId="0" borderId="0"/>
    <xf numFmtId="0" fontId="4" fillId="0" borderId="0"/>
    <xf numFmtId="164"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4" fillId="49" borderId="67" applyNumberFormat="0" applyAlignment="0" applyProtection="0"/>
    <xf numFmtId="0" fontId="44" fillId="49" borderId="67" applyNumberFormat="0" applyAlignment="0" applyProtection="0"/>
    <xf numFmtId="0" fontId="4" fillId="0" borderId="0"/>
    <xf numFmtId="164" fontId="4" fillId="0" borderId="0" applyFont="0" applyFill="0" applyBorder="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164" fontId="4" fillId="0" borderId="0" applyFont="0" applyFill="0" applyBorder="0" applyAlignment="0" applyProtection="0"/>
    <xf numFmtId="0" fontId="5" fillId="0" borderId="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0" borderId="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 fillId="0" borderId="0"/>
    <xf numFmtId="178"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0" fontId="45" fillId="50" borderId="68" applyNumberFormat="0" applyAlignment="0" applyProtection="0"/>
    <xf numFmtId="0" fontId="5" fillId="0" borderId="0"/>
    <xf numFmtId="174" fontId="5" fillId="0" borderId="0" applyFont="0" applyFill="0" applyBorder="0" applyAlignment="0" applyProtection="0"/>
    <xf numFmtId="0" fontId="4" fillId="0" borderId="0"/>
    <xf numFmtId="0" fontId="5" fillId="0" borderId="0"/>
    <xf numFmtId="177" fontId="5" fillId="0" borderId="0" applyFont="0" applyFill="0" applyBorder="0" applyAlignment="0" applyProtection="0"/>
    <xf numFmtId="177" fontId="5" fillId="0" borderId="0" applyFont="0" applyFill="0" applyBorder="0" applyAlignment="0" applyProtection="0"/>
    <xf numFmtId="0" fontId="4" fillId="10" borderId="65" applyNumberFormat="0" applyFont="0" applyAlignment="0" applyProtection="0"/>
    <xf numFmtId="0" fontId="4" fillId="0" borderId="0"/>
    <xf numFmtId="0" fontId="4" fillId="10" borderId="65" applyNumberFormat="0" applyFont="0" applyAlignment="0" applyProtection="0"/>
    <xf numFmtId="0" fontId="4" fillId="10" borderId="65" applyNumberFormat="0" applyFont="0" applyAlignment="0" applyProtection="0"/>
    <xf numFmtId="0" fontId="4" fillId="10" borderId="65" applyNumberFormat="0" applyFont="0" applyAlignment="0" applyProtection="0"/>
    <xf numFmtId="0" fontId="4" fillId="10" borderId="65" applyNumberFormat="0" applyFont="0" applyAlignment="0" applyProtection="0"/>
    <xf numFmtId="0" fontId="4" fillId="0" borderId="0"/>
    <xf numFmtId="0" fontId="4" fillId="10" borderId="65" applyNumberFormat="0" applyFont="0" applyAlignment="0" applyProtection="0"/>
    <xf numFmtId="0" fontId="4" fillId="10" borderId="65" applyNumberFormat="0" applyFont="0" applyAlignment="0" applyProtection="0"/>
    <xf numFmtId="0" fontId="4" fillId="0" borderId="0"/>
    <xf numFmtId="0" fontId="4" fillId="10" borderId="65" applyNumberFormat="0" applyFont="0" applyAlignment="0" applyProtection="0"/>
    <xf numFmtId="0" fontId="4" fillId="0" borderId="0"/>
    <xf numFmtId="0" fontId="4" fillId="0" borderId="0"/>
    <xf numFmtId="0" fontId="4" fillId="10" borderId="65" applyNumberFormat="0" applyFont="0" applyAlignment="0" applyProtection="0"/>
    <xf numFmtId="0" fontId="4" fillId="10" borderId="65" applyNumberFormat="0" applyFont="0" applyAlignment="0" applyProtection="0"/>
    <xf numFmtId="0" fontId="4" fillId="10" borderId="65" applyNumberFormat="0" applyFont="0" applyAlignment="0" applyProtection="0"/>
    <xf numFmtId="0" fontId="4" fillId="0" borderId="0"/>
    <xf numFmtId="0" fontId="4" fillId="10" borderId="65" applyNumberFormat="0" applyFont="0" applyAlignment="0" applyProtection="0"/>
    <xf numFmtId="0" fontId="4" fillId="0" borderId="0"/>
    <xf numFmtId="0" fontId="4" fillId="0" borderId="0"/>
    <xf numFmtId="0" fontId="4" fillId="0" borderId="0"/>
    <xf numFmtId="0" fontId="4" fillId="10" borderId="65" applyNumberFormat="0" applyFont="0" applyAlignment="0" applyProtection="0"/>
    <xf numFmtId="0" fontId="4" fillId="0" borderId="0"/>
    <xf numFmtId="0" fontId="4" fillId="0" borderId="0"/>
    <xf numFmtId="0" fontId="4" fillId="10" borderId="65" applyNumberFormat="0" applyFont="0" applyAlignment="0" applyProtection="0"/>
    <xf numFmtId="0" fontId="4" fillId="10" borderId="65" applyNumberFormat="0" applyFont="0" applyAlignment="0" applyProtection="0"/>
    <xf numFmtId="0" fontId="4" fillId="10" borderId="65" applyNumberFormat="0" applyFont="0" applyAlignment="0" applyProtection="0"/>
    <xf numFmtId="0" fontId="4" fillId="10" borderId="65" applyNumberFormat="0" applyFont="0" applyAlignment="0" applyProtection="0"/>
    <xf numFmtId="0" fontId="4" fillId="0" borderId="0"/>
    <xf numFmtId="0" fontId="4" fillId="10" borderId="65" applyNumberFormat="0" applyFont="0" applyAlignment="0" applyProtection="0"/>
    <xf numFmtId="0" fontId="4" fillId="10" borderId="65" applyNumberFormat="0" applyFont="0" applyAlignment="0" applyProtection="0"/>
    <xf numFmtId="0" fontId="4" fillId="0" borderId="0"/>
    <xf numFmtId="0" fontId="4" fillId="0" borderId="0"/>
    <xf numFmtId="0" fontId="4" fillId="10" borderId="65" applyNumberFormat="0" applyFont="0" applyAlignment="0" applyProtection="0"/>
    <xf numFmtId="0" fontId="4" fillId="0" borderId="0"/>
    <xf numFmtId="0" fontId="4" fillId="0" borderId="0"/>
    <xf numFmtId="0" fontId="4" fillId="0" borderId="0"/>
    <xf numFmtId="0" fontId="4" fillId="10" borderId="65" applyNumberFormat="0" applyFont="0" applyAlignment="0" applyProtection="0"/>
    <xf numFmtId="0" fontId="4" fillId="10" borderId="6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65" applyNumberFormat="0" applyFont="0" applyAlignment="0" applyProtection="0"/>
    <xf numFmtId="0" fontId="4" fillId="10" borderId="65" applyNumberFormat="0" applyFont="0" applyAlignment="0" applyProtection="0"/>
    <xf numFmtId="0" fontId="4" fillId="0" borderId="0"/>
    <xf numFmtId="0" fontId="4" fillId="10" borderId="65" applyNumberFormat="0" applyFont="0" applyAlignment="0" applyProtection="0"/>
    <xf numFmtId="0" fontId="4" fillId="10" borderId="65" applyNumberFormat="0" applyFont="0" applyAlignment="0" applyProtection="0"/>
    <xf numFmtId="0" fontId="4" fillId="10" borderId="65" applyNumberFormat="0" applyFont="0" applyAlignment="0" applyProtection="0"/>
    <xf numFmtId="0" fontId="4" fillId="0" borderId="0"/>
    <xf numFmtId="0" fontId="4" fillId="0" borderId="0"/>
    <xf numFmtId="0" fontId="4" fillId="0" borderId="0"/>
    <xf numFmtId="0" fontId="5" fillId="0" borderId="0"/>
    <xf numFmtId="0" fontId="44" fillId="49" borderId="67" applyNumberFormat="0" applyAlignment="0" applyProtection="0"/>
    <xf numFmtId="0"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1" fillId="41" borderId="67" applyNumberFormat="0" applyAlignment="0" applyProtection="0"/>
    <xf numFmtId="0" fontId="4" fillId="0" borderId="0"/>
    <xf numFmtId="0" fontId="5" fillId="38" borderId="73" applyNumberFormat="0" applyAlignment="0" applyProtection="0"/>
    <xf numFmtId="0" fontId="4" fillId="0" borderId="0"/>
    <xf numFmtId="0" fontId="4" fillId="0" borderId="0"/>
    <xf numFmtId="0" fontId="4" fillId="0" borderId="0"/>
    <xf numFmtId="43" fontId="5" fillId="0" borderId="0" applyFont="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0" fontId="5" fillId="38" borderId="73" applyNumberFormat="0" applyAlignment="0" applyProtection="0"/>
    <xf numFmtId="0" fontId="53" fillId="49" borderId="74" applyNumberFormat="0" applyAlignment="0" applyProtection="0"/>
    <xf numFmtId="0" fontId="44" fillId="49" borderId="67" applyNumberFormat="0" applyAlignment="0" applyProtection="0"/>
    <xf numFmtId="0" fontId="51" fillId="41" borderId="67"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 fillId="38" borderId="73" applyNumberFormat="0" applyAlignment="0" applyProtection="0"/>
    <xf numFmtId="0" fontId="53" fillId="49" borderId="74" applyNumberFormat="0" applyAlignment="0" applyProtection="0"/>
    <xf numFmtId="41"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9" fontId="5" fillId="0" borderId="0" applyFont="0" applyFill="0" applyBorder="0" applyAlignment="0" applyProtection="0">
      <alignment vertical="center"/>
    </xf>
    <xf numFmtId="9" fontId="4" fillId="0" borderId="0" applyFont="0" applyFill="0" applyBorder="0" applyAlignment="0" applyProtection="0"/>
    <xf numFmtId="43" fontId="4"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4" fillId="0" borderId="0"/>
    <xf numFmtId="9" fontId="56" fillId="0" borderId="0" applyFont="0" applyFill="0" applyBorder="0" applyAlignment="0" applyProtection="0"/>
    <xf numFmtId="0" fontId="4" fillId="0" borderId="0"/>
    <xf numFmtId="41" fontId="4" fillId="0" borderId="0" applyFont="0" applyFill="0" applyBorder="0" applyAlignment="0" applyProtection="0"/>
    <xf numFmtId="43" fontId="5" fillId="0" borderId="0" applyFont="0" applyFill="0" applyBorder="0" applyAlignment="0" applyProtection="0"/>
    <xf numFmtId="0" fontId="5" fillId="0" borderId="0"/>
    <xf numFmtId="43" fontId="56"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3" fillId="49" borderId="74" applyNumberFormat="0" applyAlignment="0" applyProtection="0"/>
    <xf numFmtId="0" fontId="53" fillId="49" borderId="74"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3" fillId="49" borderId="74" applyNumberFormat="0" applyAlignment="0" applyProtection="0"/>
    <xf numFmtId="0" fontId="5" fillId="38" borderId="73" applyNumberFormat="0" applyAlignment="0" applyProtection="0"/>
    <xf numFmtId="0" fontId="51" fillId="41" borderId="67"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4" fillId="0" borderId="0"/>
    <xf numFmtId="41" fontId="4" fillId="0" borderId="0" applyFont="0" applyFill="0" applyBorder="0" applyAlignment="0" applyProtection="0"/>
    <xf numFmtId="0" fontId="44" fillId="49" borderId="67" applyNumberFormat="0" applyAlignment="0" applyProtection="0"/>
    <xf numFmtId="9" fontId="4"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0" fontId="4" fillId="0" borderId="0"/>
    <xf numFmtId="41" fontId="4"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0" fontId="4"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4"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0" fontId="5" fillId="0" borderId="0"/>
    <xf numFmtId="177" fontId="5" fillId="0" borderId="0" applyFont="0" applyFill="0" applyBorder="0" applyAlignment="0" applyProtection="0"/>
    <xf numFmtId="0" fontId="44" fillId="49" borderId="67" applyNumberFormat="0" applyAlignment="0" applyProtection="0"/>
    <xf numFmtId="0" fontId="5" fillId="0" borderId="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 fillId="0" borderId="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3" fillId="49" borderId="74" applyNumberFormat="0" applyAlignment="0" applyProtection="0"/>
    <xf numFmtId="0" fontId="51" fillId="41" borderId="67" applyNumberFormat="0" applyAlignment="0" applyProtection="0"/>
    <xf numFmtId="0"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 fillId="0" borderId="0"/>
    <xf numFmtId="0" fontId="45" fillId="50" borderId="68"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 fillId="38" borderId="73" applyNumberFormat="0" applyAlignment="0" applyProtection="0"/>
    <xf numFmtId="0" fontId="5" fillId="38" borderId="73"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 fillId="38" borderId="73" applyNumberFormat="0" applyAlignment="0" applyProtection="0"/>
    <xf numFmtId="0" fontId="5" fillId="38" borderId="73"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 fillId="38" borderId="73"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 fillId="38" borderId="73" applyNumberFormat="0" applyAlignment="0" applyProtection="0"/>
    <xf numFmtId="164" fontId="5" fillId="0" borderId="0" applyFont="0" applyFill="0" applyBorder="0" applyAlignment="0" applyProtection="0"/>
    <xf numFmtId="176" fontId="4" fillId="0" borderId="0" applyFont="0" applyFill="0" applyBorder="0" applyAlignment="0" applyProtection="0"/>
    <xf numFmtId="0" fontId="5" fillId="0" borderId="0"/>
    <xf numFmtId="164" fontId="5" fillId="0" borderId="0" applyFont="0" applyFill="0" applyBorder="0" applyAlignment="0" applyProtection="0"/>
    <xf numFmtId="0" fontId="5" fillId="0" borderId="0"/>
    <xf numFmtId="164" fontId="5" fillId="0" borderId="0" applyFont="0" applyFill="0" applyBorder="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164" fontId="5" fillId="0" borderId="0" applyFont="0" applyFill="0" applyBorder="0" applyAlignment="0" applyProtection="0"/>
    <xf numFmtId="0" fontId="51" fillId="41" borderId="67" applyNumberFormat="0" applyAlignment="0" applyProtection="0"/>
    <xf numFmtId="0"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44" fillId="49" borderId="67" applyNumberFormat="0" applyAlignment="0" applyProtection="0"/>
    <xf numFmtId="0" fontId="44" fillId="49" borderId="67" applyNumberFormat="0" applyAlignment="0" applyProtection="0"/>
    <xf numFmtId="0" fontId="5" fillId="0" borderId="0"/>
    <xf numFmtId="0" fontId="51" fillId="41" borderId="67" applyNumberFormat="0" applyAlignment="0" applyProtection="0"/>
    <xf numFmtId="0" fontId="44" fillId="49" borderId="67" applyNumberFormat="0" applyAlignment="0" applyProtection="0"/>
    <xf numFmtId="168" fontId="5" fillId="0" borderId="0"/>
    <xf numFmtId="168" fontId="5" fillId="0" borderId="0"/>
    <xf numFmtId="168" fontId="5" fillId="0" borderId="0"/>
    <xf numFmtId="168" fontId="5" fillId="0" borderId="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0"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168" fontId="44" fillId="49"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0"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168" fontId="51" fillId="41" borderId="67" applyNumberFormat="0" applyAlignment="0" applyProtection="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0"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168" fontId="5" fillId="38" borderId="73"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0"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168" fontId="53" fillId="49" borderId="74" applyNumberFormat="0" applyAlignment="0" applyProtection="0"/>
    <xf numFmtId="9" fontId="4" fillId="0" borderId="0" applyFont="0" applyFill="0" applyBorder="0" applyAlignment="0" applyProtection="0"/>
    <xf numFmtId="43" fontId="5" fillId="0" borderId="0" applyFont="0" applyFill="0" applyBorder="0" applyAlignment="0" applyProtection="0"/>
    <xf numFmtId="168" fontId="44" fillId="49" borderId="67" applyNumberFormat="0" applyAlignment="0" applyProtection="0"/>
    <xf numFmtId="0" fontId="44" fillId="49" borderId="67" applyNumberFormat="0" applyAlignment="0" applyProtection="0"/>
    <xf numFmtId="168" fontId="51" fillId="41" borderId="67" applyNumberFormat="0" applyAlignment="0" applyProtection="0"/>
    <xf numFmtId="0" fontId="51" fillId="41" borderId="67" applyNumberFormat="0" applyAlignment="0" applyProtection="0"/>
    <xf numFmtId="0" fontId="5" fillId="0" borderId="0" applyFont="0" applyFill="0" applyBorder="0" applyAlignment="0" applyProtection="0"/>
    <xf numFmtId="0" fontId="4" fillId="0" borderId="0"/>
    <xf numFmtId="168" fontId="5" fillId="38" borderId="73" applyNumberFormat="0" applyAlignment="0" applyProtection="0"/>
    <xf numFmtId="0" fontId="5" fillId="38" borderId="73" applyNumberFormat="0" applyAlignment="0" applyProtection="0"/>
    <xf numFmtId="168" fontId="53" fillId="49" borderId="74" applyNumberFormat="0" applyAlignment="0" applyProtection="0"/>
    <xf numFmtId="0" fontId="53" fillId="49" borderId="7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0" borderId="0"/>
    <xf numFmtId="0" fontId="5" fillId="0" borderId="0"/>
    <xf numFmtId="43" fontId="5" fillId="0" borderId="0" applyFill="0" applyBorder="0" applyAlignment="0" applyProtection="0"/>
    <xf numFmtId="9" fontId="5" fillId="0" borderId="0" applyFont="0" applyFill="0" applyBorder="0" applyAlignment="0" applyProtection="0"/>
    <xf numFmtId="0" fontId="5" fillId="0" borderId="0"/>
    <xf numFmtId="164" fontId="5" fillId="0" borderId="0" applyFont="0" applyFill="0" applyBorder="0" applyAlignment="0" applyProtection="0"/>
    <xf numFmtId="0" fontId="45" fillId="50" borderId="78" applyNumberFormat="0" applyAlignment="0" applyProtection="0"/>
    <xf numFmtId="0" fontId="2" fillId="0" borderId="0"/>
    <xf numFmtId="0" fontId="53" fillId="49" borderId="79" applyNumberFormat="0" applyAlignment="0" applyProtection="0"/>
    <xf numFmtId="0" fontId="2" fillId="0" borderId="0"/>
    <xf numFmtId="0" fontId="2" fillId="0" borderId="0"/>
    <xf numFmtId="0" fontId="2" fillId="0" borderId="0"/>
    <xf numFmtId="0" fontId="2" fillId="0" borderId="0"/>
    <xf numFmtId="0" fontId="53" fillId="49" borderId="79" applyNumberFormat="0" applyAlignment="0" applyProtection="0"/>
    <xf numFmtId="164" fontId="5" fillId="0" borderId="0" applyFont="0" applyFill="0" applyBorder="0" applyAlignment="0" applyProtection="0"/>
    <xf numFmtId="0" fontId="53" fillId="49" borderId="79" applyNumberFormat="0" applyAlignment="0" applyProtection="0"/>
    <xf numFmtId="0" fontId="53" fillId="49" borderId="79" applyNumberFormat="0" applyAlignment="0" applyProtection="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168" fontId="44" fillId="49" borderId="83" applyNumberFormat="0" applyAlignment="0" applyProtection="0"/>
    <xf numFmtId="0" fontId="45" fillId="50" borderId="78" applyNumberFormat="0" applyAlignment="0" applyProtection="0"/>
    <xf numFmtId="0" fontId="45" fillId="50" borderId="78"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168" fontId="51" fillId="41" borderId="83" applyNumberFormat="0" applyAlignment="0" applyProtection="0"/>
    <xf numFmtId="168" fontId="51" fillId="41" borderId="83" applyNumberFormat="0" applyAlignment="0" applyProtection="0"/>
    <xf numFmtId="168"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1" fillId="41" borderId="83" applyNumberFormat="0" applyAlignment="0" applyProtection="0"/>
    <xf numFmtId="0" fontId="5" fillId="0" borderId="0"/>
    <xf numFmtId="0" fontId="5" fillId="0" borderId="0"/>
    <xf numFmtId="0" fontId="5" fillId="0" borderId="0"/>
    <xf numFmtId="9" fontId="71" fillId="0" borderId="0" applyFont="0" applyFill="0" applyBorder="0" applyAlignment="0" applyProtection="0"/>
  </cellStyleXfs>
  <cellXfs count="1671">
    <xf numFmtId="168" fontId="0" fillId="0" borderId="0" xfId="0"/>
    <xf numFmtId="0" fontId="12" fillId="2" borderId="37" xfId="6" applyFont="1" applyFill="1" applyBorder="1" applyAlignment="1">
      <alignment horizontal="center" vertical="center"/>
    </xf>
    <xf numFmtId="0" fontId="13" fillId="2" borderId="37" xfId="6" applyFont="1" applyFill="1" applyBorder="1" applyAlignment="1">
      <alignment vertical="center"/>
    </xf>
    <xf numFmtId="0" fontId="13" fillId="2" borderId="58" xfId="6" applyFont="1" applyFill="1" applyBorder="1" applyAlignment="1">
      <alignment horizontal="left" vertical="center" wrapText="1"/>
    </xf>
    <xf numFmtId="4" fontId="5" fillId="0" borderId="0" xfId="1" applyNumberFormat="1" applyFill="1" applyProtection="1"/>
    <xf numFmtId="3" fontId="5" fillId="0" borderId="0" xfId="1" applyNumberFormat="1" applyFont="1" applyFill="1" applyBorder="1" applyProtection="1"/>
    <xf numFmtId="3" fontId="5" fillId="0" borderId="0" xfId="1" applyNumberFormat="1" applyFill="1" applyBorder="1" applyProtection="1"/>
    <xf numFmtId="4" fontId="5" fillId="0" borderId="0" xfId="1" applyNumberFormat="1" applyFill="1" applyBorder="1" applyProtection="1"/>
    <xf numFmtId="4" fontId="11" fillId="0" borderId="0" xfId="1" applyNumberFormat="1" applyFont="1" applyFill="1" applyBorder="1" applyProtection="1"/>
    <xf numFmtId="4" fontId="8" fillId="0" borderId="16" xfId="1" applyNumberFormat="1" applyFont="1" applyFill="1" applyBorder="1" applyAlignment="1" applyProtection="1">
      <alignment horizontal="center" vertical="center"/>
    </xf>
    <xf numFmtId="4" fontId="9" fillId="0" borderId="2" xfId="1" applyNumberFormat="1" applyFont="1" applyFill="1" applyBorder="1" applyAlignment="1" applyProtection="1">
      <alignment horizontal="center" vertical="center"/>
    </xf>
    <xf numFmtId="4" fontId="9" fillId="0" borderId="8" xfId="1" applyNumberFormat="1" applyFont="1" applyFill="1" applyBorder="1" applyAlignment="1" applyProtection="1">
      <alignment horizontal="center" vertical="center"/>
    </xf>
    <xf numFmtId="4" fontId="8" fillId="0" borderId="6" xfId="1" applyNumberFormat="1" applyFont="1" applyFill="1" applyBorder="1" applyAlignment="1" applyProtection="1">
      <alignment horizontal="center" vertical="center"/>
    </xf>
    <xf numFmtId="4" fontId="10" fillId="0" borderId="21" xfId="1" applyNumberFormat="1" applyFont="1" applyFill="1" applyBorder="1" applyAlignment="1" applyProtection="1">
      <alignment horizontal="right" vertical="top" wrapText="1"/>
    </xf>
    <xf numFmtId="4" fontId="10" fillId="0" borderId="21" xfId="1" applyNumberFormat="1" applyFont="1" applyFill="1" applyBorder="1" applyAlignment="1" applyProtection="1">
      <alignment horizontal="right" vertical="top"/>
    </xf>
    <xf numFmtId="49" fontId="9" fillId="0" borderId="21" xfId="1" applyNumberFormat="1" applyFont="1" applyFill="1" applyBorder="1" applyAlignment="1" applyProtection="1">
      <alignment horizontal="right" vertical="top"/>
    </xf>
    <xf numFmtId="4" fontId="5" fillId="0" borderId="0" xfId="1" applyNumberFormat="1" applyFill="1" applyAlignment="1" applyProtection="1">
      <alignment vertical="center"/>
    </xf>
    <xf numFmtId="4" fontId="5" fillId="0" borderId="0" xfId="1" applyNumberFormat="1" applyFill="1" applyBorder="1" applyAlignment="1" applyProtection="1">
      <alignment vertical="center"/>
    </xf>
    <xf numFmtId="3" fontId="5" fillId="0" borderId="0" xfId="1" applyNumberFormat="1" applyFill="1" applyBorder="1" applyAlignment="1" applyProtection="1">
      <alignment vertical="center"/>
    </xf>
    <xf numFmtId="4" fontId="10" fillId="0" borderId="7" xfId="1" applyNumberFormat="1" applyFont="1" applyFill="1" applyBorder="1" applyAlignment="1" applyProtection="1">
      <alignment horizontal="right" vertical="center"/>
    </xf>
    <xf numFmtId="3" fontId="5" fillId="0" borderId="0" xfId="1" applyNumberFormat="1" applyFont="1" applyFill="1" applyBorder="1" applyAlignment="1" applyProtection="1">
      <alignment vertical="center"/>
    </xf>
    <xf numFmtId="4" fontId="5" fillId="0" borderId="0" xfId="1" applyNumberFormat="1" applyFont="1" applyFill="1" applyAlignment="1">
      <alignment vertical="center"/>
    </xf>
    <xf numFmtId="4" fontId="10" fillId="0" borderId="21" xfId="1" applyNumberFormat="1" applyFont="1" applyFill="1" applyBorder="1" applyAlignment="1" applyProtection="1">
      <alignment horizontal="right" vertical="center"/>
    </xf>
    <xf numFmtId="4" fontId="5" fillId="0" borderId="0" xfId="0" applyNumberFormat="1" applyFont="1" applyFill="1" applyAlignment="1">
      <alignment horizontal="center" vertical="center"/>
    </xf>
    <xf numFmtId="4" fontId="13" fillId="0" borderId="0" xfId="0" applyNumberFormat="1" applyFont="1" applyFill="1" applyAlignment="1">
      <alignment horizontal="center" vertical="center"/>
    </xf>
    <xf numFmtId="4" fontId="12" fillId="0" borderId="0" xfId="0" applyNumberFormat="1" applyFont="1" applyFill="1" applyAlignment="1">
      <alignment horizontal="center" vertical="center"/>
    </xf>
    <xf numFmtId="4" fontId="5" fillId="0" borderId="0" xfId="0" applyNumberFormat="1" applyFont="1" applyFill="1" applyBorder="1" applyAlignment="1">
      <alignment horizontal="center" vertical="center"/>
    </xf>
    <xf numFmtId="167" fontId="5" fillId="0" borderId="0" xfId="3" applyNumberFormat="1" applyFont="1" applyFill="1" applyBorder="1" applyAlignment="1">
      <alignment horizontal="center" vertical="center"/>
    </xf>
    <xf numFmtId="167" fontId="10" fillId="0" borderId="0" xfId="3" applyNumberFormat="1" applyFont="1" applyFill="1" applyBorder="1" applyAlignment="1">
      <alignment horizontal="center" vertical="center" shrinkToFit="1"/>
    </xf>
    <xf numFmtId="3" fontId="5" fillId="0" borderId="0" xfId="0" applyNumberFormat="1" applyFont="1" applyFill="1" applyBorder="1" applyAlignment="1">
      <alignment horizontal="right" vertical="center"/>
    </xf>
    <xf numFmtId="4" fontId="5" fillId="3" borderId="30" xfId="0" applyNumberFormat="1" applyFont="1" applyFill="1" applyBorder="1" applyAlignment="1">
      <alignment horizontal="center" vertical="center" shrinkToFit="1"/>
    </xf>
    <xf numFmtId="4" fontId="5" fillId="0" borderId="0" xfId="0" applyNumberFormat="1" applyFont="1" applyFill="1" applyBorder="1"/>
    <xf numFmtId="4" fontId="5" fillId="0" borderId="0" xfId="0" applyNumberFormat="1" applyFont="1" applyFill="1"/>
    <xf numFmtId="4" fontId="10" fillId="0" borderId="0" xfId="0" applyNumberFormat="1" applyFont="1"/>
    <xf numFmtId="4" fontId="10" fillId="0" borderId="0" xfId="0" applyNumberFormat="1" applyFont="1" applyAlignment="1">
      <alignment vertical="center"/>
    </xf>
    <xf numFmtId="3" fontId="5" fillId="0" borderId="0" xfId="0" applyNumberFormat="1" applyFont="1" applyFill="1" applyBorder="1"/>
    <xf numFmtId="4" fontId="12" fillId="0" borderId="0" xfId="1" applyNumberFormat="1" applyFont="1" applyFill="1" applyAlignment="1">
      <alignment vertical="center"/>
    </xf>
    <xf numFmtId="4" fontId="5" fillId="0" borderId="0" xfId="1" applyNumberFormat="1" applyFont="1" applyFill="1" applyBorder="1" applyAlignment="1">
      <alignment vertical="center"/>
    </xf>
    <xf numFmtId="4" fontId="5" fillId="0" borderId="30" xfId="1" applyNumberFormat="1" applyFont="1" applyFill="1" applyBorder="1" applyAlignment="1">
      <alignment horizontal="left" vertical="center"/>
    </xf>
    <xf numFmtId="4" fontId="5" fillId="0" borderId="0" xfId="1" applyNumberFormat="1" applyFont="1" applyFill="1" applyBorder="1" applyAlignment="1">
      <alignment horizontal="center" vertical="center"/>
    </xf>
    <xf numFmtId="3" fontId="10" fillId="0" borderId="0" xfId="1" applyNumberFormat="1" applyFont="1" applyFill="1" applyBorder="1" applyAlignment="1">
      <alignment horizontal="center" vertical="center"/>
    </xf>
    <xf numFmtId="1" fontId="5" fillId="0" borderId="0" xfId="3" applyNumberFormat="1" applyFont="1" applyFill="1" applyBorder="1" applyAlignment="1">
      <alignment horizontal="center" vertical="center"/>
    </xf>
    <xf numFmtId="4" fontId="5" fillId="0" borderId="3" xfId="1" applyNumberFormat="1" applyFill="1" applyBorder="1" applyAlignment="1" applyProtection="1">
      <alignment vertical="center"/>
    </xf>
    <xf numFmtId="4" fontId="5" fillId="0" borderId="4" xfId="1" applyNumberFormat="1" applyFill="1" applyBorder="1" applyAlignment="1" applyProtection="1">
      <alignment vertical="center"/>
    </xf>
    <xf numFmtId="4" fontId="5" fillId="0" borderId="5" xfId="1" applyNumberFormat="1" applyFill="1" applyBorder="1" applyAlignment="1" applyProtection="1">
      <alignment vertical="center"/>
    </xf>
    <xf numFmtId="4" fontId="9" fillId="0" borderId="4" xfId="1" applyNumberFormat="1" applyFont="1" applyFill="1" applyBorder="1" applyAlignment="1" applyProtection="1">
      <alignment horizontal="center" vertical="center"/>
    </xf>
    <xf numFmtId="4" fontId="9" fillId="0" borderId="5" xfId="1" applyNumberFormat="1" applyFont="1" applyFill="1" applyBorder="1" applyAlignment="1" applyProtection="1">
      <alignment horizontal="center" vertical="center"/>
    </xf>
    <xf numFmtId="4" fontId="9" fillId="0" borderId="9" xfId="1" applyNumberFormat="1" applyFont="1" applyFill="1" applyBorder="1" applyAlignment="1" applyProtection="1">
      <alignment horizontal="center" vertical="center"/>
    </xf>
    <xf numFmtId="4" fontId="10" fillId="0" borderId="0" xfId="1" applyNumberFormat="1" applyFont="1" applyBorder="1" applyAlignment="1" applyProtection="1">
      <alignment vertical="center"/>
    </xf>
    <xf numFmtId="4" fontId="10" fillId="0" borderId="0" xfId="1" applyNumberFormat="1" applyFont="1" applyAlignment="1" applyProtection="1">
      <alignment vertical="center"/>
    </xf>
    <xf numFmtId="4" fontId="10" fillId="0" borderId="6" xfId="1" applyNumberFormat="1" applyFont="1" applyFill="1" applyBorder="1" applyAlignment="1" applyProtection="1">
      <alignment vertical="center"/>
    </xf>
    <xf numFmtId="4" fontId="10" fillId="0" borderId="9" xfId="1" applyNumberFormat="1" applyFont="1" applyFill="1" applyBorder="1" applyAlignment="1" applyProtection="1">
      <alignment horizontal="right" vertical="center"/>
    </xf>
    <xf numFmtId="4" fontId="10" fillId="0" borderId="9" xfId="1" applyNumberFormat="1" applyFont="1" applyBorder="1" applyAlignment="1" applyProtection="1">
      <alignment vertical="center"/>
    </xf>
    <xf numFmtId="4" fontId="10" fillId="0" borderId="0" xfId="1" applyNumberFormat="1" applyFont="1" applyFill="1" applyBorder="1" applyAlignment="1" applyProtection="1">
      <alignment vertical="center"/>
    </xf>
    <xf numFmtId="4" fontId="10" fillId="0" borderId="14" xfId="1" applyNumberFormat="1" applyFont="1" applyFill="1" applyBorder="1" applyAlignment="1" applyProtection="1">
      <alignment horizontal="right" vertical="center"/>
    </xf>
    <xf numFmtId="4" fontId="10" fillId="0" borderId="14" xfId="1" applyNumberFormat="1" applyFont="1" applyBorder="1" applyAlignment="1" applyProtection="1">
      <alignment vertical="center"/>
    </xf>
    <xf numFmtId="4" fontId="10" fillId="0" borderId="7" xfId="1" applyNumberFormat="1" applyFont="1" applyBorder="1" applyAlignment="1" applyProtection="1">
      <alignment vertical="center"/>
    </xf>
    <xf numFmtId="4" fontId="5" fillId="0" borderId="0" xfId="0" applyNumberFormat="1" applyFont="1" applyFill="1" applyAlignment="1">
      <alignment vertical="center"/>
    </xf>
    <xf numFmtId="167" fontId="5" fillId="0" borderId="0" xfId="3" applyNumberFormat="1" applyFont="1" applyFill="1" applyBorder="1" applyAlignment="1">
      <alignment horizontal="right" vertical="center"/>
    </xf>
    <xf numFmtId="4" fontId="13" fillId="2" borderId="27" xfId="1" applyNumberFormat="1" applyFont="1" applyFill="1" applyBorder="1" applyAlignment="1" applyProtection="1">
      <alignment horizontal="right" vertical="center"/>
    </xf>
    <xf numFmtId="4" fontId="13" fillId="2" borderId="27" xfId="1" applyNumberFormat="1" applyFont="1" applyFill="1" applyBorder="1" applyAlignment="1" applyProtection="1">
      <alignment horizontal="left" vertical="center" wrapText="1"/>
    </xf>
    <xf numFmtId="4" fontId="13" fillId="0" borderId="27" xfId="1" applyNumberFormat="1" applyFont="1" applyFill="1" applyBorder="1" applyAlignment="1" applyProtection="1">
      <alignment vertical="center"/>
    </xf>
    <xf numFmtId="4" fontId="10" fillId="0" borderId="27" xfId="1" quotePrefix="1" applyNumberFormat="1" applyFont="1" applyFill="1" applyBorder="1" applyAlignment="1" applyProtection="1">
      <alignment horizontal="left" vertical="center" wrapText="1"/>
    </xf>
    <xf numFmtId="4" fontId="5" fillId="0" borderId="0" xfId="1" applyNumberFormat="1" applyFont="1" applyFill="1" applyAlignment="1" applyProtection="1">
      <alignment vertical="center"/>
    </xf>
    <xf numFmtId="4" fontId="5" fillId="0" borderId="0" xfId="1" applyNumberFormat="1" applyFont="1" applyFill="1" applyBorder="1" applyAlignment="1" applyProtection="1">
      <alignment vertical="center"/>
    </xf>
    <xf numFmtId="4" fontId="9" fillId="0" borderId="0" xfId="0" applyNumberFormat="1" applyFont="1" applyFill="1" applyBorder="1" applyAlignment="1" applyProtection="1">
      <alignment horizontal="center"/>
    </xf>
    <xf numFmtId="4" fontId="10" fillId="0" borderId="0" xfId="0" applyNumberFormat="1" applyFont="1" applyBorder="1" applyProtection="1"/>
    <xf numFmtId="4" fontId="10" fillId="0" borderId="0" xfId="0" applyNumberFormat="1" applyFont="1" applyProtection="1"/>
    <xf numFmtId="168" fontId="0" fillId="0" borderId="12" xfId="0" applyFill="1" applyBorder="1" applyAlignment="1" applyProtection="1"/>
    <xf numFmtId="4" fontId="5" fillId="0" borderId="0" xfId="0" applyNumberFormat="1" applyFont="1" applyFill="1" applyBorder="1" applyProtection="1"/>
    <xf numFmtId="4" fontId="9" fillId="0" borderId="6" xfId="1" applyNumberFormat="1" applyFont="1" applyFill="1" applyBorder="1" applyAlignment="1" applyProtection="1">
      <alignment horizontal="center" vertical="center"/>
    </xf>
    <xf numFmtId="3" fontId="12" fillId="0" borderId="27" xfId="0" applyNumberFormat="1" applyFont="1" applyFill="1" applyBorder="1" applyAlignment="1" applyProtection="1">
      <alignment horizontal="right" vertical="center"/>
    </xf>
    <xf numFmtId="1" fontId="12" fillId="0" borderId="27" xfId="3" applyNumberFormat="1" applyFont="1" applyFill="1" applyBorder="1" applyAlignment="1" applyProtection="1">
      <alignment horizontal="center" vertical="center" wrapText="1"/>
    </xf>
    <xf numFmtId="4" fontId="12" fillId="2" borderId="27" xfId="0" applyNumberFormat="1" applyFont="1" applyFill="1" applyBorder="1" applyAlignment="1" applyProtection="1">
      <alignment horizontal="center" vertical="center" shrinkToFit="1"/>
    </xf>
    <xf numFmtId="3" fontId="10" fillId="2" borderId="27" xfId="0" applyNumberFormat="1" applyFont="1" applyFill="1" applyBorder="1" applyAlignment="1" applyProtection="1">
      <alignment horizontal="center" vertical="center"/>
    </xf>
    <xf numFmtId="3" fontId="12" fillId="2" borderId="27" xfId="0" applyNumberFormat="1" applyFont="1" applyFill="1" applyBorder="1" applyAlignment="1" applyProtection="1">
      <alignment horizontal="right" vertical="center"/>
    </xf>
    <xf numFmtId="3" fontId="10" fillId="0" borderId="27" xfId="0" applyNumberFormat="1" applyFont="1" applyFill="1" applyBorder="1" applyAlignment="1" applyProtection="1">
      <alignment horizontal="center" vertical="center"/>
    </xf>
    <xf numFmtId="3" fontId="9" fillId="2" borderId="27" xfId="0" applyNumberFormat="1" applyFont="1" applyFill="1" applyBorder="1" applyAlignment="1" applyProtection="1">
      <alignment horizontal="center" vertical="center"/>
    </xf>
    <xf numFmtId="4" fontId="13" fillId="2" borderId="27"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vertical="center"/>
    </xf>
    <xf numFmtId="4" fontId="5" fillId="0" borderId="0" xfId="0" applyNumberFormat="1" applyFont="1" applyFill="1" applyProtection="1"/>
    <xf numFmtId="3" fontId="9" fillId="0" borderId="0" xfId="0" applyNumberFormat="1" applyFont="1" applyFill="1" applyBorder="1" applyAlignment="1" applyProtection="1">
      <alignment horizontal="right" vertical="center" wrapText="1"/>
    </xf>
    <xf numFmtId="4" fontId="10" fillId="0" borderId="0" xfId="0" applyNumberFormat="1" applyFont="1" applyBorder="1" applyAlignment="1" applyProtection="1">
      <alignment vertical="center"/>
    </xf>
    <xf numFmtId="4" fontId="10" fillId="0" borderId="0" xfId="0" applyNumberFormat="1" applyFont="1" applyAlignment="1" applyProtection="1">
      <alignment vertical="center"/>
    </xf>
    <xf numFmtId="4" fontId="9" fillId="0" borderId="23" xfId="1" applyNumberFormat="1" applyFont="1" applyFill="1" applyBorder="1" applyAlignment="1" applyProtection="1">
      <alignment horizontal="center" vertical="center" wrapText="1"/>
    </xf>
    <xf numFmtId="1" fontId="10" fillId="0" borderId="23" xfId="3" applyNumberFormat="1" applyFont="1" applyFill="1" applyBorder="1" applyAlignment="1" applyProtection="1">
      <alignment horizontal="center" vertical="center" wrapText="1"/>
    </xf>
    <xf numFmtId="3" fontId="12" fillId="0" borderId="27" xfId="1" applyNumberFormat="1" applyFont="1" applyFill="1" applyBorder="1" applyAlignment="1" applyProtection="1">
      <alignment horizontal="center" vertical="center"/>
    </xf>
    <xf numFmtId="4" fontId="9" fillId="2" borderId="27" xfId="1" applyNumberFormat="1" applyFont="1" applyFill="1" applyBorder="1" applyAlignment="1" applyProtection="1">
      <alignment horizontal="center" vertical="center" shrinkToFit="1"/>
    </xf>
    <xf numFmtId="4" fontId="12" fillId="2" borderId="27" xfId="1" quotePrefix="1" applyNumberFormat="1" applyFont="1" applyFill="1" applyBorder="1" applyAlignment="1" applyProtection="1">
      <alignment horizontal="center" vertical="center"/>
    </xf>
    <xf numFmtId="3" fontId="12" fillId="2" borderId="27" xfId="1" applyNumberFormat="1" applyFont="1" applyFill="1" applyBorder="1" applyAlignment="1" applyProtection="1">
      <alignment horizontal="right" vertical="center"/>
    </xf>
    <xf numFmtId="4" fontId="9" fillId="2" borderId="27" xfId="1" applyNumberFormat="1" applyFont="1" applyFill="1" applyBorder="1" applyAlignment="1" applyProtection="1">
      <alignment horizontal="justify" vertical="center" wrapText="1"/>
    </xf>
    <xf numFmtId="168" fontId="10" fillId="0" borderId="27" xfId="1" applyFont="1" applyFill="1" applyBorder="1" applyAlignment="1" applyProtection="1">
      <alignment horizontal="justify" vertical="center" wrapText="1"/>
    </xf>
    <xf numFmtId="1" fontId="10" fillId="2" borderId="27" xfId="3" applyNumberFormat="1" applyFont="1" applyFill="1" applyBorder="1" applyAlignment="1" applyProtection="1">
      <alignment horizontal="center" vertical="center"/>
    </xf>
    <xf numFmtId="4" fontId="12" fillId="0" borderId="27" xfId="1" applyNumberFormat="1" applyFont="1" applyFill="1" applyBorder="1" applyAlignment="1" applyProtection="1">
      <alignment horizontal="center" vertical="center"/>
    </xf>
    <xf numFmtId="3" fontId="9" fillId="2" borderId="27" xfId="1" applyNumberFormat="1" applyFont="1" applyFill="1" applyBorder="1" applyAlignment="1" applyProtection="1">
      <alignment horizontal="left" vertical="center"/>
    </xf>
    <xf numFmtId="168" fontId="9" fillId="2" borderId="27" xfId="0" applyFont="1" applyFill="1" applyBorder="1" applyAlignment="1" applyProtection="1">
      <alignment horizontal="left" vertical="center" wrapText="1"/>
    </xf>
    <xf numFmtId="4" fontId="9" fillId="2" borderId="27" xfId="0" applyNumberFormat="1" applyFont="1" applyFill="1" applyBorder="1" applyAlignment="1" applyProtection="1">
      <alignment horizontal="center" vertical="center"/>
    </xf>
    <xf numFmtId="4" fontId="5" fillId="0" borderId="0" xfId="0" applyNumberFormat="1" applyFont="1" applyFill="1" applyAlignment="1" applyProtection="1">
      <alignment vertical="center"/>
    </xf>
    <xf numFmtId="168" fontId="10" fillId="0" borderId="27" xfId="1" applyFont="1" applyFill="1" applyBorder="1" applyAlignment="1" applyProtection="1">
      <alignment horizontal="right" vertical="center" wrapText="1"/>
    </xf>
    <xf numFmtId="4" fontId="9" fillId="2" borderId="27" xfId="1" applyNumberFormat="1" applyFont="1" applyFill="1" applyBorder="1" applyAlignment="1" applyProtection="1">
      <alignment horizontal="left" vertical="center"/>
    </xf>
    <xf numFmtId="4" fontId="12" fillId="0" borderId="27" xfId="1" applyNumberFormat="1" applyFont="1" applyFill="1" applyBorder="1" applyAlignment="1" applyProtection="1">
      <alignment vertical="center"/>
    </xf>
    <xf numFmtId="168" fontId="14" fillId="0" borderId="27" xfId="1" applyNumberFormat="1" applyFont="1" applyFill="1" applyBorder="1" applyAlignment="1" applyProtection="1">
      <alignment vertical="center" wrapText="1"/>
    </xf>
    <xf numFmtId="3" fontId="5" fillId="0" borderId="27" xfId="1" applyNumberFormat="1" applyFont="1" applyFill="1" applyBorder="1" applyAlignment="1" applyProtection="1">
      <alignment vertical="center"/>
    </xf>
    <xf numFmtId="4" fontId="10" fillId="0" borderId="27" xfId="1" applyNumberFormat="1" applyFont="1" applyFill="1" applyBorder="1" applyAlignment="1" applyProtection="1">
      <alignment horizontal="left" vertical="center"/>
    </xf>
    <xf numFmtId="3" fontId="12" fillId="0" borderId="27" xfId="1" applyNumberFormat="1" applyFont="1" applyFill="1" applyBorder="1" applyAlignment="1" applyProtection="1">
      <alignment vertical="center"/>
      <protection locked="0"/>
    </xf>
    <xf numFmtId="168" fontId="10" fillId="0" borderId="10" xfId="0" applyFont="1" applyFill="1" applyBorder="1" applyAlignment="1" applyProtection="1">
      <alignment vertical="top" wrapText="1"/>
    </xf>
    <xf numFmtId="4" fontId="13" fillId="0" borderId="33" xfId="1" applyNumberFormat="1" applyFont="1" applyFill="1" applyBorder="1" applyAlignment="1" applyProtection="1">
      <alignment vertical="center"/>
    </xf>
    <xf numFmtId="4" fontId="23" fillId="0" borderId="23" xfId="1" applyNumberFormat="1" applyFont="1" applyFill="1" applyBorder="1" applyAlignment="1" applyProtection="1">
      <alignment horizontal="justify" vertical="center" wrapText="1"/>
    </xf>
    <xf numFmtId="4" fontId="12" fillId="0" borderId="23" xfId="1" quotePrefix="1" applyNumberFormat="1" applyFont="1" applyFill="1" applyBorder="1" applyAlignment="1" applyProtection="1">
      <alignment horizontal="center" vertical="center"/>
    </xf>
    <xf numFmtId="3" fontId="12" fillId="0" borderId="23" xfId="1" applyNumberFormat="1" applyFont="1" applyFill="1" applyBorder="1" applyAlignment="1" applyProtection="1">
      <alignment horizontal="right" vertical="center"/>
    </xf>
    <xf numFmtId="168" fontId="9" fillId="2" borderId="27" xfId="1" applyFont="1" applyFill="1" applyBorder="1" applyAlignment="1" applyProtection="1">
      <alignment horizontal="justify" vertical="center" wrapText="1"/>
    </xf>
    <xf numFmtId="3" fontId="10" fillId="3" borderId="27" xfId="0" applyNumberFormat="1" applyFont="1" applyFill="1" applyBorder="1" applyAlignment="1" applyProtection="1">
      <alignment horizontal="center" vertical="center"/>
    </xf>
    <xf numFmtId="3" fontId="10" fillId="0" borderId="15" xfId="1" applyNumberFormat="1" applyFont="1" applyFill="1" applyBorder="1" applyProtection="1"/>
    <xf numFmtId="168" fontId="5" fillId="0" borderId="29" xfId="0" applyFont="1" applyBorder="1" applyAlignment="1" applyProtection="1">
      <alignment horizontal="center" vertical="center" shrinkToFit="1"/>
    </xf>
    <xf numFmtId="4" fontId="10" fillId="0" borderId="27" xfId="1" applyNumberFormat="1" applyFont="1" applyFill="1" applyBorder="1" applyAlignment="1" applyProtection="1">
      <alignment vertical="center" wrapText="1"/>
    </xf>
    <xf numFmtId="168" fontId="10" fillId="0" borderId="27" xfId="1" applyFont="1" applyFill="1" applyBorder="1" applyAlignment="1" applyProtection="1">
      <alignment horizontal="center" vertical="center" wrapText="1"/>
    </xf>
    <xf numFmtId="3" fontId="10" fillId="0" borderId="27" xfId="1" quotePrefix="1" applyNumberFormat="1" applyFont="1" applyFill="1" applyBorder="1" applyAlignment="1" applyProtection="1">
      <alignment horizontal="center" vertical="center" wrapText="1"/>
    </xf>
    <xf numFmtId="3" fontId="10" fillId="0" borderId="27" xfId="1" applyNumberFormat="1" applyFont="1" applyFill="1" applyBorder="1" applyAlignment="1" applyProtection="1">
      <alignment vertical="center" wrapText="1"/>
    </xf>
    <xf numFmtId="168" fontId="10" fillId="0" borderId="27" xfId="1" applyFont="1" applyFill="1" applyBorder="1" applyAlignment="1" applyProtection="1">
      <alignment horizontal="justify" vertical="center"/>
    </xf>
    <xf numFmtId="4" fontId="5" fillId="0" borderId="27" xfId="1" applyNumberFormat="1" applyFill="1" applyBorder="1" applyAlignment="1" applyProtection="1">
      <alignment vertical="center"/>
    </xf>
    <xf numFmtId="3" fontId="5" fillId="0" borderId="27" xfId="1" applyNumberFormat="1" applyFill="1" applyBorder="1" applyAlignment="1" applyProtection="1">
      <alignment vertical="center"/>
    </xf>
    <xf numFmtId="3" fontId="14" fillId="0" borderId="32" xfId="1" applyNumberFormat="1" applyFont="1" applyFill="1" applyBorder="1" applyAlignment="1" applyProtection="1">
      <alignment horizontal="right" vertical="center"/>
    </xf>
    <xf numFmtId="3" fontId="14" fillId="0" borderId="32" xfId="1" applyNumberFormat="1" applyFont="1" applyFill="1" applyBorder="1" applyAlignment="1" applyProtection="1">
      <alignment horizontal="center" vertical="center"/>
    </xf>
    <xf numFmtId="4" fontId="13" fillId="2" borderId="27" xfId="1" applyNumberFormat="1" applyFont="1" applyFill="1" applyBorder="1" applyAlignment="1" applyProtection="1">
      <alignment horizontal="justify" vertical="center" wrapText="1"/>
    </xf>
    <xf numFmtId="167" fontId="5" fillId="0" borderId="0" xfId="3" applyNumberFormat="1" applyFont="1" applyFill="1" applyBorder="1" applyAlignment="1">
      <alignment vertical="center"/>
    </xf>
    <xf numFmtId="3" fontId="10" fillId="2" borderId="27" xfId="0" applyNumberFormat="1" applyFont="1" applyFill="1" applyBorder="1" applyAlignment="1" applyProtection="1">
      <alignment horizontal="right" vertical="center"/>
    </xf>
    <xf numFmtId="4" fontId="12" fillId="2" borderId="0" xfId="1" applyNumberFormat="1" applyFont="1" applyFill="1" applyBorder="1" applyAlignment="1">
      <alignment vertical="center"/>
    </xf>
    <xf numFmtId="4" fontId="5" fillId="2" borderId="0" xfId="1" applyNumberFormat="1" applyFont="1" applyFill="1" applyBorder="1" applyAlignment="1">
      <alignment vertical="center"/>
    </xf>
    <xf numFmtId="3" fontId="9" fillId="2" borderId="27" xfId="1" applyNumberFormat="1" applyFont="1" applyFill="1" applyBorder="1" applyAlignment="1" applyProtection="1">
      <alignment horizontal="right" vertical="center"/>
    </xf>
    <xf numFmtId="4" fontId="9" fillId="2" borderId="27" xfId="0" applyNumberFormat="1" applyFont="1" applyFill="1" applyBorder="1" applyAlignment="1" applyProtection="1">
      <alignment horizontal="right" vertical="center"/>
    </xf>
    <xf numFmtId="49" fontId="9" fillId="2" borderId="11" xfId="1" applyNumberFormat="1" applyFont="1" applyFill="1" applyBorder="1" applyAlignment="1" applyProtection="1">
      <alignment horizontal="right" vertical="center"/>
    </xf>
    <xf numFmtId="1" fontId="12" fillId="2" borderId="37" xfId="3" applyNumberFormat="1" applyFont="1" applyFill="1" applyBorder="1" applyAlignment="1" applyProtection="1">
      <alignment horizontal="center" vertical="center" wrapText="1"/>
    </xf>
    <xf numFmtId="3" fontId="5" fillId="0" borderId="0" xfId="1" applyNumberFormat="1" applyFill="1" applyProtection="1"/>
    <xf numFmtId="3" fontId="12" fillId="3" borderId="27" xfId="1" applyNumberFormat="1" applyFont="1" applyFill="1" applyBorder="1" applyAlignment="1" applyProtection="1">
      <alignment vertical="center"/>
      <protection locked="0"/>
    </xf>
    <xf numFmtId="4" fontId="9" fillId="2" borderId="27" xfId="1" applyNumberFormat="1" applyFont="1" applyFill="1" applyBorder="1" applyAlignment="1" applyProtection="1">
      <alignment horizontal="right" vertical="center"/>
    </xf>
    <xf numFmtId="4" fontId="10" fillId="0" borderId="27" xfId="0" applyNumberFormat="1" applyFont="1" applyFill="1" applyBorder="1" applyAlignment="1" applyProtection="1">
      <alignment horizontal="left" vertical="center" wrapText="1"/>
    </xf>
    <xf numFmtId="4" fontId="10" fillId="0" borderId="27" xfId="1" applyNumberFormat="1" applyFont="1" applyFill="1" applyBorder="1" applyAlignment="1" applyProtection="1">
      <alignment horizontal="left" vertical="center" wrapText="1"/>
    </xf>
    <xf numFmtId="4" fontId="10" fillId="2" borderId="27" xfId="0" applyNumberFormat="1" applyFont="1" applyFill="1" applyBorder="1" applyAlignment="1" applyProtection="1">
      <alignment horizontal="left" vertical="center" wrapText="1"/>
    </xf>
    <xf numFmtId="4" fontId="10" fillId="0" borderId="0" xfId="0" applyNumberFormat="1" applyFont="1" applyFill="1" applyAlignment="1">
      <alignment horizontal="center" vertical="center"/>
    </xf>
    <xf numFmtId="168" fontId="10" fillId="2" borderId="27" xfId="1" applyFont="1" applyFill="1" applyBorder="1" applyAlignment="1" applyProtection="1">
      <alignment horizontal="center" vertical="center" shrinkToFit="1"/>
    </xf>
    <xf numFmtId="4" fontId="10" fillId="2" borderId="26" xfId="1" applyNumberFormat="1" applyFont="1" applyFill="1" applyBorder="1" applyAlignment="1" applyProtection="1">
      <alignment horizontal="center" vertical="center" shrinkToFit="1"/>
    </xf>
    <xf numFmtId="4" fontId="10" fillId="2" borderId="26" xfId="1" applyNumberFormat="1" applyFont="1" applyFill="1" applyBorder="1" applyAlignment="1" applyProtection="1">
      <alignment horizontal="center" vertical="center"/>
    </xf>
    <xf numFmtId="3" fontId="10" fillId="2" borderId="26" xfId="1" applyNumberFormat="1" applyFont="1" applyFill="1" applyBorder="1" applyAlignment="1" applyProtection="1">
      <alignment horizontal="center" vertical="center"/>
    </xf>
    <xf numFmtId="1" fontId="10" fillId="3" borderId="27" xfId="3" applyNumberFormat="1" applyFont="1" applyFill="1" applyBorder="1" applyAlignment="1" applyProtection="1">
      <alignment horizontal="center" vertical="center" wrapText="1"/>
    </xf>
    <xf numFmtId="1" fontId="10" fillId="3" borderId="27" xfId="3" applyNumberFormat="1" applyFont="1" applyFill="1" applyBorder="1" applyAlignment="1" applyProtection="1">
      <alignment horizontal="center" vertical="center"/>
    </xf>
    <xf numFmtId="4" fontId="9" fillId="3" borderId="27" xfId="0" applyNumberFormat="1" applyFont="1" applyFill="1" applyBorder="1" applyAlignment="1" applyProtection="1">
      <alignment horizontal="right" vertical="center"/>
    </xf>
    <xf numFmtId="168" fontId="9" fillId="3" borderId="27" xfId="0" applyFont="1" applyFill="1" applyBorder="1" applyAlignment="1" applyProtection="1">
      <alignment horizontal="left" vertical="center" wrapText="1"/>
    </xf>
    <xf numFmtId="4" fontId="9" fillId="3" borderId="27" xfId="0" applyNumberFormat="1" applyFont="1" applyFill="1" applyBorder="1" applyAlignment="1" applyProtection="1">
      <alignment horizontal="center" vertical="center"/>
    </xf>
    <xf numFmtId="3" fontId="9" fillId="3" borderId="27" xfId="0" applyNumberFormat="1" applyFont="1" applyFill="1" applyBorder="1" applyAlignment="1" applyProtection="1">
      <alignment horizontal="center" vertical="center"/>
    </xf>
    <xf numFmtId="3" fontId="10" fillId="0" borderId="27" xfId="1" applyNumberFormat="1" applyFont="1" applyFill="1" applyBorder="1" applyAlignment="1" applyProtection="1">
      <alignment horizontal="right" vertical="center"/>
      <protection locked="0"/>
    </xf>
    <xf numFmtId="4" fontId="10" fillId="3" borderId="27" xfId="1" applyNumberFormat="1" applyFont="1" applyFill="1" applyBorder="1" applyAlignment="1" applyProtection="1">
      <alignment horizontal="left" vertical="center" wrapText="1"/>
    </xf>
    <xf numFmtId="3" fontId="10" fillId="2" borderId="32" xfId="0" applyNumberFormat="1" applyFont="1" applyFill="1" applyBorder="1" applyAlignment="1" applyProtection="1">
      <alignment horizontal="right" vertical="center"/>
    </xf>
    <xf numFmtId="3" fontId="10" fillId="2" borderId="27" xfId="0" applyNumberFormat="1" applyFont="1" applyFill="1" applyBorder="1" applyAlignment="1" applyProtection="1">
      <alignment horizontal="left" vertical="center"/>
    </xf>
    <xf numFmtId="3" fontId="10" fillId="3" borderId="32" xfId="1" applyNumberFormat="1" applyFont="1" applyFill="1" applyBorder="1" applyAlignment="1" applyProtection="1">
      <alignment horizontal="center" vertical="center"/>
    </xf>
    <xf numFmtId="4" fontId="10" fillId="2" borderId="27" xfId="0" applyNumberFormat="1" applyFont="1" applyFill="1" applyBorder="1" applyAlignment="1" applyProtection="1">
      <alignment horizontal="center" vertical="center" shrinkToFit="1"/>
    </xf>
    <xf numFmtId="4" fontId="9" fillId="2" borderId="27" xfId="1" applyNumberFormat="1" applyFont="1" applyFill="1" applyBorder="1" applyAlignment="1" applyProtection="1">
      <alignment horizontal="left" vertical="center" wrapText="1"/>
    </xf>
    <xf numFmtId="3" fontId="10" fillId="2" borderId="27" xfId="2" applyNumberFormat="1" applyFont="1" applyFill="1" applyBorder="1" applyAlignment="1" applyProtection="1">
      <alignment horizontal="center" vertical="center"/>
    </xf>
    <xf numFmtId="4" fontId="10" fillId="0" borderId="27" xfId="0" applyNumberFormat="1" applyFont="1" applyFill="1" applyBorder="1" applyAlignment="1" applyProtection="1">
      <alignment horizontal="center" vertical="center" shrinkToFit="1"/>
    </xf>
    <xf numFmtId="3" fontId="10" fillId="0" borderId="27" xfId="0" applyNumberFormat="1" applyFont="1" applyFill="1" applyBorder="1" applyAlignment="1" applyProtection="1">
      <alignment horizontal="center" vertical="center" shrinkToFit="1"/>
    </xf>
    <xf numFmtId="3" fontId="10" fillId="0" borderId="27" xfId="0" applyNumberFormat="1" applyFont="1" applyFill="1" applyBorder="1" applyAlignment="1" applyProtection="1">
      <alignment horizontal="right" vertical="center"/>
    </xf>
    <xf numFmtId="4" fontId="10" fillId="0" borderId="28" xfId="2" applyNumberFormat="1" applyFont="1" applyFill="1" applyBorder="1" applyAlignment="1" applyProtection="1">
      <alignment horizontal="center" vertical="center" shrinkToFit="1"/>
    </xf>
    <xf numFmtId="4" fontId="10" fillId="3" borderId="27" xfId="0" applyNumberFormat="1" applyFont="1" applyFill="1" applyBorder="1" applyAlignment="1" applyProtection="1">
      <alignment horizontal="center" vertical="center" shrinkToFit="1"/>
    </xf>
    <xf numFmtId="4" fontId="10" fillId="3" borderId="0" xfId="0" applyNumberFormat="1" applyFont="1" applyFill="1" applyAlignment="1">
      <alignment horizontal="center" vertical="center"/>
    </xf>
    <xf numFmtId="4" fontId="9" fillId="2" borderId="27" xfId="0" applyNumberFormat="1" applyFont="1" applyFill="1" applyBorder="1" applyAlignment="1" applyProtection="1">
      <alignment horizontal="center" vertical="center" shrinkToFit="1"/>
    </xf>
    <xf numFmtId="1" fontId="9" fillId="2" borderId="27" xfId="3" applyNumberFormat="1" applyFont="1" applyFill="1" applyBorder="1" applyAlignment="1" applyProtection="1">
      <alignment horizontal="center" vertical="center" wrapText="1"/>
    </xf>
    <xf numFmtId="4" fontId="10" fillId="3" borderId="32" xfId="0" applyNumberFormat="1" applyFont="1" applyFill="1" applyBorder="1" applyAlignment="1" applyProtection="1">
      <alignment horizontal="center" vertical="center" shrinkToFit="1"/>
    </xf>
    <xf numFmtId="4" fontId="10" fillId="3" borderId="38" xfId="1" applyNumberFormat="1" applyFont="1" applyFill="1" applyBorder="1" applyAlignment="1" applyProtection="1">
      <alignment horizontal="left" vertical="center" wrapText="1"/>
    </xf>
    <xf numFmtId="4" fontId="10" fillId="0" borderId="29" xfId="1" applyNumberFormat="1" applyFont="1" applyFill="1" applyBorder="1" applyAlignment="1" applyProtection="1">
      <alignment horizontal="left" vertical="center" wrapText="1"/>
    </xf>
    <xf numFmtId="3" fontId="13" fillId="2" borderId="24" xfId="1" applyNumberFormat="1" applyFont="1" applyFill="1" applyBorder="1" applyAlignment="1" applyProtection="1">
      <alignment horizontal="left" vertical="center"/>
    </xf>
    <xf numFmtId="4" fontId="9" fillId="3" borderId="27" xfId="1" applyNumberFormat="1" applyFont="1" applyFill="1" applyBorder="1" applyAlignment="1" applyProtection="1">
      <alignment horizontal="center" vertical="center" shrinkToFit="1"/>
    </xf>
    <xf numFmtId="3" fontId="10" fillId="3" borderId="26" xfId="1" applyNumberFormat="1" applyFont="1" applyFill="1" applyBorder="1" applyAlignment="1" applyProtection="1">
      <alignment horizontal="right" vertical="center"/>
    </xf>
    <xf numFmtId="1" fontId="10" fillId="2" borderId="27" xfId="3" applyNumberFormat="1" applyFont="1" applyFill="1" applyBorder="1" applyAlignment="1" applyProtection="1">
      <alignment horizontal="center" vertical="center" shrinkToFit="1"/>
    </xf>
    <xf numFmtId="4" fontId="10"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center" wrapText="1"/>
      <protection locked="0"/>
    </xf>
    <xf numFmtId="4" fontId="10" fillId="0" borderId="0" xfId="1" applyNumberFormat="1" applyFont="1" applyFill="1" applyProtection="1"/>
    <xf numFmtId="49" fontId="10" fillId="0" borderId="21" xfId="1" applyNumberFormat="1" applyFont="1" applyFill="1" applyBorder="1" applyAlignment="1" applyProtection="1">
      <alignment horizontal="right" vertical="center"/>
    </xf>
    <xf numFmtId="49" fontId="10" fillId="0" borderId="21" xfId="1" applyNumberFormat="1" applyFont="1" applyFill="1" applyBorder="1" applyAlignment="1" applyProtection="1">
      <alignment horizontal="right" vertical="top"/>
    </xf>
    <xf numFmtId="49" fontId="12" fillId="0" borderId="27" xfId="1" applyNumberFormat="1" applyFont="1" applyFill="1" applyBorder="1" applyAlignment="1" applyProtection="1">
      <alignment horizontal="right" vertical="center"/>
    </xf>
    <xf numFmtId="4" fontId="10" fillId="0" borderId="0" xfId="0" applyNumberFormat="1" applyFont="1" applyFill="1" applyBorder="1" applyAlignment="1">
      <alignment horizontal="center" vertical="center"/>
    </xf>
    <xf numFmtId="4" fontId="10" fillId="0" borderId="0" xfId="0" applyNumberFormat="1" applyFont="1" applyFill="1" applyAlignment="1">
      <alignment horizontal="center" vertical="center" wrapText="1"/>
    </xf>
    <xf numFmtId="1" fontId="13" fillId="2" borderId="37" xfId="3" applyNumberFormat="1" applyFont="1" applyFill="1" applyBorder="1" applyAlignment="1" applyProtection="1">
      <alignment vertical="center" wrapText="1"/>
    </xf>
    <xf numFmtId="1" fontId="13" fillId="2" borderId="37" xfId="3" applyNumberFormat="1" applyFont="1" applyFill="1" applyBorder="1" applyAlignment="1" applyProtection="1">
      <alignment horizontal="center" vertical="center" wrapText="1"/>
    </xf>
    <xf numFmtId="3" fontId="5" fillId="2" borderId="27" xfId="1" applyNumberFormat="1" applyFont="1" applyFill="1" applyBorder="1" applyAlignment="1" applyProtection="1">
      <alignment horizontal="center" vertical="center"/>
    </xf>
    <xf numFmtId="1" fontId="5" fillId="2" borderId="27" xfId="3" applyNumberFormat="1" applyFont="1" applyFill="1" applyBorder="1" applyAlignment="1" applyProtection="1">
      <alignment horizontal="center" vertical="center" shrinkToFit="1"/>
    </xf>
    <xf numFmtId="1" fontId="5" fillId="2" borderId="27" xfId="3" applyNumberFormat="1" applyFont="1" applyFill="1" applyBorder="1" applyAlignment="1" applyProtection="1">
      <alignment horizontal="center" vertical="center"/>
    </xf>
    <xf numFmtId="4" fontId="6" fillId="2" borderId="27" xfId="1" applyNumberFormat="1" applyFont="1" applyFill="1" applyBorder="1" applyAlignment="1" applyProtection="1">
      <alignment horizontal="left" vertical="center"/>
    </xf>
    <xf numFmtId="168" fontId="6" fillId="2" borderId="27" xfId="1" applyFont="1" applyFill="1" applyBorder="1" applyAlignment="1" applyProtection="1">
      <alignment horizontal="justify" vertical="center" wrapText="1"/>
    </xf>
    <xf numFmtId="4" fontId="5" fillId="2" borderId="27" xfId="1" applyNumberFormat="1" applyFont="1" applyFill="1" applyBorder="1" applyAlignment="1" applyProtection="1">
      <alignment horizontal="center" vertical="center"/>
    </xf>
    <xf numFmtId="4" fontId="6" fillId="2" borderId="23" xfId="1" applyNumberFormat="1" applyFont="1" applyFill="1" applyBorder="1" applyAlignment="1" applyProtection="1">
      <alignment vertical="center"/>
    </xf>
    <xf numFmtId="4" fontId="6" fillId="2" borderId="23" xfId="1" applyNumberFormat="1" applyFont="1" applyFill="1" applyBorder="1" applyAlignment="1" applyProtection="1">
      <alignment horizontal="left" vertical="center"/>
    </xf>
    <xf numFmtId="4" fontId="6" fillId="2" borderId="27" xfId="1" applyNumberFormat="1" applyFont="1" applyFill="1" applyBorder="1" applyAlignment="1" applyProtection="1">
      <alignment horizontal="left" vertical="center" wrapText="1"/>
    </xf>
    <xf numFmtId="3" fontId="6" fillId="2" borderId="34" xfId="0" applyNumberFormat="1" applyFont="1" applyFill="1" applyBorder="1" applyAlignment="1" applyProtection="1">
      <alignment horizontal="right" vertical="center"/>
      <protection locked="0"/>
    </xf>
    <xf numFmtId="4" fontId="6" fillId="2" borderId="23" xfId="1" applyNumberFormat="1" applyFont="1" applyFill="1" applyBorder="1" applyAlignment="1" applyProtection="1">
      <alignment horizontal="center" vertical="center"/>
    </xf>
    <xf numFmtId="3" fontId="6" fillId="2" borderId="23" xfId="1" applyNumberFormat="1" applyFont="1" applyFill="1" applyBorder="1" applyAlignment="1" applyProtection="1">
      <alignment horizontal="center" vertical="center"/>
    </xf>
    <xf numFmtId="3" fontId="6" fillId="2" borderId="23" xfId="1" quotePrefix="1" applyNumberFormat="1" applyFont="1" applyFill="1" applyBorder="1" applyAlignment="1" applyProtection="1">
      <alignment horizontal="left" vertical="center"/>
    </xf>
    <xf numFmtId="4" fontId="6" fillId="0" borderId="0" xfId="1" applyNumberFormat="1" applyFont="1" applyFill="1" applyBorder="1" applyAlignment="1" applyProtection="1">
      <alignment horizontal="center" vertical="center"/>
    </xf>
    <xf numFmtId="4" fontId="6" fillId="0" borderId="6" xfId="1" applyNumberFormat="1" applyFont="1" applyFill="1" applyBorder="1" applyAlignment="1" applyProtection="1">
      <alignment horizontal="center" vertical="center"/>
    </xf>
    <xf numFmtId="4" fontId="6" fillId="2" borderId="27" xfId="1" applyNumberFormat="1" applyFont="1" applyFill="1" applyBorder="1" applyAlignment="1" applyProtection="1">
      <alignment horizontal="right" vertical="center"/>
    </xf>
    <xf numFmtId="4" fontId="5" fillId="0" borderId="6" xfId="1" applyNumberFormat="1" applyFont="1" applyFill="1" applyBorder="1" applyAlignment="1" applyProtection="1">
      <alignment vertical="center"/>
    </xf>
    <xf numFmtId="4" fontId="5" fillId="0" borderId="9" xfId="1" applyNumberFormat="1" applyFont="1" applyFill="1" applyBorder="1" applyAlignment="1" applyProtection="1">
      <alignment horizontal="right" vertical="center"/>
    </xf>
    <xf numFmtId="4" fontId="5" fillId="0" borderId="9" xfId="1" applyNumberFormat="1" applyFont="1" applyBorder="1" applyAlignment="1" applyProtection="1">
      <alignment vertical="center"/>
    </xf>
    <xf numFmtId="4" fontId="5" fillId="0" borderId="0" xfId="1" applyNumberFormat="1" applyFont="1" applyBorder="1" applyAlignment="1" applyProtection="1">
      <alignment vertical="center"/>
    </xf>
    <xf numFmtId="4" fontId="5" fillId="0" borderId="0" xfId="1" applyNumberFormat="1" applyFont="1" applyAlignment="1" applyProtection="1">
      <alignment vertical="center"/>
    </xf>
    <xf numFmtId="3" fontId="13" fillId="2" borderId="42" xfId="0" applyNumberFormat="1" applyFont="1" applyFill="1" applyBorder="1" applyAlignment="1" applyProtection="1">
      <alignment horizontal="right" vertical="center"/>
      <protection locked="0"/>
    </xf>
    <xf numFmtId="4" fontId="10" fillId="2" borderId="27" xfId="1" applyNumberFormat="1" applyFont="1" applyFill="1" applyBorder="1" applyAlignment="1" applyProtection="1">
      <alignment horizontal="center" vertical="center"/>
    </xf>
    <xf numFmtId="3" fontId="10" fillId="2" borderId="27" xfId="1" applyNumberFormat="1" applyFont="1" applyFill="1" applyBorder="1" applyAlignment="1" applyProtection="1">
      <alignment horizontal="center" vertical="center"/>
    </xf>
    <xf numFmtId="4" fontId="10" fillId="0" borderId="27" xfId="1" applyNumberFormat="1" applyFont="1" applyFill="1" applyBorder="1" applyAlignment="1" applyProtection="1">
      <alignment horizontal="center" vertical="center"/>
    </xf>
    <xf numFmtId="3" fontId="10" fillId="0" borderId="27" xfId="1" applyNumberFormat="1" applyFont="1" applyFill="1" applyBorder="1" applyAlignment="1" applyProtection="1">
      <alignment horizontal="center" vertical="center"/>
    </xf>
    <xf numFmtId="1" fontId="10" fillId="2" borderId="27" xfId="3" applyNumberFormat="1" applyFont="1" applyFill="1" applyBorder="1" applyAlignment="1" applyProtection="1">
      <alignment horizontal="center" vertical="center" wrapText="1"/>
    </xf>
    <xf numFmtId="3" fontId="10" fillId="2" borderId="27" xfId="1" applyNumberFormat="1" applyFont="1" applyFill="1" applyBorder="1" applyAlignment="1" applyProtection="1">
      <alignment horizontal="right" vertical="center"/>
    </xf>
    <xf numFmtId="4" fontId="10" fillId="0" borderId="27" xfId="1" applyNumberFormat="1" applyFont="1" applyFill="1" applyBorder="1" applyAlignment="1" applyProtection="1">
      <alignment horizontal="justify" vertical="center" wrapText="1"/>
    </xf>
    <xf numFmtId="4" fontId="10" fillId="2" borderId="27" xfId="1" applyNumberFormat="1" applyFont="1" applyFill="1" applyBorder="1" applyAlignment="1" applyProtection="1">
      <alignment horizontal="justify" vertical="center" wrapText="1"/>
    </xf>
    <xf numFmtId="168" fontId="10" fillId="2" borderId="27" xfId="1" applyFont="1" applyFill="1" applyBorder="1" applyAlignment="1" applyProtection="1">
      <alignment horizontal="center" vertical="center"/>
    </xf>
    <xf numFmtId="4" fontId="10" fillId="3" borderId="27" xfId="1" applyNumberFormat="1" applyFont="1" applyFill="1" applyBorder="1" applyAlignment="1" applyProtection="1">
      <alignment horizontal="justify" vertical="center" wrapText="1"/>
    </xf>
    <xf numFmtId="3" fontId="10" fillId="3" borderId="27" xfId="1" applyNumberFormat="1" applyFont="1" applyFill="1" applyBorder="1" applyAlignment="1" applyProtection="1">
      <alignment horizontal="center" vertical="center"/>
    </xf>
    <xf numFmtId="3" fontId="10" fillId="3" borderId="27" xfId="1" applyNumberFormat="1" applyFont="1" applyFill="1" applyBorder="1" applyAlignment="1" applyProtection="1">
      <alignment horizontal="right" vertical="center"/>
    </xf>
    <xf numFmtId="4" fontId="10" fillId="2" borderId="27" xfId="1" applyNumberFormat="1" applyFont="1" applyFill="1" applyBorder="1" applyAlignment="1" applyProtection="1">
      <alignment horizontal="center" vertical="center" shrinkToFit="1"/>
    </xf>
    <xf numFmtId="1" fontId="10" fillId="0" borderId="27" xfId="3" applyNumberFormat="1" applyFont="1" applyFill="1" applyBorder="1" applyAlignment="1" applyProtection="1">
      <alignment horizontal="center" vertical="center" wrapText="1"/>
    </xf>
    <xf numFmtId="4" fontId="10" fillId="3" borderId="27" xfId="1" applyNumberFormat="1" applyFont="1" applyFill="1" applyBorder="1" applyAlignment="1" applyProtection="1">
      <alignment horizontal="center" vertical="center" shrinkToFit="1"/>
    </xf>
    <xf numFmtId="4" fontId="10" fillId="3" borderId="27" xfId="1" applyNumberFormat="1" applyFont="1" applyFill="1" applyBorder="1" applyAlignment="1" applyProtection="1">
      <alignment horizontal="center" vertical="center"/>
    </xf>
    <xf numFmtId="168" fontId="10" fillId="3" borderId="27" xfId="1" applyFont="1" applyFill="1" applyBorder="1" applyAlignment="1" applyProtection="1">
      <alignment horizontal="center" vertical="center" shrinkToFit="1"/>
    </xf>
    <xf numFmtId="4" fontId="5" fillId="2" borderId="0" xfId="1" applyNumberFormat="1" applyFont="1" applyFill="1" applyBorder="1" applyAlignment="1">
      <alignment vertical="center"/>
    </xf>
    <xf numFmtId="4" fontId="5" fillId="3" borderId="0" xfId="1" applyNumberFormat="1" applyFont="1" applyFill="1" applyAlignment="1">
      <alignment vertical="center"/>
    </xf>
    <xf numFmtId="4" fontId="12" fillId="2" borderId="0" xfId="1" applyNumberFormat="1" applyFont="1" applyFill="1" applyAlignment="1">
      <alignment vertical="center"/>
    </xf>
    <xf numFmtId="165" fontId="10" fillId="2" borderId="37" xfId="1" quotePrefix="1" applyNumberFormat="1" applyFont="1" applyFill="1" applyBorder="1" applyAlignment="1" applyProtection="1">
      <alignment horizontal="center" vertical="center"/>
    </xf>
    <xf numFmtId="168" fontId="9" fillId="2" borderId="44" xfId="0" applyFont="1" applyFill="1" applyBorder="1" applyAlignment="1" applyProtection="1">
      <alignment horizontal="left" vertical="center" wrapText="1"/>
    </xf>
    <xf numFmtId="4" fontId="10" fillId="2" borderId="44" xfId="1" applyNumberFormat="1" applyFont="1" applyFill="1" applyBorder="1" applyAlignment="1" applyProtection="1">
      <alignment horizontal="center" vertical="center"/>
    </xf>
    <xf numFmtId="168" fontId="10" fillId="2" borderId="44" xfId="1" applyFont="1" applyFill="1" applyBorder="1" applyAlignment="1" applyProtection="1">
      <alignment horizontal="center" vertical="center" shrinkToFit="1"/>
    </xf>
    <xf numFmtId="3" fontId="17" fillId="2" borderId="11" xfId="1" applyNumberFormat="1" applyFont="1" applyFill="1" applyBorder="1" applyAlignment="1" applyProtection="1">
      <alignment horizontal="center" vertical="center"/>
      <protection locked="0"/>
    </xf>
    <xf numFmtId="4" fontId="5" fillId="0" borderId="0" xfId="1" applyNumberFormat="1" applyFill="1" applyProtection="1"/>
    <xf numFmtId="4" fontId="5" fillId="0" borderId="0" xfId="1" applyNumberFormat="1" applyFill="1" applyBorder="1" applyProtection="1"/>
    <xf numFmtId="3" fontId="10" fillId="0" borderId="6" xfId="1" applyNumberFormat="1" applyFont="1" applyFill="1" applyBorder="1" applyProtection="1"/>
    <xf numFmtId="3" fontId="8" fillId="0" borderId="40" xfId="2" applyNumberFormat="1" applyFont="1" applyFill="1" applyBorder="1" applyAlignment="1" applyProtection="1">
      <alignment horizontal="center" vertical="center" wrapText="1"/>
    </xf>
    <xf numFmtId="4" fontId="10" fillId="0" borderId="40" xfId="1" applyNumberFormat="1" applyFont="1" applyFill="1" applyBorder="1" applyAlignment="1" applyProtection="1">
      <alignment horizontal="right" vertical="top" wrapText="1"/>
    </xf>
    <xf numFmtId="4" fontId="5" fillId="0" borderId="0" xfId="1" applyNumberFormat="1" applyFont="1" applyFill="1" applyAlignment="1">
      <alignment vertical="center"/>
    </xf>
    <xf numFmtId="4" fontId="5" fillId="0" borderId="0" xfId="1" applyNumberFormat="1" applyFont="1" applyFill="1" applyBorder="1" applyAlignment="1">
      <alignment vertical="center"/>
    </xf>
    <xf numFmtId="4" fontId="10" fillId="0" borderId="0" xfId="1" applyNumberFormat="1" applyFont="1" applyBorder="1" applyAlignment="1" applyProtection="1">
      <alignment vertical="center"/>
    </xf>
    <xf numFmtId="4" fontId="10" fillId="0" borderId="0" xfId="1" applyNumberFormat="1" applyFont="1" applyAlignment="1" applyProtection="1">
      <alignment vertical="center"/>
    </xf>
    <xf numFmtId="4" fontId="10" fillId="0" borderId="0" xfId="1" applyNumberFormat="1" applyFont="1" applyFill="1" applyBorder="1" applyAlignment="1" applyProtection="1">
      <alignment vertical="center"/>
    </xf>
    <xf numFmtId="4" fontId="10" fillId="0" borderId="41" xfId="1" applyNumberFormat="1" applyFont="1" applyFill="1" applyBorder="1" applyAlignment="1" applyProtection="1">
      <alignment horizontal="right" vertical="center"/>
    </xf>
    <xf numFmtId="4" fontId="10" fillId="0" borderId="41" xfId="1" applyNumberFormat="1" applyFont="1" applyBorder="1" applyAlignment="1" applyProtection="1">
      <alignment vertical="center"/>
    </xf>
    <xf numFmtId="4" fontId="10" fillId="2" borderId="37" xfId="1" applyNumberFormat="1" applyFont="1" applyFill="1" applyBorder="1" applyAlignment="1" applyProtection="1">
      <alignment horizontal="center" vertical="center"/>
    </xf>
    <xf numFmtId="3" fontId="10" fillId="2" borderId="37" xfId="1" applyNumberFormat="1" applyFont="1" applyFill="1" applyBorder="1" applyAlignment="1" applyProtection="1">
      <alignment horizontal="center" vertical="center"/>
    </xf>
    <xf numFmtId="4" fontId="13" fillId="0" borderId="37" xfId="1" applyNumberFormat="1" applyFont="1" applyFill="1" applyBorder="1" applyAlignment="1" applyProtection="1">
      <alignment vertical="center"/>
    </xf>
    <xf numFmtId="4" fontId="10" fillId="0" borderId="37" xfId="1" quotePrefix="1" applyNumberFormat="1" applyFont="1" applyFill="1" applyBorder="1" applyAlignment="1" applyProtection="1">
      <alignment horizontal="left" vertical="center" wrapText="1"/>
    </xf>
    <xf numFmtId="4" fontId="10" fillId="0" borderId="37" xfId="1" applyNumberFormat="1" applyFont="1" applyFill="1" applyBorder="1" applyAlignment="1" applyProtection="1">
      <alignment horizontal="center" vertical="center"/>
    </xf>
    <xf numFmtId="3" fontId="10" fillId="0" borderId="37" xfId="1" applyNumberFormat="1" applyFont="1" applyFill="1" applyBorder="1" applyAlignment="1" applyProtection="1">
      <alignment horizontal="center" vertical="center"/>
    </xf>
    <xf numFmtId="4" fontId="5" fillId="0" borderId="0" xfId="1" applyNumberFormat="1" applyFont="1" applyFill="1" applyAlignment="1" applyProtection="1">
      <alignment vertical="center"/>
    </xf>
    <xf numFmtId="4" fontId="5" fillId="0" borderId="0" xfId="1" applyNumberFormat="1" applyFont="1" applyFill="1" applyBorder="1" applyAlignment="1" applyProtection="1">
      <alignment vertical="center"/>
    </xf>
    <xf numFmtId="1" fontId="12" fillId="0" borderId="37" xfId="3" applyNumberFormat="1" applyFont="1" applyFill="1" applyBorder="1" applyAlignment="1" applyProtection="1">
      <alignment horizontal="center" vertical="center" wrapText="1"/>
    </xf>
    <xf numFmtId="3" fontId="9" fillId="0" borderId="10" xfId="1" applyNumberFormat="1" applyFont="1" applyFill="1" applyBorder="1" applyAlignment="1" applyProtection="1">
      <alignment horizontal="center" vertical="center" wrapText="1"/>
    </xf>
    <xf numFmtId="1" fontId="10" fillId="2" borderId="37" xfId="3" applyNumberFormat="1" applyFont="1" applyFill="1" applyBorder="1" applyAlignment="1" applyProtection="1">
      <alignment horizontal="center" vertical="center"/>
    </xf>
    <xf numFmtId="4" fontId="9" fillId="2" borderId="37" xfId="1" applyNumberFormat="1" applyFont="1" applyFill="1" applyBorder="1" applyAlignment="1" applyProtection="1">
      <alignment horizontal="left" vertical="center"/>
    </xf>
    <xf numFmtId="168" fontId="14" fillId="0" borderId="37" xfId="1" applyNumberFormat="1" applyFont="1" applyFill="1" applyBorder="1" applyAlignment="1" applyProtection="1">
      <alignment vertical="center" wrapText="1"/>
    </xf>
    <xf numFmtId="1" fontId="10" fillId="3" borderId="37" xfId="3" applyNumberFormat="1" applyFont="1" applyFill="1" applyBorder="1" applyAlignment="1" applyProtection="1">
      <alignment horizontal="center" vertical="center" wrapText="1"/>
    </xf>
    <xf numFmtId="4" fontId="12" fillId="3" borderId="0" xfId="1" applyNumberFormat="1" applyFont="1" applyFill="1" applyBorder="1" applyAlignment="1">
      <alignment vertical="center"/>
    </xf>
    <xf numFmtId="4" fontId="12" fillId="3" borderId="0" xfId="1" applyNumberFormat="1" applyFont="1" applyFill="1" applyAlignment="1">
      <alignment vertical="center"/>
    </xf>
    <xf numFmtId="3" fontId="10" fillId="3" borderId="37" xfId="1" applyNumberFormat="1" applyFont="1" applyFill="1" applyBorder="1" applyAlignment="1" applyProtection="1">
      <alignment horizontal="center" vertical="center"/>
    </xf>
    <xf numFmtId="4" fontId="10" fillId="3" borderId="37" xfId="1" applyNumberFormat="1" applyFont="1" applyFill="1" applyBorder="1" applyAlignment="1" applyProtection="1">
      <alignment horizontal="center" vertical="center"/>
    </xf>
    <xf numFmtId="4" fontId="10" fillId="2" borderId="44" xfId="1" applyNumberFormat="1" applyFont="1" applyFill="1" applyBorder="1" applyAlignment="1" applyProtection="1">
      <alignment horizontal="center" vertical="center" shrinkToFit="1"/>
    </xf>
    <xf numFmtId="3" fontId="10" fillId="2" borderId="44" xfId="1" applyNumberFormat="1" applyFont="1" applyFill="1" applyBorder="1" applyAlignment="1" applyProtection="1">
      <alignment horizontal="center" vertical="center"/>
    </xf>
    <xf numFmtId="1" fontId="10" fillId="2" borderId="37" xfId="3" applyNumberFormat="1" applyFont="1" applyFill="1" applyBorder="1" applyAlignment="1" applyProtection="1">
      <alignment horizontal="center" vertical="center" shrinkToFit="1"/>
    </xf>
    <xf numFmtId="4" fontId="12" fillId="0" borderId="0" xfId="1" applyNumberFormat="1" applyFont="1" applyFill="1" applyBorder="1" applyAlignment="1">
      <alignment vertical="center"/>
    </xf>
    <xf numFmtId="4" fontId="10" fillId="0" borderId="40" xfId="0" applyNumberFormat="1" applyFont="1" applyFill="1" applyBorder="1" applyAlignment="1" applyProtection="1">
      <alignment horizontal="right" vertical="center"/>
    </xf>
    <xf numFmtId="3" fontId="10" fillId="0" borderId="40" xfId="0" applyNumberFormat="1" applyFont="1" applyFill="1" applyBorder="1" applyAlignment="1" applyProtection="1">
      <alignment horizontal="right" vertical="center"/>
      <protection locked="0"/>
    </xf>
    <xf numFmtId="168" fontId="9" fillId="2" borderId="45" xfId="0" applyFont="1" applyFill="1" applyBorder="1" applyAlignment="1" applyProtection="1">
      <alignment horizontal="right" vertical="center" wrapText="1"/>
    </xf>
    <xf numFmtId="3" fontId="9" fillId="2" borderId="45" xfId="0" applyNumberFormat="1" applyFont="1" applyFill="1" applyBorder="1" applyAlignment="1" applyProtection="1">
      <alignment horizontal="right" vertical="center" wrapText="1"/>
      <protection locked="0"/>
    </xf>
    <xf numFmtId="168" fontId="10" fillId="0" borderId="40" xfId="0" applyFont="1" applyFill="1" applyBorder="1" applyAlignment="1" applyProtection="1">
      <alignment vertical="top" wrapText="1"/>
    </xf>
    <xf numFmtId="168" fontId="22" fillId="0" borderId="0" xfId="0" applyFont="1" applyBorder="1" applyAlignment="1" applyProtection="1">
      <alignment horizontal="center" readingOrder="2"/>
      <protection locked="0"/>
    </xf>
    <xf numFmtId="3" fontId="25" fillId="0" borderId="21" xfId="1" applyNumberFormat="1" applyFont="1" applyFill="1" applyBorder="1" applyAlignment="1" applyProtection="1">
      <alignment horizontal="center" vertical="center"/>
      <protection locked="0"/>
    </xf>
    <xf numFmtId="4" fontId="10" fillId="0" borderId="40" xfId="1" applyNumberFormat="1" applyFont="1" applyFill="1" applyBorder="1" applyAlignment="1" applyProtection="1">
      <alignment horizontal="right" vertical="center"/>
    </xf>
    <xf numFmtId="3" fontId="25" fillId="0" borderId="40" xfId="1" applyNumberFormat="1" applyFont="1" applyFill="1" applyBorder="1" applyAlignment="1" applyProtection="1">
      <alignment horizontal="center" vertical="center"/>
      <protection locked="0"/>
    </xf>
    <xf numFmtId="3" fontId="14" fillId="0" borderId="44" xfId="1" applyNumberFormat="1" applyFont="1" applyFill="1" applyBorder="1" applyAlignment="1" applyProtection="1">
      <alignment horizontal="right" vertical="center"/>
    </xf>
    <xf numFmtId="3" fontId="14" fillId="0" borderId="44" xfId="1" applyNumberFormat="1" applyFont="1" applyFill="1" applyBorder="1" applyAlignment="1" applyProtection="1">
      <alignment horizontal="center" vertical="center"/>
    </xf>
    <xf numFmtId="4" fontId="10" fillId="3" borderId="37" xfId="1" applyNumberFormat="1" applyFont="1" applyFill="1" applyBorder="1" applyAlignment="1" applyProtection="1">
      <alignment horizontal="center" vertical="center" shrinkToFit="1"/>
    </xf>
    <xf numFmtId="4" fontId="10" fillId="3" borderId="37" xfId="1" applyNumberFormat="1" applyFont="1" applyFill="1" applyBorder="1" applyAlignment="1" applyProtection="1">
      <alignment horizontal="justify" vertical="center" wrapText="1"/>
    </xf>
    <xf numFmtId="3" fontId="8" fillId="0" borderId="56" xfId="0" applyNumberFormat="1" applyFont="1" applyFill="1" applyBorder="1" applyAlignment="1" applyProtection="1">
      <alignment horizontal="center" vertical="center"/>
    </xf>
    <xf numFmtId="3" fontId="8" fillId="0" borderId="55" xfId="0" applyNumberFormat="1" applyFont="1" applyFill="1" applyBorder="1" applyAlignment="1" applyProtection="1">
      <alignment horizontal="center" vertical="center"/>
    </xf>
    <xf numFmtId="3" fontId="8" fillId="0" borderId="10" xfId="0" applyNumberFormat="1" applyFont="1" applyFill="1" applyBorder="1" applyAlignment="1" applyProtection="1">
      <alignment horizontal="center" vertical="top" wrapText="1"/>
    </xf>
    <xf numFmtId="3" fontId="10" fillId="3" borderId="27" xfId="0" applyNumberFormat="1" applyFont="1" applyFill="1" applyBorder="1" applyAlignment="1" applyProtection="1">
      <alignment horizontal="right" vertical="center"/>
    </xf>
    <xf numFmtId="4" fontId="10" fillId="3" borderId="37" xfId="1" applyNumberFormat="1" applyFont="1" applyFill="1" applyBorder="1" applyAlignment="1" applyProtection="1">
      <alignment horizontal="left" vertical="center" wrapText="1"/>
    </xf>
    <xf numFmtId="3" fontId="9" fillId="0" borderId="47" xfId="2" applyNumberFormat="1" applyFont="1" applyFill="1" applyBorder="1" applyAlignment="1" applyProtection="1">
      <alignment horizontal="center" vertical="center" wrapText="1"/>
    </xf>
    <xf numFmtId="1" fontId="12" fillId="3" borderId="37" xfId="3" applyNumberFormat="1" applyFont="1" applyFill="1" applyBorder="1" applyAlignment="1" applyProtection="1">
      <alignment horizontal="center" vertical="center" wrapText="1"/>
    </xf>
    <xf numFmtId="4" fontId="16" fillId="0" borderId="0" xfId="1" applyNumberFormat="1" applyFont="1" applyFill="1" applyProtection="1"/>
    <xf numFmtId="3" fontId="19" fillId="0" borderId="10" xfId="0" applyNumberFormat="1" applyFont="1" applyFill="1" applyBorder="1" applyAlignment="1" applyProtection="1">
      <alignment horizontal="center" vertical="top" wrapText="1"/>
    </xf>
    <xf numFmtId="165" fontId="19" fillId="0" borderId="0" xfId="0" applyNumberFormat="1" applyFont="1" applyFill="1" applyBorder="1" applyAlignment="1">
      <alignment horizontal="center" vertical="center"/>
    </xf>
    <xf numFmtId="3" fontId="12" fillId="2" borderId="37" xfId="6" applyNumberFormat="1" applyFont="1" applyFill="1" applyBorder="1" applyAlignment="1">
      <alignment vertical="center"/>
    </xf>
    <xf numFmtId="4" fontId="13" fillId="2" borderId="58" xfId="1" applyNumberFormat="1" applyFont="1" applyFill="1" applyBorder="1" applyAlignment="1" applyProtection="1">
      <alignment horizontal="left" vertical="center" wrapText="1"/>
    </xf>
    <xf numFmtId="1" fontId="12" fillId="2" borderId="58" xfId="3" applyNumberFormat="1" applyFont="1" applyFill="1" applyBorder="1" applyAlignment="1" applyProtection="1">
      <alignment horizontal="center" vertical="center" wrapText="1"/>
    </xf>
    <xf numFmtId="4" fontId="13" fillId="3" borderId="58" xfId="1" applyNumberFormat="1" applyFont="1" applyFill="1" applyBorder="1" applyAlignment="1" applyProtection="1">
      <alignment horizontal="left" vertical="center" wrapText="1"/>
    </xf>
    <xf numFmtId="1" fontId="12" fillId="3" borderId="58" xfId="3" applyNumberFormat="1" applyFont="1" applyFill="1" applyBorder="1" applyAlignment="1" applyProtection="1">
      <alignment horizontal="center" vertical="center" wrapText="1"/>
    </xf>
    <xf numFmtId="4" fontId="13" fillId="2" borderId="37" xfId="1" applyNumberFormat="1" applyFont="1" applyFill="1" applyBorder="1" applyAlignment="1" applyProtection="1">
      <alignment horizontal="left" vertical="center" wrapText="1"/>
    </xf>
    <xf numFmtId="3" fontId="12" fillId="2" borderId="37" xfId="160" applyNumberFormat="1" applyFont="1" applyFill="1" applyBorder="1" applyAlignment="1" applyProtection="1">
      <alignment vertical="center"/>
    </xf>
    <xf numFmtId="168" fontId="9" fillId="2" borderId="37" xfId="160" applyFont="1" applyFill="1" applyBorder="1" applyAlignment="1" applyProtection="1">
      <alignment horizontal="left" vertical="center" shrinkToFit="1"/>
    </xf>
    <xf numFmtId="3" fontId="13" fillId="2" borderId="37" xfId="160" applyNumberFormat="1" applyFont="1" applyFill="1" applyBorder="1" applyAlignment="1" applyProtection="1">
      <alignment vertical="center"/>
    </xf>
    <xf numFmtId="4" fontId="6" fillId="0" borderId="0" xfId="1" applyNumberFormat="1" applyFont="1" applyFill="1" applyBorder="1" applyAlignment="1" applyProtection="1">
      <alignment vertical="center"/>
    </xf>
    <xf numFmtId="4" fontId="6" fillId="0" borderId="0" xfId="1" applyNumberFormat="1" applyFont="1" applyFill="1" applyBorder="1" applyAlignment="1">
      <alignment vertical="center"/>
    </xf>
    <xf numFmtId="4" fontId="15" fillId="0" borderId="0" xfId="1" applyNumberFormat="1" applyFont="1" applyFill="1" applyBorder="1" applyAlignment="1" applyProtection="1">
      <alignment vertical="center"/>
    </xf>
    <xf numFmtId="4" fontId="6" fillId="0" borderId="0" xfId="1" applyNumberFormat="1" applyFont="1" applyFill="1" applyAlignment="1" applyProtection="1">
      <alignment vertical="center"/>
    </xf>
    <xf numFmtId="4" fontId="6" fillId="0" borderId="0" xfId="1" applyNumberFormat="1" applyFont="1" applyFill="1" applyAlignment="1">
      <alignment vertical="center"/>
    </xf>
    <xf numFmtId="3" fontId="13" fillId="0" borderId="58" xfId="160" applyNumberFormat="1" applyFont="1" applyFill="1" applyBorder="1" applyAlignment="1" applyProtection="1">
      <alignment horizontal="right" vertical="center"/>
      <protection locked="0"/>
    </xf>
    <xf numFmtId="165" fontId="12" fillId="2" borderId="37" xfId="1" applyNumberFormat="1" applyFont="1" applyFill="1" applyBorder="1" applyAlignment="1" applyProtection="1">
      <alignment vertical="center" wrapText="1"/>
      <protection locked="0"/>
    </xf>
    <xf numFmtId="3" fontId="13" fillId="2" borderId="37" xfId="160" applyNumberFormat="1" applyFont="1" applyFill="1" applyBorder="1" applyAlignment="1" applyProtection="1">
      <alignment horizontal="right" vertical="center"/>
      <protection locked="0"/>
    </xf>
    <xf numFmtId="4" fontId="5" fillId="3" borderId="30" xfId="1" applyNumberFormat="1" applyFont="1" applyFill="1" applyBorder="1" applyAlignment="1">
      <alignment horizontal="left" vertical="center"/>
    </xf>
    <xf numFmtId="3" fontId="10" fillId="0" borderId="58" xfId="1" applyNumberFormat="1" applyFont="1" applyFill="1" applyBorder="1" applyAlignment="1" applyProtection="1">
      <alignment horizontal="center" vertical="center"/>
    </xf>
    <xf numFmtId="4" fontId="9" fillId="2" borderId="35" xfId="0" applyNumberFormat="1" applyFont="1" applyFill="1" applyBorder="1" applyAlignment="1" applyProtection="1">
      <alignment horizontal="center" vertical="center" shrinkToFit="1"/>
    </xf>
    <xf numFmtId="1" fontId="9" fillId="2" borderId="35" xfId="3" applyNumberFormat="1" applyFont="1" applyFill="1" applyBorder="1" applyAlignment="1" applyProtection="1">
      <alignment horizontal="center" vertical="center" wrapText="1"/>
    </xf>
    <xf numFmtId="3" fontId="9" fillId="2" borderId="35" xfId="0" applyNumberFormat="1" applyFont="1" applyFill="1" applyBorder="1" applyAlignment="1" applyProtection="1">
      <alignment horizontal="right" vertical="center"/>
    </xf>
    <xf numFmtId="4" fontId="9" fillId="2" borderId="35" xfId="0" applyNumberFormat="1" applyFont="1" applyFill="1" applyBorder="1" applyAlignment="1" applyProtection="1">
      <alignment horizontal="left" vertical="center" wrapText="1"/>
    </xf>
    <xf numFmtId="4" fontId="10" fillId="2" borderId="76" xfId="2" applyNumberFormat="1" applyFont="1" applyFill="1" applyBorder="1" applyAlignment="1" applyProtection="1">
      <alignment horizontal="center" vertical="center" shrinkToFit="1"/>
    </xf>
    <xf numFmtId="3" fontId="10" fillId="2" borderId="35" xfId="0" applyNumberFormat="1" applyFont="1" applyFill="1" applyBorder="1" applyAlignment="1" applyProtection="1">
      <alignment horizontal="center" vertical="center" shrinkToFit="1"/>
    </xf>
    <xf numFmtId="168" fontId="13" fillId="2" borderId="37" xfId="160" applyFont="1" applyFill="1" applyBorder="1" applyAlignment="1" applyProtection="1">
      <alignment horizontal="right" vertical="center" wrapText="1"/>
    </xf>
    <xf numFmtId="168" fontId="13" fillId="2" borderId="37" xfId="1" applyFont="1" applyFill="1" applyBorder="1" applyAlignment="1" applyProtection="1">
      <alignment vertical="center" wrapText="1"/>
    </xf>
    <xf numFmtId="168" fontId="13" fillId="2" borderId="37" xfId="1" applyFont="1" applyFill="1" applyBorder="1" applyAlignment="1" applyProtection="1">
      <alignment horizontal="center" vertical="center"/>
    </xf>
    <xf numFmtId="1" fontId="13" fillId="2" borderId="37" xfId="1" quotePrefix="1" applyNumberFormat="1" applyFont="1" applyFill="1" applyBorder="1" applyAlignment="1" applyProtection="1">
      <alignment horizontal="center" vertical="center" wrapText="1"/>
    </xf>
    <xf numFmtId="4" fontId="12" fillId="3" borderId="37" xfId="6" applyNumberFormat="1" applyFont="1" applyFill="1" applyBorder="1" applyAlignment="1">
      <alignment horizontal="right" vertical="center"/>
    </xf>
    <xf numFmtId="0" fontId="12" fillId="3" borderId="29" xfId="42693" applyFont="1" applyFill="1" applyBorder="1" applyAlignment="1">
      <alignment vertical="center" wrapText="1"/>
    </xf>
    <xf numFmtId="0" fontId="12" fillId="3" borderId="37" xfId="42693" applyFont="1" applyFill="1" applyBorder="1" applyAlignment="1">
      <alignment horizontal="center" vertical="center"/>
    </xf>
    <xf numFmtId="1" fontId="12" fillId="3" borderId="37" xfId="42693" quotePrefix="1" applyNumberFormat="1" applyFont="1" applyFill="1" applyBorder="1" applyAlignment="1">
      <alignment horizontal="center" vertical="center" wrapText="1"/>
    </xf>
    <xf numFmtId="168" fontId="13" fillId="2" borderId="37" xfId="160" applyFont="1" applyFill="1" applyBorder="1" applyAlignment="1" applyProtection="1">
      <alignment horizontal="left" vertical="center" wrapText="1"/>
    </xf>
    <xf numFmtId="168" fontId="12" fillId="2" borderId="37" xfId="1" applyFont="1" applyFill="1" applyBorder="1" applyAlignment="1" applyProtection="1">
      <alignment horizontal="center" vertical="center"/>
    </xf>
    <xf numFmtId="1" fontId="12" fillId="2" borderId="37" xfId="1" quotePrefix="1" applyNumberFormat="1" applyFont="1" applyFill="1" applyBorder="1" applyAlignment="1" applyProtection="1">
      <alignment horizontal="center" vertical="center" wrapText="1"/>
    </xf>
    <xf numFmtId="168" fontId="12" fillId="3" borderId="37" xfId="160" applyFont="1" applyFill="1" applyBorder="1" applyAlignment="1" applyProtection="1">
      <alignment horizontal="right" vertical="center" wrapText="1"/>
    </xf>
    <xf numFmtId="4" fontId="12" fillId="3" borderId="37" xfId="1" applyNumberFormat="1" applyFont="1" applyFill="1" applyBorder="1" applyAlignment="1" applyProtection="1">
      <alignment vertical="center"/>
    </xf>
    <xf numFmtId="4" fontId="12" fillId="3" borderId="37" xfId="1" applyNumberFormat="1" applyFont="1" applyFill="1" applyBorder="1" applyAlignment="1" applyProtection="1">
      <alignment horizontal="center" vertical="center"/>
    </xf>
    <xf numFmtId="3" fontId="12" fillId="3" borderId="37" xfId="1" applyNumberFormat="1" applyFont="1" applyFill="1" applyBorder="1" applyAlignment="1" applyProtection="1">
      <alignment horizontal="center" vertical="center"/>
    </xf>
    <xf numFmtId="168" fontId="13" fillId="2" borderId="37" xfId="160" applyFont="1" applyFill="1" applyBorder="1" applyAlignment="1" applyProtection="1">
      <alignment vertical="center" wrapText="1"/>
    </xf>
    <xf numFmtId="168" fontId="13" fillId="2" borderId="37" xfId="160" applyFont="1" applyFill="1" applyBorder="1" applyAlignment="1" applyProtection="1">
      <alignment vertical="center"/>
    </xf>
    <xf numFmtId="1" fontId="13" fillId="2" borderId="37" xfId="160" quotePrefix="1" applyNumberFormat="1" applyFont="1" applyFill="1" applyBorder="1" applyAlignment="1" applyProtection="1">
      <alignment vertical="center"/>
    </xf>
    <xf numFmtId="3" fontId="13" fillId="2" borderId="37" xfId="160" applyNumberFormat="1" applyFont="1" applyFill="1" applyBorder="1" applyAlignment="1" applyProtection="1">
      <alignment vertical="center"/>
      <protection locked="0"/>
    </xf>
    <xf numFmtId="4" fontId="12" fillId="2" borderId="37" xfId="160" applyNumberFormat="1" applyFont="1" applyFill="1" applyBorder="1" applyAlignment="1" applyProtection="1">
      <alignment horizontal="right" vertical="center"/>
    </xf>
    <xf numFmtId="168" fontId="12" fillId="2" borderId="37" xfId="1" applyFont="1" applyFill="1" applyBorder="1" applyAlignment="1" applyProtection="1">
      <alignment vertical="center" wrapText="1"/>
    </xf>
    <xf numFmtId="168" fontId="12" fillId="0" borderId="37" xfId="160" applyFont="1" applyFill="1" applyBorder="1" applyAlignment="1" applyProtection="1">
      <alignment horizontal="right" vertical="center" wrapText="1"/>
    </xf>
    <xf numFmtId="4" fontId="12" fillId="0" borderId="37" xfId="1" applyNumberFormat="1" applyFont="1" applyFill="1" applyBorder="1" applyAlignment="1" applyProtection="1">
      <alignment vertical="center"/>
    </xf>
    <xf numFmtId="4" fontId="12" fillId="0" borderId="37" xfId="1" applyNumberFormat="1" applyFont="1" applyFill="1" applyBorder="1" applyAlignment="1" applyProtection="1">
      <alignment horizontal="center" vertical="center"/>
    </xf>
    <xf numFmtId="3" fontId="12" fillId="0" borderId="37" xfId="1" applyNumberFormat="1" applyFont="1" applyFill="1" applyBorder="1" applyAlignment="1" applyProtection="1">
      <alignment horizontal="center" vertical="center"/>
    </xf>
    <xf numFmtId="168" fontId="13" fillId="2" borderId="37" xfId="160" applyFont="1" applyFill="1" applyBorder="1" applyAlignment="1" applyProtection="1">
      <alignment horizontal="left" vertical="center" shrinkToFit="1"/>
    </xf>
    <xf numFmtId="168" fontId="12" fillId="3" borderId="37" xfId="160" applyFont="1" applyFill="1" applyBorder="1" applyAlignment="1" applyProtection="1">
      <alignment horizontal="center" vertical="center" shrinkToFit="1"/>
    </xf>
    <xf numFmtId="168" fontId="13" fillId="2" borderId="37" xfId="160" applyFont="1" applyFill="1" applyBorder="1" applyAlignment="1" applyProtection="1">
      <alignment horizontal="center" vertical="center" shrinkToFit="1"/>
    </xf>
    <xf numFmtId="168" fontId="12" fillId="0" borderId="37" xfId="160" applyFont="1" applyFill="1" applyBorder="1" applyAlignment="1" applyProtection="1">
      <alignment horizontal="center" vertical="center" shrinkToFit="1"/>
    </xf>
    <xf numFmtId="4" fontId="13" fillId="2" borderId="37" xfId="160" applyNumberFormat="1" applyFont="1" applyFill="1" applyBorder="1" applyAlignment="1" applyProtection="1">
      <alignment horizontal="right" vertical="center"/>
    </xf>
    <xf numFmtId="0" fontId="13" fillId="2" borderId="37" xfId="6" applyFont="1" applyFill="1" applyBorder="1" applyAlignment="1">
      <alignment vertical="center" wrapText="1"/>
    </xf>
    <xf numFmtId="4" fontId="12" fillId="0" borderId="37" xfId="1" applyNumberFormat="1" applyFont="1" applyFill="1" applyBorder="1" applyAlignment="1" applyProtection="1">
      <alignment vertical="center" wrapText="1"/>
    </xf>
    <xf numFmtId="4" fontId="13" fillId="2" borderId="24" xfId="160" applyNumberFormat="1" applyFont="1" applyFill="1" applyBorder="1" applyAlignment="1" applyProtection="1">
      <alignment horizontal="right" vertical="center"/>
    </xf>
    <xf numFmtId="168" fontId="13" fillId="2" borderId="24" xfId="1" applyFont="1" applyFill="1" applyBorder="1" applyAlignment="1" applyProtection="1">
      <alignment horizontal="center" vertical="center"/>
    </xf>
    <xf numFmtId="168" fontId="12" fillId="2" borderId="37" xfId="160" applyFont="1" applyFill="1" applyBorder="1" applyAlignment="1" applyProtection="1">
      <alignment horizontal="center" vertical="center" shrinkToFit="1"/>
    </xf>
    <xf numFmtId="4" fontId="13" fillId="2" borderId="37" xfId="1" applyNumberFormat="1" applyFont="1" applyFill="1" applyBorder="1" applyAlignment="1" applyProtection="1">
      <alignment horizontal="right" vertical="center"/>
    </xf>
    <xf numFmtId="4" fontId="13" fillId="2" borderId="29" xfId="1" applyNumberFormat="1" applyFont="1" applyFill="1" applyBorder="1" applyAlignment="1" applyProtection="1">
      <alignment vertical="center" wrapText="1"/>
    </xf>
    <xf numFmtId="4" fontId="13" fillId="2" borderId="37" xfId="1" applyNumberFormat="1" applyFont="1" applyFill="1" applyBorder="1" applyAlignment="1" applyProtection="1">
      <alignment horizontal="center" vertical="center"/>
    </xf>
    <xf numFmtId="3" fontId="13" fillId="2" borderId="37" xfId="1" applyNumberFormat="1" applyFont="1" applyFill="1" applyBorder="1" applyAlignment="1" applyProtection="1">
      <alignment horizontal="center" vertical="center"/>
    </xf>
    <xf numFmtId="168" fontId="13" fillId="0" borderId="37" xfId="160" applyFont="1" applyFill="1" applyBorder="1" applyAlignment="1" applyProtection="1">
      <alignment horizontal="center" vertical="center" wrapText="1"/>
    </xf>
    <xf numFmtId="168" fontId="13" fillId="0" borderId="29" xfId="160" applyFont="1" applyFill="1" applyBorder="1" applyAlignment="1" applyProtection="1">
      <alignment horizontal="left" vertical="center" wrapText="1"/>
    </xf>
    <xf numFmtId="168" fontId="13" fillId="0" borderId="37" xfId="160" applyFont="1" applyFill="1" applyBorder="1" applyAlignment="1" applyProtection="1">
      <alignment horizontal="center" vertical="center"/>
    </xf>
    <xf numFmtId="3" fontId="12" fillId="0" borderId="37" xfId="160" applyNumberFormat="1" applyFont="1" applyFill="1" applyBorder="1" applyAlignment="1" applyProtection="1">
      <alignment vertical="center"/>
      <protection locked="0"/>
    </xf>
    <xf numFmtId="4" fontId="13" fillId="2" borderId="29" xfId="1" applyNumberFormat="1" applyFont="1" applyFill="1" applyBorder="1" applyAlignment="1" applyProtection="1">
      <alignment vertical="center"/>
    </xf>
    <xf numFmtId="0" fontId="12" fillId="0" borderId="37" xfId="5" applyFont="1" applyFill="1" applyBorder="1" applyAlignment="1">
      <alignment horizontal="right" vertical="center" wrapText="1"/>
    </xf>
    <xf numFmtId="0" fontId="12" fillId="0" borderId="37" xfId="5" applyFont="1" applyFill="1" applyBorder="1" applyAlignment="1" applyProtection="1">
      <alignment vertical="center" wrapText="1"/>
    </xf>
    <xf numFmtId="4" fontId="12" fillId="0" borderId="37" xfId="5" applyNumberFormat="1" applyFont="1" applyFill="1" applyBorder="1" applyAlignment="1">
      <alignment horizontal="center" vertical="center"/>
    </xf>
    <xf numFmtId="3" fontId="12" fillId="0" borderId="37" xfId="5" applyNumberFormat="1" applyFont="1" applyFill="1" applyBorder="1" applyAlignment="1">
      <alignment horizontal="center" vertical="center"/>
    </xf>
    <xf numFmtId="4" fontId="12" fillId="0" borderId="37" xfId="1" applyNumberFormat="1" applyFont="1" applyFill="1" applyBorder="1" applyAlignment="1" applyProtection="1">
      <alignment horizontal="right" vertical="center"/>
    </xf>
    <xf numFmtId="168" fontId="12" fillId="0" borderId="37" xfId="1" applyFont="1" applyFill="1" applyBorder="1" applyAlignment="1" applyProtection="1">
      <alignment horizontal="center" vertical="center"/>
    </xf>
    <xf numFmtId="1" fontId="12" fillId="0" borderId="37" xfId="1" quotePrefix="1" applyNumberFormat="1" applyFont="1" applyFill="1" applyBorder="1" applyAlignment="1" applyProtection="1">
      <alignment horizontal="center" vertical="center" wrapText="1"/>
    </xf>
    <xf numFmtId="4" fontId="13" fillId="2" borderId="37" xfId="160" applyNumberFormat="1" applyFont="1" applyFill="1" applyBorder="1" applyAlignment="1" applyProtection="1">
      <alignment horizontal="left" vertical="center"/>
    </xf>
    <xf numFmtId="4" fontId="15" fillId="0" borderId="0" xfId="1" applyNumberFormat="1" applyFont="1" applyFill="1" applyBorder="1" applyAlignment="1">
      <alignment vertical="center"/>
    </xf>
    <xf numFmtId="4" fontId="58" fillId="3" borderId="0" xfId="1" applyNumberFormat="1" applyFont="1" applyFill="1" applyAlignment="1">
      <alignment vertical="center"/>
    </xf>
    <xf numFmtId="4" fontId="10" fillId="2" borderId="58" xfId="1" applyNumberFormat="1" applyFont="1" applyFill="1" applyBorder="1" applyAlignment="1" applyProtection="1">
      <alignment horizontal="center" vertical="center" shrinkToFit="1"/>
    </xf>
    <xf numFmtId="4" fontId="10" fillId="2" borderId="58" xfId="1" applyNumberFormat="1" applyFont="1" applyFill="1" applyBorder="1" applyAlignment="1" applyProtection="1">
      <alignment horizontal="center" vertical="center"/>
    </xf>
    <xf numFmtId="1" fontId="10" fillId="3" borderId="37" xfId="3" applyNumberFormat="1" applyFont="1" applyFill="1" applyBorder="1" applyAlignment="1" applyProtection="1">
      <alignment horizontal="center" vertical="center"/>
    </xf>
    <xf numFmtId="165" fontId="9" fillId="0" borderId="10" xfId="1" applyNumberFormat="1" applyFont="1" applyFill="1" applyBorder="1" applyAlignment="1" applyProtection="1">
      <alignment horizontal="center" vertical="center" wrapText="1"/>
    </xf>
    <xf numFmtId="165" fontId="12" fillId="0" borderId="23" xfId="1" applyNumberFormat="1" applyFont="1" applyFill="1" applyBorder="1" applyAlignment="1" applyProtection="1">
      <alignment horizontal="center" vertical="center"/>
    </xf>
    <xf numFmtId="165" fontId="12" fillId="0" borderId="23" xfId="1" applyNumberFormat="1" applyFont="1" applyFill="1" applyBorder="1" applyAlignment="1" applyProtection="1">
      <alignment horizontal="right" vertical="center"/>
    </xf>
    <xf numFmtId="165" fontId="12" fillId="2" borderId="27" xfId="1" applyNumberFormat="1" applyFont="1" applyFill="1" applyBorder="1" applyAlignment="1" applyProtection="1">
      <alignment horizontal="center" vertical="center"/>
    </xf>
    <xf numFmtId="165" fontId="12" fillId="2" borderId="27" xfId="1" applyNumberFormat="1" applyFont="1" applyFill="1" applyBorder="1" applyAlignment="1" applyProtection="1">
      <alignment horizontal="right" vertical="center"/>
    </xf>
    <xf numFmtId="165" fontId="10" fillId="3" borderId="27" xfId="3" applyNumberFormat="1" applyFont="1" applyFill="1" applyBorder="1" applyAlignment="1" applyProtection="1">
      <alignment horizontal="right" vertical="center" wrapText="1"/>
      <protection locked="0"/>
    </xf>
    <xf numFmtId="165" fontId="10" fillId="3" borderId="27" xfId="1" applyNumberFormat="1" applyFont="1" applyFill="1" applyBorder="1" applyAlignment="1" applyProtection="1">
      <alignment horizontal="right" vertical="center" wrapText="1"/>
      <protection locked="0"/>
    </xf>
    <xf numFmtId="165" fontId="9" fillId="2" borderId="57" xfId="0" applyNumberFormat="1" applyFont="1" applyFill="1" applyBorder="1" applyAlignment="1" applyProtection="1">
      <alignment horizontal="right" vertical="center"/>
      <protection locked="0"/>
    </xf>
    <xf numFmtId="165" fontId="9" fillId="2" borderId="39" xfId="0" applyNumberFormat="1" applyFont="1" applyFill="1" applyBorder="1" applyAlignment="1" applyProtection="1">
      <alignment horizontal="right" vertical="center"/>
      <protection locked="0"/>
    </xf>
    <xf numFmtId="165" fontId="5" fillId="0" borderId="0" xfId="3" applyNumberFormat="1" applyFont="1" applyFill="1" applyBorder="1" applyAlignment="1">
      <alignment horizontal="right" vertical="center"/>
    </xf>
    <xf numFmtId="4" fontId="10" fillId="0" borderId="37" xfId="1" applyNumberFormat="1" applyFont="1" applyFill="1" applyBorder="1" applyAlignment="1" applyProtection="1">
      <alignment horizontal="left" vertical="center" wrapText="1"/>
    </xf>
    <xf numFmtId="3" fontId="14" fillId="0" borderId="58" xfId="1" applyNumberFormat="1" applyFont="1" applyFill="1" applyBorder="1" applyAlignment="1" applyProtection="1">
      <alignment horizontal="right" vertical="center"/>
    </xf>
    <xf numFmtId="3" fontId="14" fillId="0" borderId="58" xfId="1" applyNumberFormat="1" applyFont="1" applyFill="1" applyBorder="1" applyAlignment="1" applyProtection="1">
      <alignment horizontal="center" vertical="center"/>
    </xf>
    <xf numFmtId="3" fontId="59" fillId="2" borderId="37" xfId="160" applyNumberFormat="1" applyFont="1" applyFill="1" applyBorder="1" applyAlignment="1" applyProtection="1">
      <alignment vertical="center"/>
      <protection locked="0"/>
    </xf>
    <xf numFmtId="4" fontId="10" fillId="3" borderId="37" xfId="1" quotePrefix="1" applyNumberFormat="1" applyFont="1" applyFill="1" applyBorder="1" applyAlignment="1" applyProtection="1">
      <alignment horizontal="right" vertical="center"/>
    </xf>
    <xf numFmtId="4" fontId="60" fillId="0" borderId="0" xfId="0" applyNumberFormat="1" applyFont="1" applyFill="1" applyBorder="1" applyAlignment="1" applyProtection="1">
      <alignment horizontal="center" vertical="center"/>
    </xf>
    <xf numFmtId="4" fontId="10" fillId="0" borderId="0" xfId="1" applyNumberFormat="1" applyFont="1" applyFill="1" applyAlignment="1" applyProtection="1">
      <alignment vertical="center"/>
    </xf>
    <xf numFmtId="3" fontId="9" fillId="2" borderId="27" xfId="0" applyNumberFormat="1" applyFont="1" applyFill="1" applyBorder="1" applyAlignment="1" applyProtection="1">
      <alignment horizontal="left" vertical="center"/>
    </xf>
    <xf numFmtId="4" fontId="9" fillId="2" borderId="27" xfId="0" applyNumberFormat="1" applyFont="1" applyFill="1" applyBorder="1" applyAlignment="1" applyProtection="1">
      <alignment horizontal="left" vertical="center" wrapText="1"/>
    </xf>
    <xf numFmtId="168" fontId="10" fillId="2" borderId="58" xfId="1" applyFont="1" applyFill="1" applyBorder="1" applyAlignment="1" applyProtection="1">
      <alignment horizontal="center" vertical="center" shrinkToFit="1"/>
    </xf>
    <xf numFmtId="168" fontId="9" fillId="2" borderId="58" xfId="0" applyFont="1" applyFill="1" applyBorder="1" applyAlignment="1" applyProtection="1">
      <alignment horizontal="left" vertical="center" wrapText="1"/>
    </xf>
    <xf numFmtId="3" fontId="10" fillId="2" borderId="58" xfId="1" applyNumberFormat="1" applyFont="1" applyFill="1" applyBorder="1" applyAlignment="1" applyProtection="1">
      <alignment horizontal="center" vertical="center"/>
    </xf>
    <xf numFmtId="3" fontId="9" fillId="2" borderId="44" xfId="1" applyNumberFormat="1" applyFont="1" applyFill="1" applyBorder="1" applyAlignment="1" applyProtection="1">
      <alignment horizontal="left" vertical="center"/>
    </xf>
    <xf numFmtId="4" fontId="9" fillId="2" borderId="27" xfId="1" applyNumberFormat="1" applyFont="1" applyFill="1" applyBorder="1" applyAlignment="1" applyProtection="1">
      <alignment horizontal="left" vertical="center" shrinkToFit="1"/>
    </xf>
    <xf numFmtId="168" fontId="9" fillId="2" borderId="27" xfId="1" applyFont="1" applyFill="1" applyBorder="1" applyAlignment="1" applyProtection="1">
      <alignment horizontal="left" vertical="center"/>
    </xf>
    <xf numFmtId="4" fontId="13" fillId="3" borderId="0" xfId="1" applyNumberFormat="1" applyFont="1" applyFill="1" applyBorder="1" applyAlignment="1">
      <alignment horizontal="left" vertical="center"/>
    </xf>
    <xf numFmtId="4" fontId="13" fillId="2" borderId="27" xfId="1" applyNumberFormat="1" applyFont="1" applyFill="1" applyBorder="1" applyAlignment="1" applyProtection="1">
      <alignment horizontal="center" vertical="center" shrinkToFit="1"/>
    </xf>
    <xf numFmtId="1" fontId="12" fillId="2" borderId="27" xfId="3" applyNumberFormat="1" applyFont="1" applyFill="1" applyBorder="1" applyAlignment="1" applyProtection="1">
      <alignment horizontal="center" vertical="center"/>
    </xf>
    <xf numFmtId="4" fontId="13" fillId="2" borderId="27" xfId="0" applyNumberFormat="1" applyFont="1" applyFill="1" applyBorder="1" applyAlignment="1" applyProtection="1">
      <alignment horizontal="right" vertical="center"/>
    </xf>
    <xf numFmtId="168" fontId="13" fillId="2" borderId="44" xfId="0" applyFont="1" applyFill="1" applyBorder="1" applyAlignment="1" applyProtection="1">
      <alignment horizontal="left" vertical="center" wrapText="1"/>
    </xf>
    <xf numFmtId="3" fontId="13" fillId="2" borderId="27" xfId="0" applyNumberFormat="1" applyFont="1" applyFill="1" applyBorder="1" applyAlignment="1" applyProtection="1">
      <alignment horizontal="center" vertical="center"/>
    </xf>
    <xf numFmtId="165" fontId="13" fillId="2" borderId="39" xfId="0" applyNumberFormat="1" applyFont="1" applyFill="1" applyBorder="1" applyAlignment="1" applyProtection="1">
      <alignment horizontal="right" vertical="center"/>
      <protection locked="0"/>
    </xf>
    <xf numFmtId="1" fontId="10" fillId="0" borderId="29" xfId="0" applyNumberFormat="1" applyFont="1" applyBorder="1" applyAlignment="1" applyProtection="1">
      <alignment horizontal="center" vertical="center"/>
    </xf>
    <xf numFmtId="4" fontId="10" fillId="0" borderId="55" xfId="0" applyNumberFormat="1" applyFont="1" applyFill="1" applyBorder="1" applyAlignment="1" applyProtection="1">
      <alignment horizontal="right" vertical="top" wrapText="1"/>
    </xf>
    <xf numFmtId="4" fontId="10" fillId="0" borderId="10" xfId="1" applyNumberFormat="1" applyFont="1" applyFill="1" applyBorder="1" applyAlignment="1" applyProtection="1">
      <alignment horizontal="right" vertical="top" wrapText="1"/>
    </xf>
    <xf numFmtId="4" fontId="60" fillId="0" borderId="0" xfId="0" applyNumberFormat="1" applyFont="1" applyFill="1" applyBorder="1" applyAlignment="1" applyProtection="1">
      <alignment horizontal="right" vertical="center"/>
    </xf>
    <xf numFmtId="168" fontId="10" fillId="3" borderId="37" xfId="1" applyFont="1" applyFill="1" applyBorder="1" applyAlignment="1" applyProtection="1">
      <alignment horizontal="center" vertical="center" shrinkToFit="1"/>
    </xf>
    <xf numFmtId="165" fontId="10" fillId="0" borderId="27" xfId="3" applyNumberFormat="1" applyFont="1" applyFill="1" applyBorder="1" applyAlignment="1" applyProtection="1">
      <alignment horizontal="right" vertical="center" wrapText="1"/>
      <protection locked="0"/>
    </xf>
    <xf numFmtId="4" fontId="10" fillId="0" borderId="37" xfId="0" applyNumberFormat="1" applyFont="1" applyFill="1" applyBorder="1" applyAlignment="1" applyProtection="1">
      <alignment horizontal="center" vertical="center" shrinkToFit="1"/>
    </xf>
    <xf numFmtId="1" fontId="10" fillId="0" borderId="37" xfId="3" applyNumberFormat="1" applyFont="1" applyFill="1" applyBorder="1" applyAlignment="1" applyProtection="1">
      <alignment horizontal="center" vertical="center" wrapText="1"/>
    </xf>
    <xf numFmtId="3" fontId="10" fillId="0" borderId="37" xfId="0" applyNumberFormat="1" applyFont="1" applyFill="1" applyBorder="1" applyAlignment="1" applyProtection="1">
      <alignment horizontal="right" vertical="center"/>
    </xf>
    <xf numFmtId="3" fontId="10" fillId="0" borderId="37" xfId="0" applyNumberFormat="1" applyFont="1" applyFill="1" applyBorder="1" applyAlignment="1" applyProtection="1">
      <alignment horizontal="center" vertical="center" shrinkToFit="1"/>
    </xf>
    <xf numFmtId="3" fontId="9" fillId="2" borderId="27" xfId="0" applyNumberFormat="1" applyFont="1" applyFill="1" applyBorder="1" applyAlignment="1" applyProtection="1">
      <alignment horizontal="center" vertical="center" shrinkToFit="1"/>
    </xf>
    <xf numFmtId="167" fontId="9" fillId="2" borderId="27" xfId="3" applyNumberFormat="1" applyFont="1" applyFill="1" applyBorder="1" applyAlignment="1" applyProtection="1">
      <alignment horizontal="center" vertical="center" wrapText="1"/>
    </xf>
    <xf numFmtId="4" fontId="9" fillId="0" borderId="0" xfId="0" applyNumberFormat="1" applyFont="1" applyFill="1" applyAlignment="1">
      <alignment horizontal="center" vertical="center"/>
    </xf>
    <xf numFmtId="4" fontId="10" fillId="2" borderId="32" xfId="0" applyNumberFormat="1" applyFont="1" applyFill="1" applyBorder="1" applyAlignment="1" applyProtection="1">
      <alignment horizontal="center" vertical="center" shrinkToFit="1"/>
    </xf>
    <xf numFmtId="1" fontId="10" fillId="2" borderId="32" xfId="3" applyNumberFormat="1" applyFont="1" applyFill="1" applyBorder="1" applyAlignment="1" applyProtection="1">
      <alignment horizontal="center" vertical="center" wrapText="1"/>
    </xf>
    <xf numFmtId="4" fontId="9" fillId="2" borderId="38" xfId="1" applyNumberFormat="1" applyFont="1" applyFill="1" applyBorder="1" applyAlignment="1" applyProtection="1">
      <alignment horizontal="left" vertical="center" wrapText="1"/>
    </xf>
    <xf numFmtId="3" fontId="10" fillId="2" borderId="32" xfId="0" applyNumberFormat="1" applyFont="1" applyFill="1" applyBorder="1" applyAlignment="1" applyProtection="1">
      <alignment horizontal="center" vertical="center" shrinkToFit="1"/>
    </xf>
    <xf numFmtId="4" fontId="10" fillId="3" borderId="58" xfId="1" applyNumberFormat="1" applyFont="1" applyFill="1" applyBorder="1" applyAlignment="1" applyProtection="1">
      <alignment horizontal="center" vertical="center" shrinkToFit="1"/>
    </xf>
    <xf numFmtId="3" fontId="13" fillId="3" borderId="58" xfId="1" applyNumberFormat="1" applyFont="1" applyFill="1" applyBorder="1" applyAlignment="1" applyProtection="1">
      <alignment horizontal="right" vertical="center"/>
    </xf>
    <xf numFmtId="4" fontId="9" fillId="3" borderId="58" xfId="1" applyNumberFormat="1" applyFont="1" applyFill="1" applyBorder="1" applyAlignment="1" applyProtection="1">
      <alignment horizontal="justify" vertical="center" wrapText="1"/>
    </xf>
    <xf numFmtId="4" fontId="12" fillId="3" borderId="58" xfId="1" applyNumberFormat="1" applyFont="1" applyFill="1" applyBorder="1" applyAlignment="1" applyProtection="1">
      <alignment horizontal="center" vertical="center"/>
    </xf>
    <xf numFmtId="165" fontId="12" fillId="3" borderId="58" xfId="1" applyNumberFormat="1" applyFont="1" applyFill="1" applyBorder="1" applyAlignment="1" applyProtection="1">
      <alignment horizontal="center" vertical="center"/>
    </xf>
    <xf numFmtId="165" fontId="10" fillId="3" borderId="58" xfId="3" applyNumberFormat="1" applyFont="1" applyFill="1" applyBorder="1" applyAlignment="1" applyProtection="1">
      <alignment horizontal="right" vertical="center" wrapText="1"/>
      <protection locked="0"/>
    </xf>
    <xf numFmtId="4" fontId="10" fillId="3" borderId="58" xfId="1" applyNumberFormat="1" applyFont="1" applyFill="1" applyBorder="1" applyAlignment="1" applyProtection="1">
      <alignment horizontal="justify" vertical="center" wrapText="1"/>
    </xf>
    <xf numFmtId="4" fontId="10" fillId="3" borderId="58" xfId="1" applyNumberFormat="1" applyFont="1" applyFill="1" applyBorder="1" applyAlignment="1" applyProtection="1">
      <alignment horizontal="center" vertical="center"/>
    </xf>
    <xf numFmtId="3" fontId="10" fillId="3" borderId="58" xfId="1" applyNumberFormat="1" applyFont="1" applyFill="1" applyBorder="1" applyAlignment="1" applyProtection="1">
      <alignment horizontal="center" vertical="center"/>
    </xf>
    <xf numFmtId="165" fontId="10" fillId="3" borderId="58" xfId="1" applyNumberFormat="1" applyFont="1" applyFill="1" applyBorder="1" applyAlignment="1" applyProtection="1">
      <alignment horizontal="right" vertical="center" wrapText="1"/>
      <protection locked="0"/>
    </xf>
    <xf numFmtId="0" fontId="5" fillId="0" borderId="0" xfId="6" applyAlignment="1">
      <alignment vertical="center"/>
    </xf>
    <xf numFmtId="0" fontId="5" fillId="0" borderId="0" xfId="6" applyAlignment="1">
      <alignment horizontal="left" vertical="center"/>
    </xf>
    <xf numFmtId="0" fontId="5" fillId="0" borderId="0" xfId="6" applyAlignment="1">
      <alignment vertical="center" wrapText="1"/>
    </xf>
    <xf numFmtId="3" fontId="5" fillId="0" borderId="0" xfId="6" applyNumberFormat="1" applyAlignment="1">
      <alignment vertical="center"/>
    </xf>
    <xf numFmtId="4" fontId="5" fillId="0" borderId="0" xfId="6" applyNumberFormat="1"/>
    <xf numFmtId="3" fontId="9" fillId="2" borderId="45" xfId="6" applyNumberFormat="1" applyFont="1" applyFill="1" applyBorder="1" applyAlignment="1" applyProtection="1">
      <alignment vertical="center"/>
      <protection locked="0"/>
    </xf>
    <xf numFmtId="0" fontId="5" fillId="0" borderId="0" xfId="6"/>
    <xf numFmtId="3" fontId="5" fillId="0" borderId="0" xfId="6" applyNumberFormat="1"/>
    <xf numFmtId="0" fontId="5" fillId="0" borderId="0" xfId="6" applyFill="1" applyAlignment="1">
      <alignment vertical="center"/>
    </xf>
    <xf numFmtId="4" fontId="13" fillId="2" borderId="37" xfId="26071" quotePrefix="1" applyNumberFormat="1" applyFont="1" applyFill="1" applyBorder="1" applyAlignment="1" applyProtection="1">
      <alignment horizontal="left" vertical="center" wrapText="1"/>
    </xf>
    <xf numFmtId="4" fontId="10" fillId="3" borderId="37" xfId="26071" applyNumberFormat="1" applyFont="1" applyFill="1" applyBorder="1" applyAlignment="1" applyProtection="1">
      <alignment horizontal="right" vertical="center"/>
    </xf>
    <xf numFmtId="3" fontId="5" fillId="0" borderId="37" xfId="0" applyNumberFormat="1" applyFont="1" applyFill="1" applyBorder="1" applyAlignment="1" applyProtection="1">
      <alignment horizontal="center" vertical="center"/>
    </xf>
    <xf numFmtId="3" fontId="5" fillId="0" borderId="37" xfId="0" applyNumberFormat="1" applyFont="1" applyFill="1" applyBorder="1" applyAlignment="1" applyProtection="1">
      <alignment horizontal="right" vertical="center"/>
    </xf>
    <xf numFmtId="3" fontId="5" fillId="0" borderId="0" xfId="6" applyNumberFormat="1" applyFill="1" applyAlignment="1">
      <alignment vertical="center"/>
    </xf>
    <xf numFmtId="3" fontId="5" fillId="3" borderId="0" xfId="6" applyNumberFormat="1" applyFill="1" applyAlignment="1">
      <alignment vertical="center"/>
    </xf>
    <xf numFmtId="3" fontId="17" fillId="2" borderId="45" xfId="6" applyNumberFormat="1" applyFont="1" applyFill="1" applyBorder="1" applyAlignment="1" applyProtection="1">
      <alignment horizontal="center" vertical="center"/>
      <protection locked="0"/>
    </xf>
    <xf numFmtId="4" fontId="5" fillId="0" borderId="0" xfId="6" applyNumberFormat="1" applyAlignment="1">
      <alignment vertical="center"/>
    </xf>
    <xf numFmtId="4" fontId="11" fillId="0" borderId="0" xfId="6" applyNumberFormat="1" applyFont="1"/>
    <xf numFmtId="4" fontId="5" fillId="0" borderId="3" xfId="6" applyNumberFormat="1" applyBorder="1"/>
    <xf numFmtId="4" fontId="5" fillId="0" borderId="4" xfId="6" applyNumberFormat="1" applyBorder="1"/>
    <xf numFmtId="4" fontId="5" fillId="0" borderId="5" xfId="6" applyNumberFormat="1" applyBorder="1"/>
    <xf numFmtId="4" fontId="9" fillId="0" borderId="4" xfId="6" applyNumberFormat="1" applyFont="1" applyBorder="1" applyAlignment="1">
      <alignment horizontal="center"/>
    </xf>
    <xf numFmtId="4" fontId="9" fillId="0" borderId="2" xfId="6" applyNumberFormat="1" applyFont="1" applyBorder="1" applyAlignment="1">
      <alignment horizontal="center" vertical="center"/>
    </xf>
    <xf numFmtId="4" fontId="9" fillId="0" borderId="2" xfId="6" applyNumberFormat="1" applyFont="1" applyBorder="1" applyAlignment="1">
      <alignment horizontal="center"/>
    </xf>
    <xf numFmtId="4" fontId="8" fillId="0" borderId="56" xfId="6" applyNumberFormat="1" applyFont="1" applyBorder="1" applyAlignment="1">
      <alignment horizontal="center" vertical="center"/>
    </xf>
    <xf numFmtId="4" fontId="9" fillId="0" borderId="5" xfId="6" applyNumberFormat="1" applyFont="1" applyBorder="1" applyAlignment="1">
      <alignment horizontal="center"/>
    </xf>
    <xf numFmtId="4" fontId="9" fillId="0" borderId="8" xfId="6" applyNumberFormat="1" applyFont="1" applyBorder="1" applyAlignment="1">
      <alignment horizontal="center" vertical="center"/>
    </xf>
    <xf numFmtId="4" fontId="9" fillId="0" borderId="8" xfId="6" applyNumberFormat="1" applyFont="1" applyBorder="1" applyAlignment="1">
      <alignment horizontal="center"/>
    </xf>
    <xf numFmtId="4" fontId="8" fillId="0" borderId="6" xfId="6" applyNumberFormat="1" applyFont="1" applyBorder="1" applyAlignment="1">
      <alignment horizontal="center" vertical="center"/>
    </xf>
    <xf numFmtId="4" fontId="9" fillId="0" borderId="0" xfId="6" applyNumberFormat="1" applyFont="1" applyBorder="1" applyAlignment="1">
      <alignment horizontal="center"/>
    </xf>
    <xf numFmtId="4" fontId="9" fillId="0" borderId="0" xfId="6" applyNumberFormat="1" applyFont="1" applyBorder="1" applyAlignment="1">
      <alignment horizontal="center" vertical="center"/>
    </xf>
    <xf numFmtId="4" fontId="10" fillId="0" borderId="0" xfId="6" applyNumberFormat="1" applyFont="1"/>
    <xf numFmtId="4" fontId="10" fillId="0" borderId="6" xfId="6" applyNumberFormat="1" applyFont="1" applyBorder="1"/>
    <xf numFmtId="4" fontId="10" fillId="0" borderId="40" xfId="6" applyNumberFormat="1" applyFont="1" applyBorder="1" applyAlignment="1">
      <alignment horizontal="right"/>
    </xf>
    <xf numFmtId="4" fontId="10" fillId="0" borderId="40" xfId="6" applyNumberFormat="1" applyFont="1" applyBorder="1"/>
    <xf numFmtId="4" fontId="10" fillId="0" borderId="6" xfId="6" applyNumberFormat="1" applyFont="1" applyFill="1" applyBorder="1"/>
    <xf numFmtId="4" fontId="10" fillId="0" borderId="40" xfId="6" applyNumberFormat="1" applyFont="1" applyFill="1" applyBorder="1" applyAlignment="1">
      <alignment horizontal="right"/>
    </xf>
    <xf numFmtId="4" fontId="10" fillId="0" borderId="40" xfId="6" applyNumberFormat="1" applyFont="1" applyFill="1" applyBorder="1"/>
    <xf numFmtId="4" fontId="10" fillId="0" borderId="0" xfId="6" applyNumberFormat="1" applyFont="1" applyFill="1"/>
    <xf numFmtId="4" fontId="5" fillId="0" borderId="0" xfId="26071" applyNumberFormat="1"/>
    <xf numFmtId="3" fontId="5" fillId="0" borderId="0" xfId="26071" applyNumberFormat="1"/>
    <xf numFmtId="4" fontId="15" fillId="0" borderId="0" xfId="26071" applyNumberFormat="1" applyFont="1"/>
    <xf numFmtId="4" fontId="10" fillId="51" borderId="0" xfId="6" applyNumberFormat="1" applyFont="1" applyFill="1" applyAlignment="1">
      <alignment vertical="center"/>
    </xf>
    <xf numFmtId="4" fontId="10" fillId="0" borderId="0" xfId="6" applyNumberFormat="1" applyFont="1" applyAlignment="1">
      <alignment vertical="center"/>
    </xf>
    <xf numFmtId="4" fontId="5" fillId="0" borderId="3" xfId="6" applyNumberFormat="1" applyBorder="1" applyAlignment="1">
      <alignment vertical="center"/>
    </xf>
    <xf numFmtId="4" fontId="5" fillId="0" borderId="4" xfId="6" applyNumberFormat="1" applyBorder="1" applyAlignment="1">
      <alignment vertical="center"/>
    </xf>
    <xf numFmtId="4" fontId="5" fillId="0" borderId="5" xfId="6" applyNumberFormat="1" applyBorder="1" applyAlignment="1">
      <alignment vertical="center"/>
    </xf>
    <xf numFmtId="4" fontId="9" fillId="0" borderId="4" xfId="6" applyNumberFormat="1" applyFont="1" applyBorder="1" applyAlignment="1">
      <alignment horizontal="center" vertical="center"/>
    </xf>
    <xf numFmtId="4" fontId="9" fillId="0" borderId="5" xfId="6" applyNumberFormat="1" applyFont="1" applyBorder="1" applyAlignment="1">
      <alignment horizontal="center" vertical="center"/>
    </xf>
    <xf numFmtId="4" fontId="9" fillId="0" borderId="0" xfId="6" applyNumberFormat="1" applyFont="1" applyAlignment="1">
      <alignment horizontal="center" vertical="center"/>
    </xf>
    <xf numFmtId="4" fontId="9" fillId="0" borderId="6" xfId="6" applyNumberFormat="1" applyFont="1" applyBorder="1" applyAlignment="1">
      <alignment horizontal="center" vertical="center"/>
    </xf>
    <xf numFmtId="4" fontId="9" fillId="0" borderId="40" xfId="6" applyNumberFormat="1" applyFont="1" applyBorder="1" applyAlignment="1">
      <alignment horizontal="center" vertical="center"/>
    </xf>
    <xf numFmtId="4" fontId="10" fillId="0" borderId="6" xfId="6" applyNumberFormat="1" applyFont="1" applyBorder="1" applyAlignment="1">
      <alignment vertical="center"/>
    </xf>
    <xf numFmtId="4" fontId="10" fillId="0" borderId="40" xfId="6" applyNumberFormat="1" applyFont="1" applyBorder="1" applyAlignment="1">
      <alignment horizontal="right" vertical="center"/>
    </xf>
    <xf numFmtId="4" fontId="10" fillId="0" borderId="40" xfId="6" applyNumberFormat="1" applyFont="1" applyBorder="1" applyAlignment="1">
      <alignment vertical="center"/>
    </xf>
    <xf numFmtId="4" fontId="10" fillId="0" borderId="0" xfId="6" applyNumberFormat="1" applyFont="1" applyBorder="1"/>
    <xf numFmtId="4" fontId="10" fillId="0" borderId="0" xfId="6" applyNumberFormat="1" applyFont="1" applyBorder="1" applyAlignment="1">
      <alignment horizontal="center" vertical="center"/>
    </xf>
    <xf numFmtId="4" fontId="9" fillId="0" borderId="0" xfId="6" applyNumberFormat="1" applyFont="1" applyAlignment="1">
      <alignment horizontal="center"/>
    </xf>
    <xf numFmtId="4" fontId="5" fillId="0" borderId="0" xfId="6" applyNumberFormat="1" applyFont="1"/>
    <xf numFmtId="0" fontId="5" fillId="0" borderId="0" xfId="6" applyAlignment="1">
      <alignment vertical="top"/>
    </xf>
    <xf numFmtId="3" fontId="66" fillId="0" borderId="0" xfId="6" quotePrefix="1" applyNumberFormat="1" applyFont="1" applyAlignment="1">
      <alignment horizontal="center" vertical="center"/>
    </xf>
    <xf numFmtId="3" fontId="66" fillId="0" borderId="0" xfId="6" applyNumberFormat="1" applyFont="1" applyAlignment="1">
      <alignment horizontal="center" vertical="center" wrapText="1"/>
    </xf>
    <xf numFmtId="3" fontId="8" fillId="0" borderId="0" xfId="63047" applyNumberFormat="1" applyFont="1" applyAlignment="1">
      <alignment horizontal="center"/>
    </xf>
    <xf numFmtId="166" fontId="9" fillId="0" borderId="0" xfId="6" applyNumberFormat="1" applyFont="1" applyAlignment="1">
      <alignment horizontal="center"/>
    </xf>
    <xf numFmtId="166" fontId="9" fillId="0" borderId="40" xfId="6" applyNumberFormat="1" applyFont="1" applyBorder="1" applyAlignment="1" applyProtection="1">
      <alignment horizontal="right" vertical="center"/>
      <protection locked="0"/>
    </xf>
    <xf numFmtId="3" fontId="10" fillId="52" borderId="0" xfId="6" applyNumberFormat="1" applyFont="1" applyFill="1" applyAlignment="1">
      <alignment horizontal="right"/>
    </xf>
    <xf numFmtId="3" fontId="24" fillId="0" borderId="0" xfId="6" applyNumberFormat="1" applyFont="1"/>
    <xf numFmtId="4" fontId="9" fillId="0" borderId="0" xfId="6" applyNumberFormat="1" applyFont="1"/>
    <xf numFmtId="4" fontId="24" fillId="0" borderId="0" xfId="6" applyNumberFormat="1" applyFont="1"/>
    <xf numFmtId="3" fontId="9" fillId="0" borderId="0" xfId="6" applyNumberFormat="1" applyFont="1" applyAlignment="1">
      <alignment horizontal="right" wrapText="1"/>
    </xf>
    <xf numFmtId="3" fontId="9" fillId="52" borderId="0" xfId="6" applyNumberFormat="1" applyFont="1" applyFill="1" applyAlignment="1">
      <alignment horizontal="right"/>
    </xf>
    <xf numFmtId="166" fontId="16" fillId="0" borderId="0" xfId="6" applyNumberFormat="1" applyFont="1" applyAlignment="1">
      <alignment wrapText="1"/>
    </xf>
    <xf numFmtId="4" fontId="16" fillId="4" borderId="0" xfId="26071" applyNumberFormat="1" applyFont="1" applyFill="1"/>
    <xf numFmtId="170" fontId="14" fillId="0" borderId="0" xfId="6" applyNumberFormat="1" applyFont="1" applyAlignment="1">
      <alignment wrapText="1"/>
    </xf>
    <xf numFmtId="3" fontId="10" fillId="0" borderId="0" xfId="6" applyNumberFormat="1" applyFont="1" applyAlignment="1">
      <alignment wrapText="1"/>
    </xf>
    <xf numFmtId="3" fontId="62" fillId="53" borderId="0" xfId="6" applyNumberFormat="1" applyFont="1" applyFill="1"/>
    <xf numFmtId="3" fontId="10" fillId="0" borderId="0" xfId="6" applyNumberFormat="1" applyFont="1" applyAlignment="1">
      <alignment vertical="top" wrapText="1"/>
    </xf>
    <xf numFmtId="3" fontId="10" fillId="0" borderId="0" xfId="6" applyNumberFormat="1" applyFont="1" applyAlignment="1">
      <alignment vertical="center" wrapText="1"/>
    </xf>
    <xf numFmtId="4" fontId="5" fillId="0" borderId="0" xfId="6" applyNumberFormat="1" applyFont="1" applyBorder="1" applyAlignment="1" applyProtection="1">
      <alignment horizontal="center" wrapText="1"/>
      <protection locked="0"/>
    </xf>
    <xf numFmtId="4" fontId="5" fillId="0" borderId="0" xfId="6" applyNumberFormat="1" applyFont="1" applyAlignment="1" applyProtection="1">
      <alignment horizontal="center" wrapText="1"/>
      <protection locked="0"/>
    </xf>
    <xf numFmtId="4" fontId="10" fillId="3" borderId="37" xfId="26071" applyNumberFormat="1" applyFont="1" applyFill="1" applyBorder="1" applyAlignment="1" applyProtection="1">
      <alignment horizontal="left" vertical="center" wrapText="1"/>
    </xf>
    <xf numFmtId="4" fontId="5" fillId="0" borderId="0" xfId="63049" applyNumberFormat="1" applyFont="1" applyBorder="1" applyAlignment="1" applyProtection="1">
      <alignment horizontal="center" wrapText="1"/>
      <protection locked="0"/>
    </xf>
    <xf numFmtId="4" fontId="5" fillId="0" borderId="0" xfId="6" applyNumberFormat="1" applyAlignment="1">
      <alignment horizontal="center"/>
    </xf>
    <xf numFmtId="4" fontId="5" fillId="0" borderId="0" xfId="6" applyNumberFormat="1" applyAlignment="1"/>
    <xf numFmtId="3" fontId="8" fillId="0" borderId="10" xfId="2" applyNumberFormat="1" applyFont="1" applyFill="1" applyBorder="1" applyAlignment="1" applyProtection="1">
      <alignment horizontal="center" vertical="center" wrapText="1"/>
    </xf>
    <xf numFmtId="4" fontId="10" fillId="0" borderId="0" xfId="6" applyNumberFormat="1" applyFont="1" applyAlignment="1"/>
    <xf numFmtId="3" fontId="10" fillId="3" borderId="40" xfId="6" applyNumberFormat="1" applyFont="1" applyFill="1" applyBorder="1" applyAlignment="1" applyProtection="1">
      <alignment vertical="center"/>
      <protection locked="0"/>
    </xf>
    <xf numFmtId="3" fontId="10" fillId="0" borderId="6" xfId="6" applyNumberFormat="1" applyFont="1" applyFill="1" applyBorder="1" applyAlignment="1" applyProtection="1">
      <alignment horizontal="center" vertical="center"/>
      <protection locked="0"/>
    </xf>
    <xf numFmtId="3" fontId="10" fillId="3" borderId="6" xfId="6" applyNumberFormat="1" applyFont="1" applyFill="1" applyBorder="1" applyAlignment="1" applyProtection="1">
      <alignment horizontal="center" vertical="center"/>
      <protection locked="0"/>
    </xf>
    <xf numFmtId="3" fontId="6" fillId="2" borderId="45" xfId="6" applyNumberFormat="1" applyFont="1" applyFill="1" applyBorder="1" applyAlignment="1" applyProtection="1">
      <alignment horizontal="right" vertical="center"/>
      <protection locked="0"/>
    </xf>
    <xf numFmtId="3" fontId="25" fillId="0" borderId="40" xfId="6" applyNumberFormat="1" applyFont="1" applyBorder="1" applyAlignment="1" applyProtection="1">
      <alignment horizontal="center" vertical="center"/>
      <protection locked="0"/>
    </xf>
    <xf numFmtId="165" fontId="10" fillId="3" borderId="37" xfId="3" applyNumberFormat="1" applyFont="1" applyFill="1" applyBorder="1" applyAlignment="1" applyProtection="1">
      <alignment horizontal="right" vertical="center" wrapText="1"/>
      <protection locked="0"/>
    </xf>
    <xf numFmtId="4" fontId="9" fillId="0" borderId="40" xfId="1" applyNumberFormat="1" applyFont="1" applyFill="1" applyBorder="1" applyAlignment="1" applyProtection="1">
      <alignment horizontal="center" vertical="center"/>
    </xf>
    <xf numFmtId="4" fontId="13" fillId="0" borderId="43" xfId="1" applyNumberFormat="1" applyFont="1" applyFill="1" applyBorder="1" applyAlignment="1" applyProtection="1">
      <alignment vertical="center"/>
    </xf>
    <xf numFmtId="3" fontId="12" fillId="0" borderId="43" xfId="1" applyNumberFormat="1" applyFont="1" applyFill="1" applyBorder="1" applyAlignment="1" applyProtection="1">
      <alignment horizontal="center" vertical="center"/>
    </xf>
    <xf numFmtId="4" fontId="12" fillId="0" borderId="43" xfId="1" applyNumberFormat="1" applyFont="1" applyFill="1" applyBorder="1" applyAlignment="1" applyProtection="1">
      <alignment vertical="center"/>
    </xf>
    <xf numFmtId="4" fontId="12" fillId="0" borderId="43" xfId="1" applyNumberFormat="1" applyFont="1" applyFill="1" applyBorder="1" applyAlignment="1" applyProtection="1">
      <alignment horizontal="center" vertical="center"/>
    </xf>
    <xf numFmtId="3" fontId="12" fillId="3" borderId="43" xfId="1" applyNumberFormat="1" applyFont="1" applyFill="1" applyBorder="1" applyAlignment="1" applyProtection="1">
      <alignment vertical="center"/>
      <protection locked="0"/>
    </xf>
    <xf numFmtId="3" fontId="12" fillId="0" borderId="43" xfId="1" applyNumberFormat="1" applyFont="1" applyFill="1" applyBorder="1" applyAlignment="1" applyProtection="1">
      <alignment vertical="center"/>
      <protection locked="0"/>
    </xf>
    <xf numFmtId="3" fontId="12" fillId="0" borderId="58" xfId="1" applyNumberFormat="1" applyFont="1" applyFill="1" applyBorder="1" applyAlignment="1" applyProtection="1">
      <alignment horizontal="center" vertical="center"/>
    </xf>
    <xf numFmtId="4" fontId="13" fillId="0" borderId="58" xfId="1" applyNumberFormat="1" applyFont="1" applyFill="1" applyBorder="1" applyAlignment="1" applyProtection="1">
      <alignment vertical="center"/>
    </xf>
    <xf numFmtId="4" fontId="12" fillId="0" borderId="58" xfId="1" applyNumberFormat="1" applyFont="1" applyFill="1" applyBorder="1" applyAlignment="1" applyProtection="1">
      <alignment vertical="center"/>
    </xf>
    <xf numFmtId="4" fontId="12" fillId="0" borderId="58" xfId="1" applyNumberFormat="1" applyFont="1" applyFill="1" applyBorder="1" applyAlignment="1" applyProtection="1">
      <alignment horizontal="center" vertical="center"/>
    </xf>
    <xf numFmtId="3" fontId="12" fillId="3" borderId="58" xfId="1" applyNumberFormat="1" applyFont="1" applyFill="1" applyBorder="1" applyAlignment="1" applyProtection="1">
      <alignment vertical="center"/>
      <protection locked="0"/>
    </xf>
    <xf numFmtId="3" fontId="12" fillId="0" borderId="58" xfId="1" applyNumberFormat="1" applyFont="1" applyFill="1" applyBorder="1" applyAlignment="1" applyProtection="1">
      <alignment vertical="center"/>
      <protection locked="0"/>
    </xf>
    <xf numFmtId="4" fontId="10" fillId="0" borderId="43" xfId="1" applyNumberFormat="1" applyFont="1" applyFill="1" applyBorder="1" applyAlignment="1" applyProtection="1">
      <alignment horizontal="justify" vertical="center" wrapText="1"/>
    </xf>
    <xf numFmtId="4" fontId="10" fillId="0" borderId="58" xfId="1" applyNumberFormat="1" applyFont="1" applyFill="1" applyBorder="1" applyAlignment="1" applyProtection="1">
      <alignment horizontal="justify" vertical="center" wrapText="1"/>
    </xf>
    <xf numFmtId="49" fontId="9" fillId="0" borderId="55" xfId="1" applyNumberFormat="1" applyFont="1" applyFill="1" applyBorder="1" applyAlignment="1" applyProtection="1">
      <alignment horizontal="right" vertical="top"/>
    </xf>
    <xf numFmtId="3" fontId="10" fillId="0" borderId="55" xfId="1" applyNumberFormat="1" applyFont="1" applyFill="1" applyBorder="1" applyProtection="1"/>
    <xf numFmtId="49" fontId="10" fillId="0" borderId="40" xfId="1" applyNumberFormat="1" applyFont="1" applyFill="1" applyBorder="1" applyAlignment="1" applyProtection="1">
      <alignment horizontal="right" vertical="center"/>
    </xf>
    <xf numFmtId="4" fontId="10" fillId="0" borderId="13" xfId="1" applyNumberFormat="1" applyFont="1" applyFill="1" applyBorder="1" applyProtection="1"/>
    <xf numFmtId="3" fontId="13" fillId="2" borderId="37" xfId="0" applyNumberFormat="1" applyFont="1" applyFill="1" applyBorder="1" applyAlignment="1" applyProtection="1">
      <alignment horizontal="center" vertical="center"/>
    </xf>
    <xf numFmtId="3" fontId="12" fillId="2" borderId="37" xfId="26071" applyNumberFormat="1" applyFont="1" applyFill="1" applyBorder="1" applyAlignment="1" applyProtection="1">
      <alignment horizontal="right" vertical="center"/>
    </xf>
    <xf numFmtId="3" fontId="10" fillId="3" borderId="40" xfId="6" applyNumberFormat="1" applyFont="1" applyFill="1" applyBorder="1" applyAlignment="1" applyProtection="1">
      <alignment horizontal="right" vertical="center"/>
      <protection locked="0"/>
    </xf>
    <xf numFmtId="167" fontId="12" fillId="3" borderId="37" xfId="3" applyNumberFormat="1" applyFont="1" applyFill="1" applyBorder="1" applyAlignment="1" applyProtection="1">
      <alignment vertical="center"/>
      <protection locked="0"/>
    </xf>
    <xf numFmtId="4" fontId="10" fillId="3" borderId="27" xfId="1" applyNumberFormat="1" applyFont="1" applyFill="1" applyBorder="1" applyAlignment="1" applyProtection="1">
      <alignment horizontal="justify" vertical="center"/>
    </xf>
    <xf numFmtId="4" fontId="10" fillId="3" borderId="37" xfId="1" applyNumberFormat="1" applyFont="1" applyFill="1" applyBorder="1" applyAlignment="1" applyProtection="1">
      <alignment horizontal="justify" vertical="center"/>
    </xf>
    <xf numFmtId="165" fontId="9" fillId="2" borderId="39" xfId="1" applyNumberFormat="1" applyFont="1" applyFill="1" applyBorder="1" applyAlignment="1" applyProtection="1">
      <alignment horizontal="right" vertical="center" wrapText="1"/>
      <protection locked="0"/>
    </xf>
    <xf numFmtId="0" fontId="5" fillId="0" borderId="0" xfId="6" applyAlignment="1">
      <alignment vertical="center"/>
    </xf>
    <xf numFmtId="168" fontId="12" fillId="3" borderId="35" xfId="160" applyFont="1" applyFill="1" applyBorder="1" applyAlignment="1" applyProtection="1">
      <alignment horizontal="center" vertical="center" shrinkToFit="1"/>
    </xf>
    <xf numFmtId="1" fontId="12" fillId="3" borderId="35" xfId="3" applyNumberFormat="1" applyFont="1" applyFill="1" applyBorder="1" applyAlignment="1" applyProtection="1">
      <alignment horizontal="center" vertical="center" wrapText="1"/>
    </xf>
    <xf numFmtId="168" fontId="12" fillId="3" borderId="35" xfId="160" applyFont="1" applyFill="1" applyBorder="1" applyAlignment="1" applyProtection="1">
      <alignment horizontal="right" vertical="center" wrapText="1"/>
    </xf>
    <xf numFmtId="4" fontId="12" fillId="3" borderId="35" xfId="1" applyNumberFormat="1" applyFont="1" applyFill="1" applyBorder="1" applyAlignment="1" applyProtection="1">
      <alignment vertical="center"/>
    </xf>
    <xf numFmtId="4" fontId="12" fillId="3" borderId="35" xfId="1" applyNumberFormat="1" applyFont="1" applyFill="1" applyBorder="1" applyAlignment="1" applyProtection="1">
      <alignment horizontal="center" vertical="center"/>
    </xf>
    <xf numFmtId="3" fontId="12" fillId="3" borderId="35" xfId="1" applyNumberFormat="1" applyFont="1" applyFill="1" applyBorder="1" applyAlignment="1" applyProtection="1">
      <alignment horizontal="center" vertical="center"/>
    </xf>
    <xf numFmtId="168" fontId="13" fillId="2" borderId="58" xfId="160" applyFont="1" applyFill="1" applyBorder="1" applyAlignment="1" applyProtection="1">
      <alignment horizontal="center" vertical="center" shrinkToFit="1"/>
    </xf>
    <xf numFmtId="1" fontId="13" fillId="2" borderId="58" xfId="3" applyNumberFormat="1" applyFont="1" applyFill="1" applyBorder="1" applyAlignment="1" applyProtection="1">
      <alignment vertical="center" wrapText="1"/>
    </xf>
    <xf numFmtId="168" fontId="13" fillId="2" borderId="58" xfId="160" applyFont="1" applyFill="1" applyBorder="1" applyAlignment="1" applyProtection="1">
      <alignment horizontal="right" vertical="center" wrapText="1"/>
    </xf>
    <xf numFmtId="168" fontId="13" fillId="2" borderId="58" xfId="160" applyFont="1" applyFill="1" applyBorder="1" applyAlignment="1" applyProtection="1">
      <alignment vertical="center" wrapText="1"/>
    </xf>
    <xf numFmtId="168" fontId="13" fillId="2" borderId="58" xfId="160" applyFont="1" applyFill="1" applyBorder="1" applyAlignment="1" applyProtection="1">
      <alignment vertical="center"/>
    </xf>
    <xf numFmtId="1" fontId="13" fillId="2" borderId="58" xfId="160" quotePrefix="1" applyNumberFormat="1" applyFont="1" applyFill="1" applyBorder="1" applyAlignment="1" applyProtection="1">
      <alignment vertical="center"/>
    </xf>
    <xf numFmtId="3" fontId="13" fillId="2" borderId="58" xfId="160" applyNumberFormat="1" applyFont="1" applyFill="1" applyBorder="1" applyAlignment="1" applyProtection="1">
      <alignment vertical="center"/>
      <protection locked="0"/>
    </xf>
    <xf numFmtId="3" fontId="13" fillId="2" borderId="58" xfId="160" applyNumberFormat="1" applyFont="1" applyFill="1" applyBorder="1" applyAlignment="1" applyProtection="1">
      <alignment horizontal="right" vertical="center"/>
      <protection locked="0"/>
    </xf>
    <xf numFmtId="0" fontId="5" fillId="0" borderId="0" xfId="6" applyAlignment="1">
      <alignment vertical="center"/>
    </xf>
    <xf numFmtId="165" fontId="10" fillId="3" borderId="37" xfId="1" applyNumberFormat="1" applyFont="1" applyFill="1" applyBorder="1" applyAlignment="1" applyProtection="1">
      <alignment horizontal="right" vertical="center"/>
      <protection locked="0"/>
    </xf>
    <xf numFmtId="165" fontId="10" fillId="0" borderId="58" xfId="3" applyNumberFormat="1" applyFont="1" applyFill="1" applyBorder="1" applyAlignment="1" applyProtection="1">
      <alignment horizontal="right" vertical="center" wrapText="1"/>
      <protection locked="0"/>
    </xf>
    <xf numFmtId="3" fontId="6" fillId="53" borderId="0" xfId="6" applyNumberFormat="1" applyFont="1" applyFill="1"/>
    <xf numFmtId="165" fontId="5" fillId="0" borderId="0" xfId="1" applyNumberFormat="1" applyFill="1" applyAlignment="1" applyProtection="1">
      <alignment vertical="center"/>
    </xf>
    <xf numFmtId="168" fontId="5" fillId="0" borderId="38" xfId="0" applyFont="1" applyBorder="1" applyAlignment="1" applyProtection="1">
      <alignment horizontal="center" vertical="center" shrinkToFit="1"/>
    </xf>
    <xf numFmtId="1" fontId="10" fillId="0" borderId="38" xfId="0" applyNumberFormat="1" applyFont="1" applyBorder="1" applyAlignment="1" applyProtection="1">
      <alignment horizontal="center" vertical="center"/>
    </xf>
    <xf numFmtId="49" fontId="12" fillId="0" borderId="58" xfId="1" applyNumberFormat="1" applyFont="1" applyFill="1" applyBorder="1" applyAlignment="1" applyProtection="1">
      <alignment horizontal="right" vertical="center"/>
    </xf>
    <xf numFmtId="4" fontId="10" fillId="0" borderId="58" xfId="1" applyNumberFormat="1" applyFont="1" applyFill="1" applyBorder="1" applyAlignment="1" applyProtection="1">
      <alignment vertical="center" wrapText="1"/>
    </xf>
    <xf numFmtId="4" fontId="10" fillId="0" borderId="58" xfId="1" applyNumberFormat="1" applyFont="1" applyFill="1" applyBorder="1" applyAlignment="1" applyProtection="1">
      <alignment horizontal="center" vertical="center"/>
    </xf>
    <xf numFmtId="165" fontId="10" fillId="3" borderId="37" xfId="1" applyNumberFormat="1" applyFont="1" applyFill="1" applyBorder="1" applyAlignment="1" applyProtection="1">
      <alignment horizontal="right" vertical="center" wrapText="1"/>
      <protection locked="0"/>
    </xf>
    <xf numFmtId="4" fontId="6" fillId="2" borderId="37" xfId="1" applyNumberFormat="1" applyFont="1" applyFill="1" applyBorder="1" applyAlignment="1" applyProtection="1">
      <alignment horizontal="center" vertical="center" shrinkToFit="1"/>
    </xf>
    <xf numFmtId="1" fontId="5" fillId="2" borderId="37" xfId="3" applyNumberFormat="1" applyFont="1" applyFill="1" applyBorder="1" applyAlignment="1" applyProtection="1">
      <alignment horizontal="center" vertical="center" wrapText="1"/>
    </xf>
    <xf numFmtId="3" fontId="6" fillId="2" borderId="37" xfId="1" applyNumberFormat="1" applyFont="1" applyFill="1" applyBorder="1" applyAlignment="1" applyProtection="1">
      <alignment horizontal="right" vertical="center"/>
    </xf>
    <xf numFmtId="4" fontId="6" fillId="2" borderId="37" xfId="1" applyNumberFormat="1" applyFont="1" applyFill="1" applyBorder="1" applyAlignment="1" applyProtection="1">
      <alignment horizontal="justify" vertical="center" wrapText="1"/>
    </xf>
    <xf numFmtId="4" fontId="5" fillId="2" borderId="37" xfId="1" quotePrefix="1" applyNumberFormat="1" applyFont="1" applyFill="1" applyBorder="1" applyAlignment="1" applyProtection="1">
      <alignment horizontal="center" vertical="center"/>
    </xf>
    <xf numFmtId="3" fontId="5" fillId="2" borderId="37" xfId="1" applyNumberFormat="1" applyFont="1" applyFill="1" applyBorder="1" applyAlignment="1" applyProtection="1">
      <alignment horizontal="right" vertical="center"/>
    </xf>
    <xf numFmtId="165" fontId="5" fillId="2" borderId="37" xfId="1" applyNumberFormat="1" applyFont="1" applyFill="1" applyBorder="1" applyAlignment="1" applyProtection="1">
      <alignment horizontal="center" vertical="center"/>
    </xf>
    <xf numFmtId="165" fontId="9" fillId="2" borderId="27" xfId="3" applyNumberFormat="1" applyFont="1" applyFill="1" applyBorder="1" applyAlignment="1" applyProtection="1">
      <alignment horizontal="left" vertical="center" wrapText="1"/>
    </xf>
    <xf numFmtId="165" fontId="10" fillId="2" borderId="27" xfId="3" applyNumberFormat="1" applyFont="1" applyFill="1" applyBorder="1" applyAlignment="1" applyProtection="1">
      <alignment horizontal="right" vertical="center" wrapText="1"/>
    </xf>
    <xf numFmtId="3" fontId="13" fillId="2" borderId="75" xfId="6" applyNumberFormat="1" applyFont="1" applyFill="1" applyBorder="1" applyAlignment="1" applyProtection="1">
      <alignment horizontal="right" vertical="center"/>
      <protection locked="0"/>
    </xf>
    <xf numFmtId="3" fontId="9" fillId="2" borderId="27" xfId="0" applyNumberFormat="1" applyFont="1" applyFill="1" applyBorder="1" applyAlignment="1" applyProtection="1">
      <alignment horizontal="right" vertical="center" wrapText="1"/>
    </xf>
    <xf numFmtId="167" fontId="10" fillId="2" borderId="32" xfId="3" applyNumberFormat="1" applyFont="1" applyFill="1" applyBorder="1" applyAlignment="1" applyProtection="1">
      <alignment horizontal="center" vertical="center" wrapText="1"/>
    </xf>
    <xf numFmtId="3" fontId="10" fillId="2" borderId="32" xfId="0" applyNumberFormat="1" applyFont="1" applyFill="1" applyBorder="1" applyAlignment="1" applyProtection="1">
      <alignment horizontal="center" vertical="center"/>
    </xf>
    <xf numFmtId="3" fontId="10" fillId="2" borderId="32" xfId="0" applyNumberFormat="1" applyFont="1" applyFill="1" applyBorder="1" applyAlignment="1" applyProtection="1">
      <alignment horizontal="right" vertical="center" wrapText="1"/>
    </xf>
    <xf numFmtId="167" fontId="19" fillId="3" borderId="27" xfId="3" applyNumberFormat="1" applyFont="1" applyFill="1" applyBorder="1" applyAlignment="1" applyProtection="1">
      <alignment horizontal="center" vertical="center" wrapText="1"/>
    </xf>
    <xf numFmtId="4" fontId="12" fillId="2" borderId="27" xfId="0" applyNumberFormat="1" applyFont="1" applyFill="1" applyBorder="1" applyAlignment="1" applyProtection="1">
      <alignment horizontal="center" vertical="center"/>
    </xf>
    <xf numFmtId="3" fontId="19" fillId="0" borderId="27" xfId="0" applyNumberFormat="1" applyFont="1" applyFill="1" applyBorder="1" applyAlignment="1" applyProtection="1">
      <alignment horizontal="center" vertical="center"/>
    </xf>
    <xf numFmtId="3" fontId="10" fillId="0" borderId="27" xfId="0" applyNumberFormat="1" applyFont="1" applyFill="1" applyBorder="1" applyAlignment="1" applyProtection="1">
      <alignment horizontal="right" vertical="center" wrapText="1"/>
    </xf>
    <xf numFmtId="167" fontId="19" fillId="2" borderId="35" xfId="3" applyNumberFormat="1" applyFont="1" applyFill="1" applyBorder="1" applyAlignment="1" applyProtection="1">
      <alignment horizontal="center" vertical="center" wrapText="1"/>
    </xf>
    <xf numFmtId="3" fontId="19" fillId="2" borderId="35" xfId="0" applyNumberFormat="1" applyFont="1" applyFill="1" applyBorder="1" applyAlignment="1" applyProtection="1">
      <alignment horizontal="center" vertical="center"/>
    </xf>
    <xf numFmtId="3" fontId="10" fillId="2" borderId="35" xfId="0" applyNumberFormat="1" applyFont="1" applyFill="1" applyBorder="1" applyAlignment="1" applyProtection="1">
      <alignment horizontal="right" vertical="center" wrapText="1"/>
    </xf>
    <xf numFmtId="165" fontId="10" fillId="2" borderId="27" xfId="0" applyNumberFormat="1" applyFont="1" applyFill="1" applyBorder="1" applyAlignment="1" applyProtection="1">
      <alignment horizontal="right" vertical="center"/>
    </xf>
    <xf numFmtId="165" fontId="10" fillId="2" borderId="27" xfId="0" applyNumberFormat="1" applyFont="1" applyFill="1" applyBorder="1" applyAlignment="1" applyProtection="1">
      <alignment horizontal="right" vertical="center" wrapText="1"/>
    </xf>
    <xf numFmtId="167" fontId="8" fillId="2" borderId="27" xfId="3" applyNumberFormat="1" applyFont="1" applyFill="1" applyBorder="1" applyAlignment="1" applyProtection="1">
      <alignment horizontal="center" vertical="center" wrapText="1"/>
    </xf>
    <xf numFmtId="4" fontId="8" fillId="2" borderId="27" xfId="0" applyNumberFormat="1" applyFont="1" applyFill="1" applyBorder="1" applyAlignment="1" applyProtection="1">
      <alignment horizontal="center" vertical="center"/>
    </xf>
    <xf numFmtId="3" fontId="9" fillId="2" borderId="27" xfId="0" applyNumberFormat="1" applyFont="1" applyFill="1" applyBorder="1" applyAlignment="1" applyProtection="1">
      <alignment horizontal="right" vertical="center"/>
    </xf>
    <xf numFmtId="3" fontId="10" fillId="0" borderId="40" xfId="0" applyNumberFormat="1" applyFont="1" applyFill="1" applyBorder="1" applyAlignment="1" applyProtection="1">
      <alignment horizontal="right" vertical="center"/>
    </xf>
    <xf numFmtId="168" fontId="22" fillId="0" borderId="0" xfId="0" applyFont="1" applyBorder="1" applyAlignment="1" applyProtection="1">
      <alignment horizontal="center" vertical="center" readingOrder="2"/>
    </xf>
    <xf numFmtId="4" fontId="9" fillId="0" borderId="12" xfId="0" applyNumberFormat="1" applyFont="1" applyFill="1" applyBorder="1" applyAlignment="1" applyProtection="1">
      <alignment horizontal="justify" vertical="center" wrapText="1"/>
    </xf>
    <xf numFmtId="168" fontId="5" fillId="0" borderId="12" xfId="0" applyFont="1" applyFill="1" applyBorder="1" applyAlignment="1" applyProtection="1"/>
    <xf numFmtId="3" fontId="10" fillId="0" borderId="1" xfId="0" applyNumberFormat="1" applyFont="1" applyFill="1" applyBorder="1" applyProtection="1"/>
    <xf numFmtId="3" fontId="6" fillId="2" borderId="57" xfId="0" applyNumberFormat="1" applyFont="1" applyFill="1" applyBorder="1" applyAlignment="1" applyProtection="1">
      <alignment horizontal="right" vertical="center"/>
      <protection locked="0"/>
    </xf>
    <xf numFmtId="3" fontId="12" fillId="0" borderId="27" xfId="0" applyNumberFormat="1" applyFont="1" applyFill="1" applyBorder="1" applyAlignment="1" applyProtection="1">
      <alignment horizontal="right" vertical="center"/>
      <protection locked="0"/>
    </xf>
    <xf numFmtId="167" fontId="19" fillId="3" borderId="27" xfId="3" applyNumberFormat="1" applyFont="1" applyFill="1" applyBorder="1" applyAlignment="1" applyProtection="1">
      <alignment horizontal="center" vertical="center" wrapText="1"/>
      <protection locked="0"/>
    </xf>
    <xf numFmtId="3" fontId="19" fillId="0" borderId="27" xfId="0" applyNumberFormat="1" applyFont="1" applyFill="1" applyBorder="1" applyAlignment="1" applyProtection="1">
      <alignment horizontal="center" vertical="center"/>
      <protection locked="0"/>
    </xf>
    <xf numFmtId="3" fontId="10" fillId="0" borderId="27" xfId="0" applyNumberFormat="1" applyFont="1" applyFill="1" applyBorder="1" applyAlignment="1" applyProtection="1">
      <alignment horizontal="right" vertical="center" wrapText="1"/>
      <protection locked="0"/>
    </xf>
    <xf numFmtId="3" fontId="10" fillId="3" borderId="25" xfId="0" applyNumberFormat="1" applyFont="1" applyFill="1" applyBorder="1" applyAlignment="1" applyProtection="1">
      <alignment horizontal="right" vertical="center" wrapText="1"/>
      <protection locked="0"/>
    </xf>
    <xf numFmtId="3" fontId="10" fillId="0" borderId="37" xfId="0" applyNumberFormat="1" applyFont="1" applyFill="1" applyBorder="1" applyAlignment="1" applyProtection="1">
      <alignment horizontal="right" vertical="center" wrapText="1"/>
      <protection locked="0"/>
    </xf>
    <xf numFmtId="3" fontId="10" fillId="3" borderId="27" xfId="0" applyNumberFormat="1" applyFont="1" applyFill="1" applyBorder="1" applyAlignment="1" applyProtection="1">
      <alignment horizontal="right" vertical="center"/>
      <protection locked="0"/>
    </xf>
    <xf numFmtId="3" fontId="10" fillId="3" borderId="32" xfId="0" applyNumberFormat="1" applyFont="1" applyFill="1" applyBorder="1" applyAlignment="1" applyProtection="1">
      <alignment horizontal="right" vertical="center" wrapText="1"/>
      <protection locked="0"/>
    </xf>
    <xf numFmtId="3" fontId="10" fillId="3" borderId="32" xfId="0" applyNumberFormat="1" applyFont="1" applyFill="1" applyBorder="1" applyAlignment="1" applyProtection="1">
      <alignment horizontal="right" vertical="center"/>
      <protection locked="0"/>
    </xf>
    <xf numFmtId="3" fontId="9" fillId="2" borderId="77" xfId="0" applyNumberFormat="1" applyFont="1" applyFill="1" applyBorder="1" applyAlignment="1" applyProtection="1">
      <alignment horizontal="right" vertical="center"/>
      <protection locked="0"/>
    </xf>
    <xf numFmtId="1" fontId="13" fillId="2" borderId="58" xfId="3" applyNumberFormat="1" applyFont="1" applyFill="1" applyBorder="1" applyAlignment="1" applyProtection="1">
      <alignment horizontal="center" vertical="center" wrapText="1"/>
    </xf>
    <xf numFmtId="4" fontId="6" fillId="2" borderId="58" xfId="1" applyNumberFormat="1" applyFont="1" applyFill="1" applyBorder="1" applyAlignment="1" applyProtection="1">
      <alignment horizontal="left" vertical="center"/>
    </xf>
    <xf numFmtId="4" fontId="6" fillId="2" borderId="58" xfId="1" quotePrefix="1" applyNumberFormat="1" applyFont="1" applyFill="1" applyBorder="1" applyAlignment="1" applyProtection="1">
      <alignment horizontal="left" vertical="center" wrapText="1"/>
    </xf>
    <xf numFmtId="4" fontId="13" fillId="2" borderId="58" xfId="0" applyNumberFormat="1" applyFont="1" applyFill="1" applyBorder="1" applyAlignment="1" applyProtection="1">
      <alignment horizontal="center" vertical="center"/>
    </xf>
    <xf numFmtId="3" fontId="13" fillId="2" borderId="58" xfId="0" applyNumberFormat="1" applyFont="1" applyFill="1" applyBorder="1" applyAlignment="1" applyProtection="1">
      <alignment horizontal="center" vertical="center" shrinkToFit="1"/>
    </xf>
    <xf numFmtId="167" fontId="8" fillId="2" borderId="58" xfId="3" applyNumberFormat="1" applyFont="1" applyFill="1" applyBorder="1" applyAlignment="1" applyProtection="1">
      <alignment horizontal="center" vertical="center" wrapText="1"/>
    </xf>
    <xf numFmtId="3" fontId="8" fillId="2" borderId="58" xfId="0" applyNumberFormat="1" applyFont="1" applyFill="1" applyBorder="1" applyAlignment="1" applyProtection="1">
      <alignment horizontal="center" vertical="center"/>
    </xf>
    <xf numFmtId="3" fontId="13" fillId="2" borderId="58" xfId="0" applyNumberFormat="1" applyFont="1" applyFill="1" applyBorder="1" applyAlignment="1" applyProtection="1">
      <alignment horizontal="right" vertical="center" wrapText="1"/>
    </xf>
    <xf numFmtId="167" fontId="8" fillId="0" borderId="23" xfId="3" applyNumberFormat="1" applyFont="1" applyFill="1" applyBorder="1" applyAlignment="1" applyProtection="1">
      <alignment horizontal="center" vertical="center" wrapText="1"/>
    </xf>
    <xf numFmtId="4" fontId="8" fillId="0" borderId="23" xfId="0" applyNumberFormat="1" applyFont="1" applyFill="1" applyBorder="1" applyAlignment="1" applyProtection="1">
      <alignment horizontal="center" vertical="center"/>
    </xf>
    <xf numFmtId="4" fontId="21" fillId="0" borderId="91" xfId="1" applyNumberFormat="1" applyFont="1" applyFill="1" applyBorder="1" applyAlignment="1" applyProtection="1">
      <alignment horizontal="left" vertical="center" wrapText="1"/>
    </xf>
    <xf numFmtId="167" fontId="8" fillId="0" borderId="23" xfId="3" applyNumberFormat="1" applyFont="1" applyFill="1" applyBorder="1" applyAlignment="1" applyProtection="1">
      <alignment horizontal="center" vertical="center" shrinkToFit="1"/>
    </xf>
    <xf numFmtId="4" fontId="8" fillId="0" borderId="23" xfId="1" applyNumberFormat="1" applyFont="1" applyFill="1" applyBorder="1" applyAlignment="1" applyProtection="1">
      <alignment horizontal="center" vertical="center" wrapText="1"/>
    </xf>
    <xf numFmtId="4" fontId="8" fillId="0" borderId="23" xfId="1" applyNumberFormat="1" applyFont="1" applyFill="1" applyBorder="1" applyAlignment="1" applyProtection="1">
      <alignment horizontal="center" vertical="center" shrinkToFit="1"/>
    </xf>
    <xf numFmtId="3" fontId="19" fillId="0" borderId="23" xfId="0" applyNumberFormat="1" applyFont="1" applyFill="1" applyBorder="1" applyAlignment="1" applyProtection="1">
      <alignment horizontal="center" vertical="top" wrapText="1"/>
    </xf>
    <xf numFmtId="3" fontId="8" fillId="0" borderId="23" xfId="0" applyNumberFormat="1" applyFont="1" applyFill="1" applyBorder="1" applyAlignment="1" applyProtection="1">
      <alignment horizontal="center" vertical="top" wrapText="1"/>
    </xf>
    <xf numFmtId="3" fontId="8" fillId="0" borderId="40" xfId="0" applyNumberFormat="1" applyFont="1" applyFill="1" applyBorder="1" applyAlignment="1" applyProtection="1">
      <alignment horizontal="center" vertical="top" wrapText="1"/>
    </xf>
    <xf numFmtId="4" fontId="13" fillId="2" borderId="35" xfId="0" applyNumberFormat="1" applyFont="1" applyFill="1" applyBorder="1" applyAlignment="1" applyProtection="1">
      <alignment horizontal="center" vertical="center" shrinkToFit="1"/>
    </xf>
    <xf numFmtId="1" fontId="13" fillId="2" borderId="35" xfId="3" applyNumberFormat="1" applyFont="1" applyFill="1" applyBorder="1" applyAlignment="1" applyProtection="1">
      <alignment horizontal="center" vertical="center" wrapText="1"/>
    </xf>
    <xf numFmtId="3" fontId="13" fillId="2" borderId="35" xfId="0" applyNumberFormat="1" applyFont="1" applyFill="1" applyBorder="1" applyAlignment="1" applyProtection="1">
      <alignment horizontal="right" vertical="center"/>
    </xf>
    <xf numFmtId="4" fontId="13" fillId="2" borderId="35" xfId="0" applyNumberFormat="1" applyFont="1" applyFill="1" applyBorder="1" applyAlignment="1" applyProtection="1">
      <alignment horizontal="left" vertical="center" wrapText="1"/>
    </xf>
    <xf numFmtId="4" fontId="12" fillId="2" borderId="76" xfId="2" applyNumberFormat="1" applyFont="1" applyFill="1" applyBorder="1" applyAlignment="1" applyProtection="1">
      <alignment horizontal="center" vertical="center" shrinkToFit="1"/>
    </xf>
    <xf numFmtId="3" fontId="12" fillId="2" borderId="35" xfId="0" applyNumberFormat="1" applyFont="1" applyFill="1" applyBorder="1" applyAlignment="1" applyProtection="1">
      <alignment horizontal="center" vertical="center" shrinkToFit="1"/>
    </xf>
    <xf numFmtId="167" fontId="12" fillId="2" borderId="35" xfId="3" applyNumberFormat="1" applyFont="1" applyFill="1" applyBorder="1" applyAlignment="1" applyProtection="1">
      <alignment horizontal="center" vertical="center" wrapText="1"/>
    </xf>
    <xf numFmtId="3" fontId="12" fillId="2" borderId="35" xfId="0" applyNumberFormat="1" applyFont="1" applyFill="1" applyBorder="1" applyAlignment="1" applyProtection="1">
      <alignment horizontal="center" vertical="center"/>
    </xf>
    <xf numFmtId="3" fontId="12" fillId="2" borderId="35" xfId="0" applyNumberFormat="1" applyFont="1" applyFill="1" applyBorder="1" applyAlignment="1" applyProtection="1">
      <alignment horizontal="right" vertical="center" wrapText="1"/>
    </xf>
    <xf numFmtId="3" fontId="13" fillId="2" borderId="77" xfId="0" applyNumberFormat="1" applyFont="1" applyFill="1" applyBorder="1" applyAlignment="1" applyProtection="1">
      <alignment horizontal="right" vertical="center"/>
      <protection locked="0"/>
    </xf>
    <xf numFmtId="4" fontId="69" fillId="0" borderId="0" xfId="0" applyNumberFormat="1" applyFont="1" applyFill="1" applyAlignment="1">
      <alignment horizontal="center" vertical="center"/>
    </xf>
    <xf numFmtId="165" fontId="9" fillId="0" borderId="15" xfId="3" applyNumberFormat="1" applyFont="1" applyFill="1" applyBorder="1" applyAlignment="1" applyProtection="1">
      <alignment horizontal="center"/>
    </xf>
    <xf numFmtId="3" fontId="9" fillId="0" borderId="15" xfId="0" applyNumberFormat="1" applyFont="1" applyFill="1" applyBorder="1" applyAlignment="1" applyProtection="1">
      <alignment horizontal="center"/>
    </xf>
    <xf numFmtId="3" fontId="9" fillId="0" borderId="47" xfId="2" applyNumberFormat="1" applyFont="1" applyFill="1" applyBorder="1" applyAlignment="1" applyProtection="1">
      <alignment horizontal="center" wrapText="1"/>
    </xf>
    <xf numFmtId="165" fontId="9" fillId="3" borderId="15" xfId="3" applyNumberFormat="1" applyFont="1" applyFill="1" applyBorder="1" applyAlignment="1" applyProtection="1">
      <alignment horizontal="center"/>
    </xf>
    <xf numFmtId="167" fontId="9" fillId="3" borderId="36" xfId="3" applyNumberFormat="1" applyFont="1" applyFill="1" applyBorder="1" applyAlignment="1" applyProtection="1">
      <alignment horizontal="center"/>
    </xf>
    <xf numFmtId="169" fontId="70" fillId="0" borderId="0" xfId="1" applyNumberFormat="1" applyFont="1" applyFill="1" applyBorder="1" applyAlignment="1" applyProtection="1">
      <alignment vertical="center"/>
    </xf>
    <xf numFmtId="0" fontId="10" fillId="0" borderId="0" xfId="6" applyFont="1" applyAlignment="1">
      <alignment vertical="center"/>
    </xf>
    <xf numFmtId="0" fontId="5" fillId="0" borderId="0" xfId="6" applyAlignment="1">
      <alignment vertical="center"/>
    </xf>
    <xf numFmtId="168" fontId="10" fillId="3" borderId="37" xfId="0" applyFont="1" applyFill="1" applyBorder="1" applyAlignment="1" applyProtection="1">
      <alignment horizontal="left" vertical="center" wrapText="1"/>
    </xf>
    <xf numFmtId="3" fontId="10" fillId="3" borderId="37" xfId="63048" applyNumberFormat="1" applyFont="1" applyFill="1" applyBorder="1" applyAlignment="1" applyProtection="1">
      <alignment horizontal="center" vertical="center" shrinkToFit="1"/>
    </xf>
    <xf numFmtId="3" fontId="10" fillId="0" borderId="37" xfId="0" applyNumberFormat="1" applyFont="1" applyFill="1" applyBorder="1" applyAlignment="1" applyProtection="1">
      <alignment horizontal="right" vertical="center" shrinkToFit="1"/>
    </xf>
    <xf numFmtId="3" fontId="10" fillId="0" borderId="37" xfId="0" applyNumberFormat="1" applyFont="1" applyFill="1" applyBorder="1" applyAlignment="1" applyProtection="1">
      <alignment horizontal="right" vertical="center" wrapText="1" shrinkToFit="1"/>
    </xf>
    <xf numFmtId="168" fontId="10" fillId="3" borderId="37" xfId="0" applyFont="1" applyFill="1" applyBorder="1" applyAlignment="1" applyProtection="1">
      <alignment horizontal="justify" vertical="center" wrapText="1"/>
    </xf>
    <xf numFmtId="4" fontId="21" fillId="0" borderId="54" xfId="1" applyNumberFormat="1" applyFont="1" applyFill="1" applyBorder="1" applyAlignment="1" applyProtection="1">
      <alignment horizontal="left" vertical="center" wrapText="1"/>
    </xf>
    <xf numFmtId="4" fontId="21" fillId="3" borderId="54" xfId="1" applyNumberFormat="1" applyFont="1" applyFill="1" applyBorder="1" applyAlignment="1" applyProtection="1">
      <alignment horizontal="left" vertical="center" wrapText="1"/>
    </xf>
    <xf numFmtId="0" fontId="5" fillId="3" borderId="0" xfId="6" applyFill="1" applyAlignment="1">
      <alignment vertical="center"/>
    </xf>
    <xf numFmtId="3" fontId="10" fillId="0" borderId="37" xfId="6" applyNumberFormat="1" applyFont="1" applyBorder="1" applyAlignment="1" applyProtection="1">
      <alignment horizontal="right" vertical="center"/>
      <protection locked="0"/>
    </xf>
    <xf numFmtId="3" fontId="10" fillId="3" borderId="37" xfId="0" applyNumberFormat="1" applyFont="1" applyFill="1" applyBorder="1" applyAlignment="1" applyProtection="1">
      <alignment horizontal="center" vertical="center"/>
    </xf>
    <xf numFmtId="3" fontId="10" fillId="0" borderId="37" xfId="0" applyNumberFormat="1" applyFont="1" applyFill="1" applyBorder="1" applyAlignment="1" applyProtection="1">
      <alignment horizontal="center" vertical="center"/>
    </xf>
    <xf numFmtId="3" fontId="10" fillId="3" borderId="37" xfId="63048" applyNumberFormat="1" applyFont="1" applyFill="1" applyBorder="1" applyAlignment="1" applyProtection="1">
      <alignment horizontal="left" vertical="center" shrinkToFit="1"/>
    </xf>
    <xf numFmtId="4" fontId="10" fillId="3" borderId="37" xfId="0" applyNumberFormat="1" applyFont="1" applyFill="1" applyBorder="1" applyAlignment="1" applyProtection="1">
      <alignment horizontal="center" vertical="center" wrapText="1"/>
    </xf>
    <xf numFmtId="3" fontId="10" fillId="0" borderId="37" xfId="0" applyNumberFormat="1" applyFont="1" applyFill="1" applyBorder="1" applyAlignment="1" applyProtection="1">
      <alignment horizontal="center" vertical="center" wrapText="1"/>
    </xf>
    <xf numFmtId="3" fontId="9" fillId="2" borderId="37" xfId="0" applyNumberFormat="1" applyFont="1" applyFill="1" applyBorder="1" applyAlignment="1" applyProtection="1">
      <alignment horizontal="center" vertical="center"/>
    </xf>
    <xf numFmtId="4" fontId="10" fillId="3" borderId="37" xfId="26071" quotePrefix="1" applyNumberFormat="1" applyFont="1" applyFill="1" applyBorder="1" applyAlignment="1" applyProtection="1">
      <alignment horizontal="left" vertical="center" wrapText="1"/>
    </xf>
    <xf numFmtId="4" fontId="13" fillId="2" borderId="58" xfId="26071" quotePrefix="1" applyNumberFormat="1" applyFont="1" applyFill="1" applyBorder="1" applyAlignment="1" applyProtection="1">
      <alignment horizontal="left" vertical="center"/>
    </xf>
    <xf numFmtId="4" fontId="13" fillId="2" borderId="58" xfId="26071" quotePrefix="1" applyNumberFormat="1" applyFont="1" applyFill="1" applyBorder="1" applyAlignment="1" applyProtection="1">
      <alignment horizontal="left" vertical="center" wrapText="1"/>
    </xf>
    <xf numFmtId="4" fontId="12" fillId="2" borderId="58" xfId="26071" quotePrefix="1" applyNumberFormat="1" applyFont="1" applyFill="1" applyBorder="1" applyAlignment="1" applyProtection="1">
      <alignment horizontal="center" vertical="center"/>
    </xf>
    <xf numFmtId="3" fontId="12" fillId="2" borderId="58" xfId="26071" applyNumberFormat="1" applyFont="1" applyFill="1" applyBorder="1" applyAlignment="1" applyProtection="1">
      <alignment horizontal="right" vertical="center"/>
    </xf>
    <xf numFmtId="4" fontId="13" fillId="2" borderId="37" xfId="26071" quotePrefix="1" applyNumberFormat="1" applyFont="1" applyFill="1" applyBorder="1" applyAlignment="1" applyProtection="1">
      <alignment horizontal="left" vertical="center"/>
    </xf>
    <xf numFmtId="4" fontId="12" fillId="2" borderId="37" xfId="26071" quotePrefix="1" applyNumberFormat="1" applyFont="1" applyFill="1" applyBorder="1" applyAlignment="1" applyProtection="1">
      <alignment horizontal="center" vertical="center"/>
    </xf>
    <xf numFmtId="168" fontId="10" fillId="3" borderId="37" xfId="0" applyFont="1" applyFill="1" applyBorder="1" applyAlignment="1" applyProtection="1">
      <alignment horizontal="justify" vertical="center" shrinkToFit="1"/>
    </xf>
    <xf numFmtId="3" fontId="9" fillId="2" borderId="58" xfId="0" applyNumberFormat="1" applyFont="1" applyFill="1" applyBorder="1" applyAlignment="1" applyProtection="1">
      <alignment horizontal="center" vertical="center"/>
    </xf>
    <xf numFmtId="3" fontId="13" fillId="2" borderId="37" xfId="0" applyNumberFormat="1" applyFont="1" applyFill="1" applyBorder="1" applyAlignment="1" applyProtection="1">
      <alignment vertical="center" wrapText="1"/>
    </xf>
    <xf numFmtId="168" fontId="13" fillId="2" borderId="37" xfId="0" applyFont="1" applyFill="1" applyBorder="1" applyAlignment="1" applyProtection="1">
      <alignment horizontal="justify" vertical="center" wrapText="1"/>
    </xf>
    <xf numFmtId="3" fontId="13" fillId="2" borderId="58" xfId="0" applyNumberFormat="1" applyFont="1" applyFill="1" applyBorder="1" applyAlignment="1" applyProtection="1">
      <alignment vertical="center" wrapText="1"/>
    </xf>
    <xf numFmtId="168" fontId="10" fillId="3" borderId="37" xfId="0" applyFont="1" applyFill="1" applyBorder="1" applyAlignment="1" applyProtection="1">
      <alignment vertical="center"/>
    </xf>
    <xf numFmtId="3" fontId="10" fillId="3" borderId="37" xfId="0" applyNumberFormat="1" applyFont="1" applyFill="1" applyBorder="1" applyAlignment="1" applyProtection="1">
      <alignment horizontal="center" vertical="center" wrapText="1"/>
    </xf>
    <xf numFmtId="3" fontId="10" fillId="3" borderId="37" xfId="0" applyNumberFormat="1" applyFont="1" applyFill="1" applyBorder="1" applyAlignment="1" applyProtection="1">
      <alignment vertical="center" wrapText="1"/>
    </xf>
    <xf numFmtId="3" fontId="10" fillId="2" borderId="37" xfId="0" applyNumberFormat="1" applyFont="1" applyFill="1" applyBorder="1" applyAlignment="1" applyProtection="1">
      <alignment horizontal="right" vertical="center"/>
    </xf>
    <xf numFmtId="3" fontId="10" fillId="0" borderId="37" xfId="6" applyNumberFormat="1" applyFont="1" applyFill="1" applyBorder="1" applyAlignment="1" applyProtection="1">
      <alignment horizontal="right" vertical="center" wrapText="1"/>
      <protection locked="0"/>
    </xf>
    <xf numFmtId="3" fontId="13" fillId="2" borderId="75" xfId="6" applyNumberFormat="1" applyFont="1" applyFill="1" applyBorder="1" applyAlignment="1" applyProtection="1">
      <alignment horizontal="right" vertical="center" wrapText="1"/>
      <protection locked="0"/>
    </xf>
    <xf numFmtId="3" fontId="10" fillId="0" borderId="58" xfId="6" applyNumberFormat="1" applyFont="1" applyFill="1" applyBorder="1" applyAlignment="1" applyProtection="1">
      <alignment horizontal="right" vertical="center" wrapText="1"/>
      <protection locked="0"/>
    </xf>
    <xf numFmtId="3" fontId="10" fillId="0" borderId="37" xfId="6" applyNumberFormat="1" applyFont="1" applyFill="1" applyBorder="1" applyAlignment="1" applyProtection="1">
      <alignment horizontal="right" vertical="center"/>
      <protection locked="0"/>
    </xf>
    <xf numFmtId="167" fontId="10" fillId="0" borderId="37" xfId="3" applyNumberFormat="1" applyFont="1" applyFill="1" applyBorder="1" applyAlignment="1" applyProtection="1">
      <alignment horizontal="right" vertical="center"/>
      <protection locked="0"/>
    </xf>
    <xf numFmtId="3" fontId="13" fillId="2" borderId="45" xfId="6" applyNumberFormat="1" applyFont="1" applyFill="1" applyBorder="1" applyAlignment="1" applyProtection="1">
      <alignment horizontal="right" vertical="center" wrapText="1"/>
      <protection locked="0"/>
    </xf>
    <xf numFmtId="166" fontId="13" fillId="2" borderId="45" xfId="6" applyNumberFormat="1" applyFont="1" applyFill="1" applyBorder="1" applyAlignment="1" applyProtection="1">
      <alignment horizontal="right" vertical="center" wrapText="1"/>
      <protection locked="0"/>
    </xf>
    <xf numFmtId="167" fontId="13" fillId="2" borderId="90" xfId="3" applyNumberFormat="1" applyFont="1" applyFill="1" applyBorder="1" applyAlignment="1" applyProtection="1">
      <alignment vertical="center"/>
      <protection locked="0"/>
    </xf>
    <xf numFmtId="0" fontId="5" fillId="0" borderId="0" xfId="6" applyAlignment="1">
      <alignment vertical="center"/>
    </xf>
    <xf numFmtId="4" fontId="5" fillId="3" borderId="30" xfId="1" applyNumberFormat="1" applyFont="1" applyFill="1" applyBorder="1" applyAlignment="1">
      <alignment vertical="center"/>
    </xf>
    <xf numFmtId="1" fontId="5" fillId="0" borderId="0" xfId="3" applyNumberFormat="1" applyFont="1" applyFill="1" applyBorder="1" applyAlignment="1">
      <alignment horizontal="left" vertical="center"/>
    </xf>
    <xf numFmtId="4" fontId="10" fillId="3" borderId="35" xfId="26071" applyNumberFormat="1" applyFont="1" applyFill="1" applyBorder="1" applyAlignment="1" applyProtection="1">
      <alignment horizontal="right" vertical="center"/>
    </xf>
    <xf numFmtId="4" fontId="10" fillId="3" borderId="35" xfId="26071" quotePrefix="1" applyNumberFormat="1" applyFont="1" applyFill="1" applyBorder="1" applyAlignment="1" applyProtection="1">
      <alignment horizontal="left" vertical="center" wrapText="1"/>
    </xf>
    <xf numFmtId="3" fontId="10" fillId="3" borderId="35" xfId="63048" applyNumberFormat="1" applyFont="1" applyFill="1" applyBorder="1" applyAlignment="1" applyProtection="1">
      <alignment horizontal="center" vertical="center" shrinkToFit="1"/>
    </xf>
    <xf numFmtId="4" fontId="16" fillId="51" borderId="0" xfId="6" applyNumberFormat="1" applyFont="1" applyFill="1" applyAlignment="1">
      <alignment vertical="center"/>
    </xf>
    <xf numFmtId="165" fontId="10" fillId="0" borderId="21" xfId="1" applyNumberFormat="1" applyFont="1" applyFill="1" applyBorder="1" applyAlignment="1" applyProtection="1">
      <alignment horizontal="right" vertical="center"/>
      <protection locked="0"/>
    </xf>
    <xf numFmtId="165" fontId="10" fillId="0" borderId="40" xfId="1" applyNumberFormat="1" applyFont="1" applyFill="1" applyBorder="1" applyAlignment="1" applyProtection="1">
      <alignment horizontal="right" vertical="center"/>
      <protection locked="0"/>
    </xf>
    <xf numFmtId="165" fontId="17" fillId="2" borderId="11" xfId="1" applyNumberFormat="1" applyFont="1" applyFill="1" applyBorder="1" applyAlignment="1" applyProtection="1">
      <alignment horizontal="right" vertical="center"/>
      <protection locked="0"/>
    </xf>
    <xf numFmtId="165" fontId="10" fillId="0" borderId="40" xfId="1" applyNumberFormat="1" applyFont="1" applyFill="1" applyBorder="1" applyAlignment="1" applyProtection="1">
      <alignment horizontal="right"/>
    </xf>
    <xf numFmtId="4" fontId="9" fillId="0" borderId="87" xfId="1" applyNumberFormat="1" applyFont="1" applyFill="1" applyBorder="1" applyAlignment="1" applyProtection="1">
      <alignment horizontal="center" vertical="center" wrapText="1"/>
    </xf>
    <xf numFmtId="1" fontId="10" fillId="0" borderId="87" xfId="3" applyNumberFormat="1" applyFont="1" applyFill="1" applyBorder="1" applyAlignment="1" applyProtection="1">
      <alignment horizontal="center" vertical="center" wrapText="1"/>
    </xf>
    <xf numFmtId="4" fontId="13" fillId="0" borderId="86" xfId="1" applyNumberFormat="1" applyFont="1" applyFill="1" applyBorder="1" applyAlignment="1" applyProtection="1">
      <alignment vertical="center"/>
    </xf>
    <xf numFmtId="4" fontId="23" fillId="0" borderId="87" xfId="1" applyNumberFormat="1" applyFont="1" applyFill="1" applyBorder="1" applyAlignment="1" applyProtection="1">
      <alignment horizontal="justify" vertical="center" wrapText="1"/>
    </xf>
    <xf numFmtId="4" fontId="12" fillId="0" borderId="87" xfId="1" quotePrefix="1" applyNumberFormat="1" applyFont="1" applyFill="1" applyBorder="1" applyAlignment="1" applyProtection="1">
      <alignment horizontal="center" vertical="center"/>
    </xf>
    <xf numFmtId="3" fontId="12" fillId="0" borderId="87" xfId="1" applyNumberFormat="1" applyFont="1" applyFill="1" applyBorder="1" applyAlignment="1" applyProtection="1">
      <alignment horizontal="right" vertical="center"/>
    </xf>
    <xf numFmtId="165" fontId="12" fillId="0" borderId="87" xfId="1" applyNumberFormat="1" applyFont="1" applyFill="1" applyBorder="1" applyAlignment="1" applyProtection="1">
      <alignment horizontal="center" vertical="center"/>
    </xf>
    <xf numFmtId="165" fontId="12" fillId="0" borderId="87" xfId="1" applyNumberFormat="1" applyFont="1" applyFill="1" applyBorder="1" applyAlignment="1" applyProtection="1">
      <alignment horizontal="right" vertical="center"/>
    </xf>
    <xf numFmtId="168" fontId="6" fillId="2" borderId="37" xfId="160" applyFont="1" applyFill="1" applyBorder="1" applyAlignment="1" applyProtection="1">
      <alignment horizontal="left" vertical="center" wrapText="1"/>
    </xf>
    <xf numFmtId="168" fontId="9" fillId="2" borderId="37" xfId="160" applyFont="1" applyFill="1" applyBorder="1" applyAlignment="1" applyProtection="1">
      <alignment horizontal="center" vertical="center"/>
    </xf>
    <xf numFmtId="3" fontId="10" fillId="2" borderId="37" xfId="160" applyNumberFormat="1" applyFont="1" applyFill="1" applyBorder="1" applyAlignment="1" applyProtection="1">
      <alignment vertical="center"/>
    </xf>
    <xf numFmtId="4" fontId="12" fillId="0" borderId="29" xfId="1" applyNumberFormat="1" applyFont="1" applyFill="1" applyBorder="1" applyAlignment="1" applyProtection="1">
      <alignment vertical="center" wrapText="1" shrinkToFit="1"/>
    </xf>
    <xf numFmtId="3" fontId="10" fillId="0" borderId="21" xfId="1" applyNumberFormat="1" applyFont="1" applyFill="1" applyBorder="1" applyAlignment="1" applyProtection="1">
      <alignment horizontal="center" vertical="center"/>
      <protection locked="0"/>
    </xf>
    <xf numFmtId="3" fontId="10" fillId="0" borderId="37" xfId="63048" applyNumberFormat="1" applyFont="1" applyFill="1" applyBorder="1" applyAlignment="1" applyProtection="1">
      <alignment horizontal="center" vertical="center" shrinkToFit="1"/>
    </xf>
    <xf numFmtId="3" fontId="10" fillId="0" borderId="35" xfId="0" applyNumberFormat="1" applyFont="1" applyFill="1" applyBorder="1" applyAlignment="1" applyProtection="1">
      <alignment horizontal="center" vertical="center"/>
    </xf>
    <xf numFmtId="3" fontId="5" fillId="0" borderId="0" xfId="6" applyNumberFormat="1" applyFont="1" applyAlignment="1">
      <alignment vertical="center"/>
    </xf>
    <xf numFmtId="4" fontId="9" fillId="0" borderId="21" xfId="1" applyNumberFormat="1" applyFont="1" applyFill="1" applyBorder="1" applyAlignment="1" applyProtection="1">
      <alignment horizontal="center" vertical="center"/>
    </xf>
    <xf numFmtId="3" fontId="9" fillId="2" borderId="35" xfId="0" applyNumberFormat="1" applyFont="1" applyFill="1" applyBorder="1" applyAlignment="1" applyProtection="1">
      <alignment horizontal="left" vertical="center"/>
    </xf>
    <xf numFmtId="4" fontId="10" fillId="0" borderId="37" xfId="1" applyNumberFormat="1" applyFont="1" applyFill="1" applyBorder="1" applyAlignment="1" applyProtection="1">
      <alignment horizontal="left" vertical="center"/>
    </xf>
    <xf numFmtId="167" fontId="10" fillId="0" borderId="27" xfId="3" applyNumberFormat="1" applyFont="1" applyFill="1" applyBorder="1" applyAlignment="1" applyProtection="1">
      <alignment horizontal="center" vertical="center" wrapText="1"/>
      <protection locked="0"/>
    </xf>
    <xf numFmtId="4" fontId="10" fillId="0" borderId="27" xfId="0" applyNumberFormat="1" applyFont="1" applyFill="1" applyBorder="1" applyAlignment="1" applyProtection="1">
      <alignment horizontal="center" vertical="center"/>
      <protection locked="0"/>
    </xf>
    <xf numFmtId="4" fontId="13" fillId="2" borderId="32" xfId="1" applyNumberFormat="1" applyFont="1" applyFill="1" applyBorder="1" applyAlignment="1" applyProtection="1">
      <alignment horizontal="left" vertical="center"/>
    </xf>
    <xf numFmtId="4" fontId="13" fillId="2" borderId="29" xfId="1" applyNumberFormat="1" applyFont="1" applyFill="1" applyBorder="1" applyAlignment="1" applyProtection="1">
      <alignment horizontal="left" vertical="center" wrapText="1"/>
    </xf>
    <xf numFmtId="167" fontId="10" fillId="3" borderId="27" xfId="3" applyNumberFormat="1" applyFont="1" applyFill="1" applyBorder="1" applyAlignment="1" applyProtection="1">
      <alignment horizontal="center" vertical="center" wrapText="1"/>
      <protection locked="0"/>
    </xf>
    <xf numFmtId="167" fontId="10" fillId="2" borderId="27" xfId="3" applyNumberFormat="1" applyFont="1" applyFill="1" applyBorder="1" applyAlignment="1" applyProtection="1">
      <alignment horizontal="center" vertical="center" wrapText="1"/>
    </xf>
    <xf numFmtId="4" fontId="10" fillId="2" borderId="27" xfId="0" applyNumberFormat="1" applyFont="1" applyFill="1" applyBorder="1" applyAlignment="1" applyProtection="1">
      <alignment horizontal="center" vertical="center"/>
    </xf>
    <xf numFmtId="3" fontId="10" fillId="2" borderId="25" xfId="0" applyNumberFormat="1" applyFont="1" applyFill="1" applyBorder="1" applyAlignment="1" applyProtection="1">
      <alignment horizontal="right" vertical="center" wrapText="1"/>
    </xf>
    <xf numFmtId="3" fontId="10" fillId="0" borderId="25" xfId="0" applyNumberFormat="1" applyFont="1" applyFill="1" applyBorder="1" applyAlignment="1" applyProtection="1">
      <alignment horizontal="right" vertical="center" wrapText="1"/>
      <protection locked="0"/>
    </xf>
    <xf numFmtId="3" fontId="10" fillId="0" borderId="27" xfId="0" applyNumberFormat="1" applyFont="1" applyFill="1" applyBorder="1" applyAlignment="1" applyProtection="1">
      <alignment horizontal="right" vertical="center"/>
      <protection locked="0"/>
    </xf>
    <xf numFmtId="3" fontId="10" fillId="0" borderId="27" xfId="0" applyNumberFormat="1" applyFont="1" applyFill="1" applyBorder="1" applyAlignment="1" applyProtection="1">
      <alignment horizontal="center" vertical="center"/>
      <protection locked="0"/>
    </xf>
    <xf numFmtId="4" fontId="9" fillId="2" borderId="58" xfId="0" applyNumberFormat="1" applyFont="1" applyFill="1" applyBorder="1" applyAlignment="1" applyProtection="1">
      <alignment horizontal="center" vertical="center" shrinkToFit="1"/>
    </xf>
    <xf numFmtId="4" fontId="9" fillId="3" borderId="23" xfId="0" applyNumberFormat="1" applyFont="1" applyFill="1" applyBorder="1" applyAlignment="1" applyProtection="1">
      <alignment horizontal="center" vertical="center" wrapText="1"/>
    </xf>
    <xf numFmtId="4" fontId="10" fillId="3" borderId="37" xfId="0" applyNumberFormat="1" applyFont="1" applyFill="1" applyBorder="1" applyAlignment="1" applyProtection="1">
      <alignment horizontal="center" vertical="center" shrinkToFit="1"/>
    </xf>
    <xf numFmtId="167" fontId="10" fillId="3" borderId="37" xfId="3" applyNumberFormat="1" applyFont="1" applyFill="1" applyBorder="1" applyAlignment="1" applyProtection="1">
      <alignment horizontal="center" vertical="center" wrapText="1"/>
      <protection locked="0"/>
    </xf>
    <xf numFmtId="4" fontId="10" fillId="0" borderId="37" xfId="0" applyNumberFormat="1" applyFont="1" applyFill="1" applyBorder="1" applyAlignment="1" applyProtection="1">
      <alignment horizontal="center" vertical="center"/>
      <protection locked="0"/>
    </xf>
    <xf numFmtId="3" fontId="10" fillId="0" borderId="37" xfId="0" applyNumberFormat="1" applyFont="1" applyFill="1" applyBorder="1" applyAlignment="1" applyProtection="1">
      <alignment horizontal="right" vertical="center"/>
      <protection locked="0"/>
    </xf>
    <xf numFmtId="167" fontId="10" fillId="2" borderId="35" xfId="3" applyNumberFormat="1" applyFont="1" applyFill="1" applyBorder="1" applyAlignment="1" applyProtection="1">
      <alignment horizontal="center" vertical="center" wrapText="1"/>
    </xf>
    <xf numFmtId="3" fontId="10" fillId="2" borderId="35" xfId="0" applyNumberFormat="1" applyFont="1" applyFill="1" applyBorder="1" applyAlignment="1" applyProtection="1">
      <alignment horizontal="center" vertical="center"/>
    </xf>
    <xf numFmtId="4" fontId="10" fillId="3" borderId="27" xfId="0" applyNumberFormat="1" applyFont="1" applyFill="1" applyBorder="1" applyAlignment="1" applyProtection="1">
      <alignment horizontal="center" vertical="center"/>
      <protection locked="0"/>
    </xf>
    <xf numFmtId="167" fontId="10" fillId="3" borderId="32" xfId="3" applyNumberFormat="1" applyFont="1" applyFill="1" applyBorder="1" applyAlignment="1" applyProtection="1">
      <alignment horizontal="center" vertical="center" wrapText="1"/>
      <protection locked="0"/>
    </xf>
    <xf numFmtId="4" fontId="10" fillId="3" borderId="32" xfId="0" applyNumberFormat="1" applyFont="1" applyFill="1" applyBorder="1" applyAlignment="1" applyProtection="1">
      <alignment horizontal="center" vertical="center"/>
      <protection locked="0"/>
    </xf>
    <xf numFmtId="3" fontId="10" fillId="3" borderId="27" xfId="0" applyNumberFormat="1" applyFont="1" applyFill="1" applyBorder="1" applyAlignment="1" applyProtection="1">
      <alignment horizontal="left" vertical="center"/>
    </xf>
    <xf numFmtId="3" fontId="13" fillId="2" borderId="27" xfId="0" applyNumberFormat="1" applyFont="1" applyFill="1" applyBorder="1" applyAlignment="1" applyProtection="1">
      <alignment horizontal="right" vertical="center"/>
    </xf>
    <xf numFmtId="4" fontId="13" fillId="2" borderId="27" xfId="0" applyNumberFormat="1" applyFont="1" applyFill="1" applyBorder="1" applyAlignment="1" applyProtection="1">
      <alignment horizontal="left" vertical="center" wrapText="1"/>
    </xf>
    <xf numFmtId="3" fontId="12" fillId="2" borderId="27" xfId="0" applyNumberFormat="1" applyFont="1" applyFill="1" applyBorder="1" applyAlignment="1" applyProtection="1">
      <alignment horizontal="center" vertical="center"/>
    </xf>
    <xf numFmtId="167" fontId="12" fillId="2" borderId="27" xfId="3" applyNumberFormat="1" applyFont="1" applyFill="1" applyBorder="1" applyAlignment="1" applyProtection="1">
      <alignment horizontal="center" vertical="center" wrapText="1"/>
    </xf>
    <xf numFmtId="4" fontId="12" fillId="2" borderId="27" xfId="1" applyNumberFormat="1" applyFont="1" applyFill="1" applyBorder="1" applyAlignment="1" applyProtection="1">
      <alignment horizontal="center" vertical="center" shrinkToFit="1"/>
    </xf>
    <xf numFmtId="3" fontId="12" fillId="2" borderId="27" xfId="2" applyNumberFormat="1" applyFont="1" applyFill="1" applyBorder="1" applyAlignment="1" applyProtection="1">
      <alignment horizontal="center" vertical="center"/>
    </xf>
    <xf numFmtId="165" fontId="12" fillId="2" borderId="27" xfId="0" applyNumberFormat="1" applyFont="1" applyFill="1" applyBorder="1" applyAlignment="1" applyProtection="1">
      <alignment horizontal="right" vertical="center"/>
    </xf>
    <xf numFmtId="165" fontId="12" fillId="2" borderId="27" xfId="0" applyNumberFormat="1" applyFont="1" applyFill="1" applyBorder="1" applyAlignment="1" applyProtection="1">
      <alignment horizontal="right" vertical="center" wrapText="1"/>
    </xf>
    <xf numFmtId="3" fontId="6" fillId="53" borderId="0" xfId="6" applyNumberFormat="1" applyFont="1" applyFill="1" applyAlignment="1">
      <alignment vertical="center"/>
    </xf>
    <xf numFmtId="165" fontId="5" fillId="3" borderId="0" xfId="1" applyNumberFormat="1" applyFont="1" applyFill="1" applyAlignment="1">
      <alignment vertical="center"/>
    </xf>
    <xf numFmtId="165" fontId="5" fillId="0" borderId="0" xfId="1" applyNumberFormat="1" applyFont="1" applyFill="1" applyAlignment="1">
      <alignment vertical="center"/>
    </xf>
    <xf numFmtId="165" fontId="5" fillId="0" borderId="0" xfId="0" applyNumberFormat="1" applyFont="1" applyFill="1" applyAlignment="1">
      <alignment horizontal="center" vertical="center"/>
    </xf>
    <xf numFmtId="165" fontId="12" fillId="3" borderId="0" xfId="1" applyNumberFormat="1" applyFont="1" applyFill="1" applyAlignment="1">
      <alignment vertical="center"/>
    </xf>
    <xf numFmtId="165" fontId="12" fillId="0" borderId="0" xfId="1" applyNumberFormat="1" applyFont="1" applyFill="1" applyAlignment="1">
      <alignment vertical="center"/>
    </xf>
    <xf numFmtId="165" fontId="12" fillId="2" borderId="0" xfId="1" applyNumberFormat="1" applyFont="1" applyFill="1" applyAlignment="1">
      <alignment vertical="center"/>
    </xf>
    <xf numFmtId="165" fontId="12" fillId="3" borderId="0" xfId="1" applyNumberFormat="1" applyFont="1" applyFill="1" applyBorder="1" applyAlignment="1">
      <alignment vertical="center"/>
    </xf>
    <xf numFmtId="165" fontId="12" fillId="2" borderId="0" xfId="1" applyNumberFormat="1" applyFont="1" applyFill="1" applyBorder="1" applyAlignment="1">
      <alignment vertical="center"/>
    </xf>
    <xf numFmtId="165" fontId="5" fillId="2" borderId="0" xfId="1" applyNumberFormat="1" applyFont="1" applyFill="1" applyBorder="1" applyAlignment="1">
      <alignment vertical="center"/>
    </xf>
    <xf numFmtId="165" fontId="13" fillId="3" borderId="0" xfId="1" applyNumberFormat="1" applyFont="1" applyFill="1" applyBorder="1" applyAlignment="1">
      <alignment horizontal="left" vertical="center"/>
    </xf>
    <xf numFmtId="165" fontId="5" fillId="0" borderId="0" xfId="1" applyNumberFormat="1" applyFont="1" applyFill="1" applyBorder="1" applyAlignment="1">
      <alignment vertical="center"/>
    </xf>
    <xf numFmtId="165" fontId="12" fillId="0" borderId="0" xfId="1" applyNumberFormat="1" applyFont="1" applyFill="1" applyBorder="1" applyAlignment="1">
      <alignment vertical="center"/>
    </xf>
    <xf numFmtId="3" fontId="10" fillId="3" borderId="37" xfId="1" quotePrefix="1" applyNumberFormat="1" applyFont="1" applyFill="1" applyBorder="1" applyAlignment="1" applyProtection="1">
      <alignment horizontal="center" vertical="center"/>
    </xf>
    <xf numFmtId="4" fontId="10" fillId="3" borderId="37" xfId="1" applyNumberFormat="1" applyFont="1" applyFill="1" applyBorder="1" applyAlignment="1" applyProtection="1">
      <alignment horizontal="right" vertical="center"/>
      <protection locked="0"/>
    </xf>
    <xf numFmtId="4" fontId="10" fillId="0" borderId="37" xfId="1" applyNumberFormat="1" applyFont="1" applyFill="1" applyBorder="1" applyAlignment="1" applyProtection="1">
      <alignment horizontal="right" vertical="center"/>
    </xf>
    <xf numFmtId="4" fontId="70" fillId="0" borderId="0" xfId="6" applyNumberFormat="1" applyFont="1"/>
    <xf numFmtId="9" fontId="72" fillId="0" borderId="0" xfId="63050" applyFont="1" applyAlignment="1">
      <alignment vertical="center"/>
    </xf>
    <xf numFmtId="4" fontId="73" fillId="0" borderId="0" xfId="6" applyNumberFormat="1" applyFont="1" applyAlignment="1">
      <alignment vertical="center"/>
    </xf>
    <xf numFmtId="3" fontId="10" fillId="0" borderId="37" xfId="6" applyNumberFormat="1" applyFont="1" applyFill="1" applyBorder="1" applyAlignment="1" applyProtection="1">
      <alignment vertical="center"/>
      <protection locked="0"/>
    </xf>
    <xf numFmtId="3" fontId="5" fillId="0" borderId="0" xfId="6" applyNumberFormat="1" applyFont="1" applyAlignment="1">
      <alignment horizontal="right" vertical="center"/>
    </xf>
    <xf numFmtId="3" fontId="5" fillId="3" borderId="0" xfId="6" applyNumberFormat="1" applyFont="1" applyFill="1" applyAlignment="1">
      <alignment vertical="center"/>
    </xf>
    <xf numFmtId="3" fontId="10" fillId="0" borderId="58" xfId="1" applyNumberFormat="1" applyFont="1" applyFill="1" applyBorder="1" applyAlignment="1" applyProtection="1">
      <alignment horizontal="right" vertical="center"/>
      <protection locked="0"/>
    </xf>
    <xf numFmtId="3" fontId="9" fillId="0" borderId="87" xfId="0" applyNumberFormat="1" applyFont="1" applyFill="1" applyBorder="1" applyAlignment="1" applyProtection="1">
      <alignment horizontal="center"/>
    </xf>
    <xf numFmtId="3" fontId="10" fillId="3" borderId="37" xfId="0" applyNumberFormat="1" applyFont="1" applyFill="1" applyBorder="1" applyAlignment="1" applyProtection="1">
      <alignment horizontal="right" vertical="center"/>
    </xf>
    <xf numFmtId="4" fontId="10" fillId="0" borderId="25" xfId="2" applyNumberFormat="1" applyFont="1" applyFill="1" applyBorder="1" applyAlignment="1" applyProtection="1">
      <alignment horizontal="center" vertical="center" shrinkToFit="1"/>
    </xf>
    <xf numFmtId="3" fontId="12" fillId="0" borderId="37" xfId="0" applyNumberFormat="1" applyFont="1" applyFill="1" applyBorder="1" applyAlignment="1" applyProtection="1">
      <alignment horizontal="right" vertical="center"/>
    </xf>
    <xf numFmtId="167" fontId="10" fillId="0" borderId="37" xfId="3" applyNumberFormat="1" applyFont="1" applyFill="1" applyBorder="1" applyAlignment="1" applyProtection="1">
      <alignment horizontal="center" vertical="center" wrapText="1"/>
      <protection locked="0"/>
    </xf>
    <xf numFmtId="168" fontId="10" fillId="0" borderId="37" xfId="1" applyFont="1" applyFill="1" applyBorder="1" applyAlignment="1" applyProtection="1">
      <alignment horizontal="left" vertical="center" wrapText="1"/>
    </xf>
    <xf numFmtId="3" fontId="10" fillId="0" borderId="37" xfId="0" applyNumberFormat="1" applyFont="1" applyFill="1" applyBorder="1" applyAlignment="1" applyProtection="1">
      <alignment horizontal="right" vertical="center" wrapText="1"/>
    </xf>
    <xf numFmtId="4" fontId="10" fillId="2" borderId="37" xfId="0" applyNumberFormat="1" applyFont="1" applyFill="1" applyBorder="1" applyAlignment="1" applyProtection="1">
      <alignment horizontal="center" vertical="center" shrinkToFit="1"/>
    </xf>
    <xf numFmtId="1" fontId="10" fillId="2" borderId="37" xfId="3" applyNumberFormat="1" applyFont="1" applyFill="1" applyBorder="1" applyAlignment="1" applyProtection="1">
      <alignment horizontal="center" vertical="center" wrapText="1"/>
    </xf>
    <xf numFmtId="3" fontId="10" fillId="2" borderId="37" xfId="0" applyNumberFormat="1" applyFont="1" applyFill="1" applyBorder="1" applyAlignment="1" applyProtection="1">
      <alignment horizontal="left" vertical="center"/>
    </xf>
    <xf numFmtId="4" fontId="10" fillId="2" borderId="37" xfId="0" applyNumberFormat="1" applyFont="1" applyFill="1" applyBorder="1" applyAlignment="1" applyProtection="1">
      <alignment horizontal="left" vertical="center" wrapText="1"/>
    </xf>
    <xf numFmtId="167" fontId="10" fillId="2" borderId="37" xfId="3" applyNumberFormat="1" applyFont="1" applyFill="1" applyBorder="1" applyAlignment="1" applyProtection="1">
      <alignment horizontal="center" vertical="center" wrapText="1"/>
    </xf>
    <xf numFmtId="4" fontId="10" fillId="2" borderId="37" xfId="0" applyNumberFormat="1" applyFont="1" applyFill="1" applyBorder="1" applyAlignment="1" applyProtection="1">
      <alignment horizontal="center" vertical="center"/>
    </xf>
    <xf numFmtId="4" fontId="10" fillId="0" borderId="37" xfId="0" applyNumberFormat="1" applyFont="1" applyFill="1" applyBorder="1" applyAlignment="1" applyProtection="1">
      <alignment horizontal="left" vertical="center" wrapText="1"/>
    </xf>
    <xf numFmtId="4" fontId="10" fillId="0" borderId="35" xfId="0" applyNumberFormat="1" applyFont="1" applyFill="1" applyBorder="1" applyAlignment="1" applyProtection="1">
      <alignment horizontal="center" vertical="center" shrinkToFit="1"/>
    </xf>
    <xf numFmtId="1" fontId="10" fillId="0" borderId="35" xfId="3" applyNumberFormat="1" applyFont="1" applyFill="1" applyBorder="1" applyAlignment="1" applyProtection="1">
      <alignment horizontal="center" vertical="center" wrapText="1"/>
    </xf>
    <xf numFmtId="4" fontId="10" fillId="0" borderId="35" xfId="0" applyNumberFormat="1" applyFont="1" applyFill="1" applyBorder="1" applyAlignment="1" applyProtection="1">
      <alignment horizontal="left" vertical="center" wrapText="1"/>
    </xf>
    <xf numFmtId="167" fontId="10" fillId="0" borderId="35" xfId="3" applyNumberFormat="1" applyFont="1" applyFill="1" applyBorder="1" applyAlignment="1" applyProtection="1">
      <alignment horizontal="center" vertical="center" wrapText="1"/>
      <protection locked="0"/>
    </xf>
    <xf numFmtId="4" fontId="10" fillId="0" borderId="35" xfId="0" applyNumberFormat="1" applyFont="1" applyFill="1" applyBorder="1" applyAlignment="1" applyProtection="1">
      <alignment horizontal="center" vertical="center"/>
      <protection locked="0"/>
    </xf>
    <xf numFmtId="3" fontId="10" fillId="0" borderId="76" xfId="0" applyNumberFormat="1" applyFont="1" applyFill="1" applyBorder="1" applyAlignment="1" applyProtection="1">
      <alignment horizontal="right" vertical="center" wrapText="1"/>
      <protection locked="0"/>
    </xf>
    <xf numFmtId="3" fontId="10" fillId="0" borderId="35" xfId="0" applyNumberFormat="1" applyFont="1" applyFill="1" applyBorder="1" applyAlignment="1" applyProtection="1">
      <alignment horizontal="right" vertical="center"/>
      <protection locked="0"/>
    </xf>
    <xf numFmtId="3" fontId="10" fillId="0" borderId="37" xfId="0" applyNumberFormat="1" applyFont="1" applyFill="1" applyBorder="1" applyAlignment="1" applyProtection="1">
      <alignment horizontal="center" vertical="center"/>
      <protection locked="0"/>
    </xf>
    <xf numFmtId="3" fontId="10" fillId="2" borderId="37" xfId="0" applyNumberFormat="1" applyFont="1" applyFill="1" applyBorder="1" applyAlignment="1" applyProtection="1">
      <alignment horizontal="center" vertical="center"/>
    </xf>
    <xf numFmtId="4" fontId="10" fillId="3" borderId="37" xfId="1" quotePrefix="1" applyNumberFormat="1" applyFont="1" applyFill="1" applyBorder="1" applyAlignment="1" applyProtection="1">
      <alignment horizontal="left" vertical="center"/>
    </xf>
    <xf numFmtId="4" fontId="10" fillId="2" borderId="37" xfId="1" applyNumberFormat="1" applyFont="1" applyFill="1" applyBorder="1" applyAlignment="1" applyProtection="1">
      <alignment horizontal="center" vertical="center" shrinkToFit="1"/>
    </xf>
    <xf numFmtId="4" fontId="10" fillId="2" borderId="37" xfId="1" quotePrefix="1" applyNumberFormat="1" applyFont="1" applyFill="1" applyBorder="1" applyAlignment="1" applyProtection="1">
      <alignment horizontal="left" vertical="center"/>
    </xf>
    <xf numFmtId="4" fontId="10" fillId="2" borderId="37" xfId="1" applyNumberFormat="1" applyFont="1" applyFill="1" applyBorder="1" applyAlignment="1" applyProtection="1">
      <alignment horizontal="justify" vertical="center" wrapText="1"/>
    </xf>
    <xf numFmtId="4" fontId="13" fillId="2" borderId="37" xfId="1" applyNumberFormat="1" applyFont="1" applyFill="1" applyBorder="1" applyAlignment="1" applyProtection="1">
      <alignment horizontal="center" vertical="center" shrinkToFit="1"/>
    </xf>
    <xf numFmtId="4" fontId="13" fillId="2" borderId="37" xfId="1" quotePrefix="1" applyNumberFormat="1" applyFont="1" applyFill="1" applyBorder="1" applyAlignment="1" applyProtection="1">
      <alignment horizontal="right" vertical="center"/>
    </xf>
    <xf numFmtId="4" fontId="13" fillId="2" borderId="37" xfId="1" applyNumberFormat="1" applyFont="1" applyFill="1" applyBorder="1" applyAlignment="1" applyProtection="1">
      <alignment horizontal="justify" vertical="center" wrapText="1"/>
    </xf>
    <xf numFmtId="4" fontId="12" fillId="2" borderId="37" xfId="1" applyNumberFormat="1" applyFont="1" applyFill="1" applyBorder="1" applyAlignment="1" applyProtection="1">
      <alignment horizontal="center" vertical="center"/>
    </xf>
    <xf numFmtId="165" fontId="12" fillId="2" borderId="37" xfId="1" quotePrefix="1" applyNumberFormat="1" applyFont="1" applyFill="1" applyBorder="1" applyAlignment="1" applyProtection="1">
      <alignment horizontal="center" vertical="center"/>
    </xf>
    <xf numFmtId="165" fontId="13" fillId="2" borderId="90" xfId="0" applyNumberFormat="1" applyFont="1" applyFill="1" applyBorder="1" applyAlignment="1" applyProtection="1">
      <alignment horizontal="right" vertical="center"/>
      <protection locked="0"/>
    </xf>
    <xf numFmtId="168" fontId="12" fillId="2" borderId="37" xfId="1" applyFont="1" applyFill="1" applyBorder="1" applyAlignment="1" applyProtection="1">
      <alignment horizontal="center" vertical="center" shrinkToFit="1"/>
    </xf>
    <xf numFmtId="4" fontId="13" fillId="2" borderId="37" xfId="1" applyNumberFormat="1" applyFont="1" applyFill="1" applyBorder="1" applyAlignment="1" applyProtection="1">
      <alignment vertical="center" wrapText="1"/>
    </xf>
    <xf numFmtId="165" fontId="12" fillId="2" borderId="37" xfId="1" applyNumberFormat="1" applyFont="1" applyFill="1" applyBorder="1" applyAlignment="1" applyProtection="1">
      <alignment horizontal="center" vertical="center"/>
    </xf>
    <xf numFmtId="1" fontId="12" fillId="2" borderId="27" xfId="3" applyNumberFormat="1" applyFont="1" applyFill="1" applyBorder="1" applyAlignment="1" applyProtection="1">
      <alignment horizontal="center" vertical="center" wrapText="1"/>
    </xf>
    <xf numFmtId="4" fontId="13" fillId="2" borderId="27" xfId="1" quotePrefix="1" applyNumberFormat="1" applyFont="1" applyFill="1" applyBorder="1" applyAlignment="1" applyProtection="1">
      <alignment horizontal="left" vertical="center"/>
    </xf>
    <xf numFmtId="4" fontId="12" fillId="2" borderId="27" xfId="1" applyNumberFormat="1" applyFont="1" applyFill="1" applyBorder="1" applyAlignment="1" applyProtection="1">
      <alignment horizontal="center" vertical="center"/>
    </xf>
    <xf numFmtId="3" fontId="12" fillId="2" borderId="27" xfId="1" quotePrefix="1" applyNumberFormat="1" applyFont="1" applyFill="1" applyBorder="1" applyAlignment="1" applyProtection="1">
      <alignment horizontal="center" vertical="center"/>
    </xf>
    <xf numFmtId="4" fontId="12" fillId="2" borderId="26" xfId="1" applyNumberFormat="1" applyFont="1" applyFill="1" applyBorder="1" applyAlignment="1" applyProtection="1">
      <alignment horizontal="center" vertical="center" shrinkToFit="1"/>
    </xf>
    <xf numFmtId="4" fontId="13" fillId="2" borderId="27" xfId="1" applyNumberFormat="1" applyFont="1" applyFill="1" applyBorder="1" applyAlignment="1" applyProtection="1">
      <alignment horizontal="left" vertical="center"/>
    </xf>
    <xf numFmtId="4" fontId="13" fillId="2" borderId="26" xfId="1" applyNumberFormat="1" applyFont="1" applyFill="1" applyBorder="1" applyAlignment="1" applyProtection="1">
      <alignment horizontal="justify" vertical="center" wrapText="1"/>
    </xf>
    <xf numFmtId="4" fontId="12" fillId="2" borderId="26" xfId="1" applyNumberFormat="1" applyFont="1" applyFill="1" applyBorder="1" applyAlignment="1" applyProtection="1">
      <alignment horizontal="center" vertical="center"/>
    </xf>
    <xf numFmtId="3" fontId="12" fillId="2" borderId="26" xfId="1" applyNumberFormat="1" applyFont="1" applyFill="1" applyBorder="1" applyAlignment="1" applyProtection="1">
      <alignment horizontal="center" vertical="center"/>
    </xf>
    <xf numFmtId="3" fontId="10" fillId="3" borderId="37" xfId="1" applyNumberFormat="1" applyFont="1" applyFill="1" applyBorder="1" applyAlignment="1" applyProtection="1">
      <alignment horizontal="left" vertical="center"/>
    </xf>
    <xf numFmtId="168" fontId="10" fillId="2" borderId="37" xfId="1" applyFont="1" applyFill="1" applyBorder="1" applyAlignment="1" applyProtection="1">
      <alignment horizontal="center" vertical="center" shrinkToFit="1"/>
    </xf>
    <xf numFmtId="3" fontId="10" fillId="2" borderId="37" xfId="1" applyNumberFormat="1" applyFont="1" applyFill="1" applyBorder="1" applyAlignment="1" applyProtection="1">
      <alignment horizontal="left" vertical="center"/>
    </xf>
    <xf numFmtId="3" fontId="10" fillId="3" borderId="37" xfId="1" applyNumberFormat="1" applyFont="1" applyFill="1" applyBorder="1" applyAlignment="1" applyProtection="1">
      <alignment horizontal="right" vertical="center"/>
    </xf>
    <xf numFmtId="3" fontId="10" fillId="2" borderId="27" xfId="1" applyNumberFormat="1" applyFont="1" applyFill="1" applyBorder="1" applyAlignment="1" applyProtection="1">
      <alignment horizontal="left" vertical="center"/>
    </xf>
    <xf numFmtId="4" fontId="9" fillId="0" borderId="40" xfId="0" applyNumberFormat="1" applyFont="1" applyFill="1" applyBorder="1" applyAlignment="1" applyProtection="1">
      <alignment horizontal="center" vertical="center"/>
    </xf>
    <xf numFmtId="4" fontId="10" fillId="0" borderId="0" xfId="1" applyNumberFormat="1" applyFont="1" applyFill="1" applyBorder="1" applyAlignment="1" applyProtection="1">
      <alignment horizontal="justify" vertical="center" wrapText="1"/>
    </xf>
    <xf numFmtId="4" fontId="10" fillId="0" borderId="6" xfId="1" applyNumberFormat="1" applyFont="1" applyFill="1" applyBorder="1" applyAlignment="1" applyProtection="1">
      <alignment horizontal="justify" vertical="center" wrapText="1"/>
    </xf>
    <xf numFmtId="4" fontId="9" fillId="2" borderId="26" xfId="1" applyNumberFormat="1" applyFont="1" applyFill="1" applyBorder="1" applyAlignment="1" applyProtection="1">
      <alignment horizontal="justify" vertical="center" wrapText="1"/>
    </xf>
    <xf numFmtId="4" fontId="10" fillId="3" borderId="37" xfId="26071" applyNumberFormat="1" applyFont="1" applyFill="1" applyBorder="1" applyAlignment="1" applyProtection="1">
      <alignment horizontal="left" vertical="center"/>
    </xf>
    <xf numFmtId="3" fontId="10" fillId="0" borderId="35" xfId="6" applyNumberFormat="1" applyFont="1" applyFill="1" applyBorder="1" applyAlignment="1" applyProtection="1">
      <alignment vertical="center"/>
      <protection locked="0"/>
    </xf>
    <xf numFmtId="3" fontId="13" fillId="2" borderId="90" xfId="6" applyNumberFormat="1" applyFont="1" applyFill="1" applyBorder="1" applyAlignment="1" applyProtection="1">
      <alignment horizontal="right" vertical="center"/>
      <protection locked="0"/>
    </xf>
    <xf numFmtId="4" fontId="10" fillId="2" borderId="37" xfId="1" applyNumberFormat="1" applyFont="1" applyFill="1" applyBorder="1" applyAlignment="1" applyProtection="1">
      <alignment horizontal="left" vertical="center"/>
    </xf>
    <xf numFmtId="4" fontId="9" fillId="0" borderId="87" xfId="0" applyNumberFormat="1" applyFont="1" applyFill="1" applyBorder="1" applyAlignment="1" applyProtection="1">
      <alignment horizontal="center" vertical="center"/>
    </xf>
    <xf numFmtId="168" fontId="5" fillId="0" borderId="6" xfId="0" applyFont="1" applyFill="1" applyBorder="1" applyAlignment="1" applyProtection="1">
      <alignment vertical="center"/>
    </xf>
    <xf numFmtId="3" fontId="9" fillId="0" borderId="40" xfId="0" applyNumberFormat="1" applyFont="1" applyFill="1" applyBorder="1" applyAlignment="1" applyProtection="1">
      <alignment horizontal="right" vertical="center"/>
    </xf>
    <xf numFmtId="4" fontId="9" fillId="0" borderId="85" xfId="0" applyNumberFormat="1" applyFont="1" applyFill="1" applyBorder="1" applyAlignment="1" applyProtection="1">
      <alignment horizontal="center" vertical="center"/>
    </xf>
    <xf numFmtId="4" fontId="9" fillId="0" borderId="84" xfId="0" applyNumberFormat="1" applyFont="1" applyFill="1" applyBorder="1" applyAlignment="1" applyProtection="1">
      <alignment horizontal="center" vertical="center"/>
    </xf>
    <xf numFmtId="4" fontId="9" fillId="0" borderId="86" xfId="0" applyNumberFormat="1" applyFont="1" applyFill="1" applyBorder="1" applyAlignment="1" applyProtection="1">
      <alignment horizontal="center" vertical="center"/>
    </xf>
    <xf numFmtId="3" fontId="8" fillId="0" borderId="87" xfId="2" applyNumberFormat="1" applyFont="1" applyFill="1" applyBorder="1" applyAlignment="1" applyProtection="1">
      <alignment horizontal="center" vertical="center" wrapText="1"/>
    </xf>
    <xf numFmtId="3" fontId="10" fillId="0" borderId="40" xfId="1" applyNumberFormat="1" applyFont="1" applyFill="1" applyBorder="1" applyProtection="1"/>
    <xf numFmtId="165" fontId="10" fillId="0" borderId="21" xfId="1" applyNumberFormat="1" applyFont="1" applyFill="1" applyBorder="1" applyAlignment="1" applyProtection="1">
      <alignment horizontal="right" vertical="center"/>
    </xf>
    <xf numFmtId="165" fontId="10" fillId="0" borderId="40" xfId="1"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center" vertical="center" wrapText="1"/>
    </xf>
    <xf numFmtId="4" fontId="9" fillId="0" borderId="14" xfId="1" applyNumberFormat="1" applyFont="1" applyFill="1" applyBorder="1" applyAlignment="1" applyProtection="1">
      <alignment horizontal="justify" vertical="center" wrapText="1"/>
    </xf>
    <xf numFmtId="168" fontId="5" fillId="0" borderId="0" xfId="1" applyFill="1" applyBorder="1" applyAlignment="1" applyProtection="1"/>
    <xf numFmtId="168" fontId="5" fillId="0" borderId="12" xfId="1" applyFill="1" applyBorder="1" applyAlignment="1" applyProtection="1"/>
    <xf numFmtId="3" fontId="10" fillId="0" borderId="1" xfId="1" applyNumberFormat="1" applyFont="1" applyFill="1" applyBorder="1" applyProtection="1"/>
    <xf numFmtId="165" fontId="12" fillId="2" borderId="32" xfId="0" applyNumberFormat="1" applyFont="1" applyFill="1" applyBorder="1" applyAlignment="1" applyProtection="1">
      <alignment horizontal="right" vertical="center" wrapText="1"/>
    </xf>
    <xf numFmtId="3" fontId="25" fillId="0" borderId="21" xfId="1" applyNumberFormat="1" applyFont="1" applyFill="1" applyBorder="1" applyAlignment="1" applyProtection="1">
      <alignment horizontal="center" vertical="center"/>
    </xf>
    <xf numFmtId="4" fontId="10" fillId="0" borderId="14" xfId="1" applyNumberFormat="1" applyFont="1" applyFill="1" applyBorder="1" applyAlignment="1" applyProtection="1">
      <alignment horizontal="center" vertical="center" wrapText="1"/>
    </xf>
    <xf numFmtId="168" fontId="5" fillId="0" borderId="0" xfId="1" applyFill="1" applyBorder="1" applyAlignment="1" applyProtection="1">
      <alignment horizontal="center" wrapText="1"/>
    </xf>
    <xf numFmtId="165" fontId="5" fillId="2" borderId="32" xfId="0" applyNumberFormat="1" applyFont="1" applyFill="1" applyBorder="1" applyAlignment="1" applyProtection="1">
      <alignment horizontal="center" vertical="center" wrapText="1"/>
    </xf>
    <xf numFmtId="166" fontId="25" fillId="0" borderId="10" xfId="1" applyNumberFormat="1" applyFont="1" applyFill="1" applyBorder="1" applyAlignment="1" applyProtection="1">
      <alignment horizontal="center" vertical="center"/>
    </xf>
    <xf numFmtId="4" fontId="5" fillId="0" borderId="41" xfId="0" applyNumberFormat="1" applyFont="1" applyFill="1" applyBorder="1" applyAlignment="1" applyProtection="1">
      <alignment horizontal="center" vertical="center" wrapText="1"/>
    </xf>
    <xf numFmtId="4" fontId="9" fillId="0" borderId="13" xfId="1" applyNumberFormat="1" applyFont="1" applyFill="1" applyBorder="1" applyAlignment="1" applyProtection="1">
      <alignment horizontal="justify" vertical="center" wrapText="1"/>
    </xf>
    <xf numFmtId="4" fontId="6" fillId="0" borderId="87" xfId="63047" applyNumberFormat="1" applyFont="1" applyBorder="1" applyAlignment="1" applyProtection="1">
      <alignment horizontal="center" vertical="center" wrapText="1"/>
    </xf>
    <xf numFmtId="3" fontId="8" fillId="0" borderId="87" xfId="6" applyNumberFormat="1" applyFont="1" applyBorder="1" applyAlignment="1" applyProtection="1">
      <alignment horizontal="center" vertical="center" wrapText="1"/>
    </xf>
    <xf numFmtId="4" fontId="6" fillId="0" borderId="10" xfId="63047" applyNumberFormat="1" applyFont="1" applyBorder="1" applyAlignment="1" applyProtection="1">
      <alignment horizontal="center" vertical="center" wrapText="1"/>
    </xf>
    <xf numFmtId="3" fontId="8" fillId="0" borderId="10" xfId="6" applyNumberFormat="1" applyFont="1" applyBorder="1" applyAlignment="1" applyProtection="1">
      <alignment horizontal="center" vertical="top" wrapText="1"/>
    </xf>
    <xf numFmtId="4" fontId="9" fillId="0" borderId="40" xfId="63047" applyNumberFormat="1" applyFont="1" applyBorder="1" applyAlignment="1" applyProtection="1">
      <alignment horizontal="center" vertical="center" wrapText="1"/>
    </xf>
    <xf numFmtId="4" fontId="6" fillId="0" borderId="40" xfId="63047" applyNumberFormat="1" applyFont="1" applyBorder="1" applyAlignment="1" applyProtection="1">
      <alignment horizontal="center" vertical="center" wrapText="1"/>
    </xf>
    <xf numFmtId="4" fontId="8" fillId="0" borderId="55" xfId="63047" applyNumberFormat="1" applyFont="1" applyBorder="1" applyAlignment="1" applyProtection="1">
      <alignment horizontal="center" vertical="center" wrapText="1"/>
    </xf>
    <xf numFmtId="3" fontId="8" fillId="0" borderId="55" xfId="63047" applyNumberFormat="1" applyFont="1" applyBorder="1" applyAlignment="1" applyProtection="1">
      <alignment horizontal="center" vertical="center" wrapText="1"/>
    </xf>
    <xf numFmtId="0" fontId="19" fillId="0" borderId="55" xfId="6" applyFont="1" applyBorder="1" applyAlignment="1" applyProtection="1">
      <alignment horizontal="center" vertical="center" wrapText="1"/>
    </xf>
    <xf numFmtId="0" fontId="19" fillId="0" borderId="55" xfId="6" applyFont="1" applyBorder="1" applyAlignment="1" applyProtection="1">
      <alignment horizontal="center" vertical="center" shrinkToFit="1"/>
    </xf>
    <xf numFmtId="3" fontId="8" fillId="0" borderId="40" xfId="6" applyNumberFormat="1" applyFont="1" applyBorder="1" applyAlignment="1" applyProtection="1">
      <alignment horizontal="center" vertical="top" wrapText="1"/>
    </xf>
    <xf numFmtId="49" fontId="5" fillId="2" borderId="37" xfId="6" applyNumberFormat="1" applyFont="1" applyFill="1" applyBorder="1" applyAlignment="1" applyProtection="1">
      <alignment horizontal="left" vertical="center" wrapText="1"/>
    </xf>
    <xf numFmtId="49" fontId="6" fillId="2" borderId="37" xfId="6" applyNumberFormat="1" applyFont="1" applyFill="1" applyBorder="1" applyAlignment="1" applyProtection="1">
      <alignment horizontal="left" vertical="center" wrapText="1"/>
    </xf>
    <xf numFmtId="4" fontId="6" fillId="2" borderId="37" xfId="6" applyNumberFormat="1" applyFont="1" applyFill="1" applyBorder="1" applyAlignment="1" applyProtection="1">
      <alignment horizontal="left" vertical="center" wrapText="1"/>
    </xf>
    <xf numFmtId="4" fontId="9" fillId="2" borderId="37" xfId="63047" applyNumberFormat="1" applyFont="1" applyFill="1" applyBorder="1" applyAlignment="1" applyProtection="1">
      <alignment horizontal="center" vertical="center" wrapText="1"/>
    </xf>
    <xf numFmtId="3" fontId="9" fillId="2" borderId="37" xfId="63047" applyNumberFormat="1" applyFont="1" applyFill="1" applyBorder="1" applyAlignment="1" applyProtection="1">
      <alignment horizontal="center" vertical="center" wrapText="1"/>
    </xf>
    <xf numFmtId="3" fontId="8" fillId="2" borderId="37" xfId="63047" applyNumberFormat="1" applyFont="1" applyFill="1" applyBorder="1" applyAlignment="1" applyProtection="1">
      <alignment horizontal="right" vertical="center" wrapText="1"/>
    </xf>
    <xf numFmtId="3" fontId="8" fillId="2" borderId="37" xfId="63047" applyNumberFormat="1" applyFont="1" applyFill="1" applyBorder="1" applyAlignment="1" applyProtection="1">
      <alignment horizontal="center" vertical="center" wrapText="1"/>
    </xf>
    <xf numFmtId="49" fontId="10" fillId="2" borderId="37" xfId="6" applyNumberFormat="1" applyFont="1" applyFill="1" applyBorder="1" applyAlignment="1" applyProtection="1">
      <alignment horizontal="left" vertical="center" wrapText="1"/>
    </xf>
    <xf numFmtId="49" fontId="9" fillId="2" borderId="37" xfId="6" applyNumberFormat="1" applyFont="1" applyFill="1" applyBorder="1" applyAlignment="1" applyProtection="1">
      <alignment horizontal="left" vertical="center" wrapText="1"/>
    </xf>
    <xf numFmtId="4" fontId="9" fillId="2" borderId="37" xfId="6" applyNumberFormat="1" applyFont="1" applyFill="1" applyBorder="1" applyAlignment="1" applyProtection="1">
      <alignment horizontal="left" vertical="center" wrapText="1"/>
    </xf>
    <xf numFmtId="3" fontId="9" fillId="2" borderId="37" xfId="63047" applyNumberFormat="1" applyFont="1" applyFill="1" applyBorder="1" applyAlignment="1" applyProtection="1">
      <alignment horizontal="right" vertical="center" wrapText="1"/>
    </xf>
    <xf numFmtId="49" fontId="10" fillId="0" borderId="58" xfId="6" applyNumberFormat="1" applyFont="1" applyFill="1" applyBorder="1" applyAlignment="1" applyProtection="1">
      <alignment horizontal="left" vertical="center" wrapText="1"/>
    </xf>
    <xf numFmtId="0" fontId="10" fillId="0" borderId="37" xfId="6" applyFont="1" applyFill="1" applyBorder="1" applyAlignment="1" applyProtection="1">
      <alignment horizontal="center" vertical="center"/>
    </xf>
    <xf numFmtId="3" fontId="9" fillId="0" borderId="58" xfId="63047" applyNumberFormat="1" applyFont="1" applyFill="1" applyBorder="1" applyAlignment="1" applyProtection="1">
      <alignment horizontal="center" vertical="center" wrapText="1"/>
    </xf>
    <xf numFmtId="3" fontId="10" fillId="0" borderId="58" xfId="63047" applyNumberFormat="1" applyFont="1" applyFill="1" applyBorder="1" applyAlignment="1" applyProtection="1">
      <alignment horizontal="right" vertical="center" wrapText="1"/>
    </xf>
    <xf numFmtId="1" fontId="10" fillId="0" borderId="37" xfId="6" applyNumberFormat="1" applyFont="1" applyFill="1" applyBorder="1" applyAlignment="1" applyProtection="1">
      <alignment horizontal="center" vertical="center"/>
    </xf>
    <xf numFmtId="3" fontId="10" fillId="2" borderId="37" xfId="63047" applyNumberFormat="1" applyFont="1" applyFill="1" applyBorder="1" applyAlignment="1" applyProtection="1">
      <alignment horizontal="right" vertical="center" wrapText="1"/>
    </xf>
    <xf numFmtId="3" fontId="10" fillId="2" borderId="37" xfId="63047" applyNumberFormat="1" applyFont="1" applyFill="1" applyBorder="1" applyAlignment="1" applyProtection="1">
      <alignment horizontal="center" vertical="center" wrapText="1"/>
    </xf>
    <xf numFmtId="49" fontId="9" fillId="2" borderId="37" xfId="6" applyNumberFormat="1" applyFont="1" applyFill="1" applyBorder="1" applyAlignment="1" applyProtection="1">
      <alignment horizontal="right" vertical="center" wrapText="1"/>
    </xf>
    <xf numFmtId="4" fontId="15" fillId="0" borderId="37" xfId="6" applyNumberFormat="1" applyFont="1" applyFill="1" applyBorder="1" applyAlignment="1" applyProtection="1">
      <alignment horizontal="center" vertical="center" shrinkToFit="1"/>
    </xf>
    <xf numFmtId="0" fontId="15" fillId="0" borderId="37" xfId="6" applyFont="1" applyFill="1" applyBorder="1" applyAlignment="1" applyProtection="1">
      <alignment horizontal="center" vertical="center"/>
    </xf>
    <xf numFmtId="4" fontId="6" fillId="0" borderId="35" xfId="6" applyNumberFormat="1" applyFont="1" applyFill="1" applyBorder="1" applyAlignment="1" applyProtection="1">
      <alignment horizontal="right" vertical="center"/>
    </xf>
    <xf numFmtId="4" fontId="6" fillId="0" borderId="35" xfId="6" applyNumberFormat="1" applyFont="1" applyFill="1" applyBorder="1" applyAlignment="1" applyProtection="1">
      <alignment horizontal="left" vertical="center" wrapText="1"/>
    </xf>
    <xf numFmtId="4" fontId="5" fillId="0" borderId="35" xfId="6" applyNumberFormat="1" applyFont="1" applyFill="1" applyBorder="1" applyAlignment="1" applyProtection="1">
      <alignment horizontal="center" vertical="center"/>
    </xf>
    <xf numFmtId="3" fontId="5" fillId="0" borderId="35" xfId="63047" applyNumberFormat="1" applyFont="1" applyFill="1" applyBorder="1" applyAlignment="1" applyProtection="1">
      <alignment horizontal="center" vertical="center" shrinkToFit="1"/>
    </xf>
    <xf numFmtId="3" fontId="15" fillId="0" borderId="35" xfId="6" applyNumberFormat="1" applyFont="1" applyFill="1" applyBorder="1" applyAlignment="1" applyProtection="1">
      <alignment horizontal="center" vertical="center"/>
    </xf>
    <xf numFmtId="3" fontId="5" fillId="0" borderId="35" xfId="63047" applyNumberFormat="1" applyFont="1" applyFill="1" applyBorder="1" applyAlignment="1" applyProtection="1">
      <alignment horizontal="right" vertical="center" shrinkToFit="1"/>
    </xf>
    <xf numFmtId="3" fontId="5" fillId="0" borderId="35" xfId="6" applyNumberFormat="1" applyFont="1" applyFill="1" applyBorder="1" applyAlignment="1" applyProtection="1">
      <alignment horizontal="center" vertical="center"/>
    </xf>
    <xf numFmtId="3" fontId="9" fillId="0" borderId="58" xfId="63047" applyNumberFormat="1" applyFont="1" applyFill="1" applyBorder="1" applyAlignment="1" applyProtection="1">
      <alignment horizontal="center" vertical="center" wrapText="1"/>
      <protection locked="0"/>
    </xf>
    <xf numFmtId="3" fontId="10" fillId="0" borderId="37" xfId="0" applyNumberFormat="1" applyFont="1" applyFill="1" applyBorder="1" applyAlignment="1" applyProtection="1">
      <alignment horizontal="right" vertical="center" shrinkToFit="1"/>
      <protection locked="0"/>
    </xf>
    <xf numFmtId="3" fontId="10" fillId="3" borderId="37" xfId="0" applyNumberFormat="1" applyFont="1" applyFill="1" applyBorder="1" applyAlignment="1" applyProtection="1">
      <alignment horizontal="right" vertical="center" shrinkToFit="1"/>
      <protection locked="0"/>
    </xf>
    <xf numFmtId="3" fontId="10" fillId="0" borderId="37" xfId="0" applyNumberFormat="1" applyFont="1" applyFill="1" applyBorder="1" applyAlignment="1" applyProtection="1">
      <alignment horizontal="right" vertical="center" wrapText="1" shrinkToFit="1"/>
      <protection locked="0"/>
    </xf>
    <xf numFmtId="3" fontId="10" fillId="0" borderId="58" xfId="63047" applyNumberFormat="1" applyFont="1" applyFill="1" applyBorder="1" applyAlignment="1" applyProtection="1">
      <alignment horizontal="right" vertical="center" wrapText="1"/>
      <protection locked="0"/>
    </xf>
    <xf numFmtId="3" fontId="9" fillId="2" borderId="90" xfId="63047" applyNumberFormat="1" applyFont="1" applyFill="1" applyBorder="1" applyAlignment="1" applyProtection="1">
      <alignment horizontal="right" vertical="center" wrapText="1"/>
      <protection locked="0"/>
    </xf>
    <xf numFmtId="3" fontId="8" fillId="0" borderId="40" xfId="63047" applyNumberFormat="1" applyFont="1" applyBorder="1" applyAlignment="1" applyProtection="1">
      <alignment horizontal="center" vertical="center" wrapText="1"/>
    </xf>
    <xf numFmtId="4" fontId="9" fillId="0" borderId="55" xfId="6" applyNumberFormat="1" applyFont="1" applyBorder="1" applyAlignment="1" applyProtection="1">
      <alignment horizontal="left" vertical="top"/>
    </xf>
    <xf numFmtId="4" fontId="9" fillId="0" borderId="50" xfId="6" quotePrefix="1" applyNumberFormat="1" applyFont="1" applyBorder="1" applyAlignment="1" applyProtection="1">
      <alignment wrapText="1"/>
    </xf>
    <xf numFmtId="4" fontId="10" fillId="0" borderId="55" xfId="6" quotePrefix="1" applyNumberFormat="1" applyFont="1" applyBorder="1" applyAlignment="1" applyProtection="1">
      <alignment wrapText="1"/>
    </xf>
    <xf numFmtId="49" fontId="10" fillId="0" borderId="40" xfId="6" applyNumberFormat="1" applyFont="1" applyBorder="1" applyAlignment="1" applyProtection="1">
      <alignment horizontal="right" vertical="center" wrapText="1"/>
    </xf>
    <xf numFmtId="4" fontId="10" fillId="0" borderId="0" xfId="6" applyNumberFormat="1" applyFont="1" applyBorder="1" applyAlignment="1" applyProtection="1">
      <alignment horizontal="left" vertical="center"/>
    </xf>
    <xf numFmtId="49" fontId="9" fillId="0" borderId="40" xfId="6" applyNumberFormat="1" applyFont="1" applyBorder="1" applyAlignment="1" applyProtection="1">
      <alignment horizontal="right" vertical="center" wrapText="1"/>
    </xf>
    <xf numFmtId="4" fontId="10" fillId="0" borderId="0" xfId="6" applyNumberFormat="1" applyFont="1" applyBorder="1" applyAlignment="1" applyProtection="1">
      <alignment horizontal="left" vertical="center" wrapText="1"/>
    </xf>
    <xf numFmtId="3" fontId="25" fillId="0" borderId="40" xfId="6" applyNumberFormat="1" applyFont="1" applyBorder="1" applyAlignment="1" applyProtection="1">
      <alignment horizontal="right" vertical="center"/>
    </xf>
    <xf numFmtId="0" fontId="6" fillId="2" borderId="45" xfId="6" applyFont="1" applyFill="1" applyBorder="1" applyAlignment="1" applyProtection="1">
      <alignment horizontal="right" vertical="center"/>
    </xf>
    <xf numFmtId="4" fontId="10" fillId="0" borderId="40" xfId="6" applyNumberFormat="1" applyFont="1" applyBorder="1" applyAlignment="1" applyProtection="1">
      <alignment horizontal="right" vertical="top" wrapText="1"/>
    </xf>
    <xf numFmtId="4" fontId="21" fillId="0" borderId="41" xfId="6" applyNumberFormat="1" applyFont="1" applyBorder="1" applyAlignment="1" applyProtection="1">
      <alignment horizontal="left" vertical="center" wrapText="1"/>
    </xf>
    <xf numFmtId="4" fontId="21" fillId="0" borderId="0" xfId="6" applyNumberFormat="1" applyFont="1" applyBorder="1" applyAlignment="1" applyProtection="1">
      <alignment horizontal="left" vertical="center" wrapText="1"/>
    </xf>
    <xf numFmtId="4" fontId="21" fillId="0" borderId="6" xfId="6" applyNumberFormat="1" applyFont="1" applyBorder="1" applyAlignment="1" applyProtection="1">
      <alignment horizontal="left" vertical="center" wrapText="1"/>
    </xf>
    <xf numFmtId="4" fontId="5" fillId="0" borderId="0" xfId="6" applyNumberFormat="1" applyFont="1" applyBorder="1" applyAlignment="1" applyProtection="1">
      <alignment horizontal="center" vertical="center" wrapText="1"/>
    </xf>
    <xf numFmtId="4" fontId="9" fillId="0" borderId="41" xfId="6" applyNumberFormat="1" applyFont="1" applyBorder="1" applyAlignment="1" applyProtection="1">
      <alignment horizontal="justify" vertical="center" wrapText="1"/>
    </xf>
    <xf numFmtId="0" fontId="5" fillId="0" borderId="0" xfId="6" applyBorder="1" applyProtection="1"/>
    <xf numFmtId="0" fontId="5" fillId="0" borderId="6" xfId="6" applyBorder="1" applyProtection="1"/>
    <xf numFmtId="4" fontId="5" fillId="0" borderId="54" xfId="6" applyNumberFormat="1" applyBorder="1" applyProtection="1"/>
    <xf numFmtId="4" fontId="5" fillId="0" borderId="50" xfId="6" applyNumberFormat="1" applyBorder="1" applyAlignment="1" applyProtection="1">
      <alignment horizontal="justify"/>
    </xf>
    <xf numFmtId="4" fontId="5" fillId="0" borderId="50" xfId="6" applyNumberFormat="1" applyBorder="1" applyProtection="1"/>
    <xf numFmtId="3" fontId="5" fillId="0" borderId="50" xfId="6" applyNumberFormat="1" applyBorder="1" applyProtection="1"/>
    <xf numFmtId="3" fontId="5" fillId="0" borderId="56" xfId="6" applyNumberFormat="1" applyBorder="1" applyProtection="1"/>
    <xf numFmtId="4" fontId="5" fillId="0" borderId="41" xfId="6" applyNumberFormat="1" applyBorder="1" applyProtection="1"/>
    <xf numFmtId="4" fontId="5" fillId="0" borderId="0" xfId="6" applyNumberFormat="1" applyBorder="1" applyAlignment="1" applyProtection="1">
      <alignment horizontal="justify"/>
    </xf>
    <xf numFmtId="4" fontId="5" fillId="0" borderId="0" xfId="6" applyNumberFormat="1" applyBorder="1" applyProtection="1"/>
    <xf numFmtId="3" fontId="5" fillId="0" borderId="0" xfId="6" applyNumberFormat="1" applyBorder="1" applyProtection="1"/>
    <xf numFmtId="3" fontId="5" fillId="0" borderId="6" xfId="6" applyNumberFormat="1" applyBorder="1" applyProtection="1"/>
    <xf numFmtId="4" fontId="5" fillId="0" borderId="13" xfId="6" applyNumberFormat="1" applyBorder="1" applyProtection="1"/>
    <xf numFmtId="4" fontId="5" fillId="0" borderId="12" xfId="6" applyNumberFormat="1" applyBorder="1" applyAlignment="1" applyProtection="1">
      <alignment horizontal="justify"/>
    </xf>
    <xf numFmtId="4" fontId="5" fillId="0" borderId="12" xfId="6" applyNumberFormat="1" applyBorder="1" applyProtection="1"/>
    <xf numFmtId="3" fontId="5" fillId="0" borderId="12" xfId="6" applyNumberFormat="1" applyBorder="1" applyProtection="1"/>
    <xf numFmtId="3" fontId="5" fillId="0" borderId="1" xfId="6" applyNumberFormat="1" applyBorder="1" applyProtection="1"/>
    <xf numFmtId="3" fontId="8" fillId="3" borderId="55" xfId="6" applyNumberFormat="1" applyFont="1" applyFill="1" applyBorder="1" applyAlignment="1" applyProtection="1">
      <alignment horizontal="center"/>
    </xf>
    <xf numFmtId="3" fontId="8" fillId="0" borderId="55" xfId="6" applyNumberFormat="1" applyFont="1" applyBorder="1" applyAlignment="1" applyProtection="1">
      <alignment horizontal="center"/>
    </xf>
    <xf numFmtId="3" fontId="8" fillId="3" borderId="10" xfId="63047" applyNumberFormat="1" applyFont="1" applyFill="1" applyBorder="1" applyAlignment="1" applyProtection="1">
      <alignment horizontal="center" vertical="center" wrapText="1"/>
    </xf>
    <xf numFmtId="3" fontId="8" fillId="0" borderId="10" xfId="63047" applyNumberFormat="1" applyFont="1" applyBorder="1" applyAlignment="1" applyProtection="1">
      <alignment horizontal="center" vertical="center" wrapText="1"/>
    </xf>
    <xf numFmtId="49" fontId="5" fillId="3" borderId="58" xfId="6" applyNumberFormat="1" applyFont="1" applyFill="1" applyBorder="1" applyAlignment="1" applyProtection="1">
      <alignment horizontal="left" vertical="center" wrapText="1"/>
    </xf>
    <xf numFmtId="49" fontId="10" fillId="3" borderId="58" xfId="6" applyNumberFormat="1" applyFont="1" applyFill="1" applyBorder="1" applyAlignment="1" applyProtection="1">
      <alignment horizontal="left" vertical="center" wrapText="1"/>
    </xf>
    <xf numFmtId="49" fontId="6" fillId="3" borderId="58" xfId="6" applyNumberFormat="1" applyFont="1" applyFill="1" applyBorder="1" applyAlignment="1" applyProtection="1">
      <alignment horizontal="left" vertical="center" wrapText="1"/>
    </xf>
    <xf numFmtId="4" fontId="6" fillId="3" borderId="58" xfId="6" applyNumberFormat="1" applyFont="1" applyFill="1" applyBorder="1" applyAlignment="1" applyProtection="1">
      <alignment horizontal="left" vertical="center" wrapText="1"/>
    </xf>
    <xf numFmtId="4" fontId="9" fillId="3" borderId="58" xfId="6" applyNumberFormat="1" applyFont="1" applyFill="1" applyBorder="1" applyAlignment="1" applyProtection="1">
      <alignment horizontal="left" vertical="center" wrapText="1"/>
    </xf>
    <xf numFmtId="3" fontId="6" fillId="3" borderId="58" xfId="6" applyNumberFormat="1" applyFont="1" applyFill="1" applyBorder="1" applyAlignment="1" applyProtection="1">
      <alignment horizontal="left" vertical="center" wrapText="1"/>
    </xf>
    <xf numFmtId="0" fontId="64" fillId="2" borderId="37" xfId="6" applyFont="1" applyFill="1" applyBorder="1" applyAlignment="1" applyProtection="1">
      <alignment horizontal="center" vertical="center" shrinkToFit="1"/>
    </xf>
    <xf numFmtId="1" fontId="10" fillId="2" borderId="37" xfId="6" applyNumberFormat="1" applyFont="1" applyFill="1" applyBorder="1" applyAlignment="1" applyProtection="1">
      <alignment horizontal="center" vertical="center"/>
    </xf>
    <xf numFmtId="4" fontId="10" fillId="2" borderId="37" xfId="6" applyNumberFormat="1" applyFont="1" applyFill="1" applyBorder="1" applyAlignment="1" applyProtection="1">
      <alignment horizontal="center" vertical="center" wrapText="1"/>
    </xf>
    <xf numFmtId="3" fontId="10" fillId="2" borderId="37" xfId="6" applyNumberFormat="1" applyFont="1" applyFill="1" applyBorder="1" applyAlignment="1" applyProtection="1">
      <alignment vertical="center"/>
    </xf>
    <xf numFmtId="4" fontId="13" fillId="2" borderId="37" xfId="6" applyNumberFormat="1" applyFont="1" applyFill="1" applyBorder="1" applyAlignment="1" applyProtection="1">
      <alignment horizontal="left" vertical="center" wrapText="1"/>
    </xf>
    <xf numFmtId="0" fontId="64" fillId="0" borderId="37" xfId="6" applyFont="1" applyFill="1" applyBorder="1" applyAlignment="1" applyProtection="1">
      <alignment horizontal="center" vertical="center" shrinkToFit="1"/>
    </xf>
    <xf numFmtId="0" fontId="10" fillId="0" borderId="25" xfId="6" applyFont="1" applyFill="1" applyBorder="1" applyAlignment="1" applyProtection="1">
      <alignment horizontal="right" vertical="center"/>
    </xf>
    <xf numFmtId="0" fontId="64" fillId="0" borderId="35" xfId="6" applyFont="1" applyFill="1" applyBorder="1" applyAlignment="1" applyProtection="1">
      <alignment horizontal="center" vertical="center" shrinkToFit="1"/>
    </xf>
    <xf numFmtId="0" fontId="10" fillId="0" borderId="35" xfId="6" applyFont="1" applyFill="1" applyBorder="1" applyAlignment="1" applyProtection="1">
      <alignment horizontal="center" vertical="center"/>
    </xf>
    <xf numFmtId="0" fontId="64" fillId="2" borderId="58" xfId="6" applyFont="1" applyFill="1" applyBorder="1" applyAlignment="1" applyProtection="1">
      <alignment horizontal="center" vertical="center" shrinkToFit="1"/>
    </xf>
    <xf numFmtId="1" fontId="10" fillId="2" borderId="58" xfId="6" applyNumberFormat="1" applyFont="1" applyFill="1" applyBorder="1" applyAlignment="1" applyProtection="1">
      <alignment horizontal="center" vertical="center"/>
    </xf>
    <xf numFmtId="4" fontId="9" fillId="2" borderId="58" xfId="6" applyNumberFormat="1" applyFont="1" applyFill="1" applyBorder="1" applyAlignment="1" applyProtection="1">
      <alignment horizontal="left" vertical="center" wrapText="1"/>
    </xf>
    <xf numFmtId="3" fontId="10" fillId="2" borderId="58" xfId="6" applyNumberFormat="1" applyFont="1" applyFill="1" applyBorder="1" applyAlignment="1" applyProtection="1">
      <alignment vertical="center"/>
    </xf>
    <xf numFmtId="0" fontId="16" fillId="0" borderId="37" xfId="6" applyFont="1" applyFill="1" applyBorder="1" applyAlignment="1" applyProtection="1">
      <alignment horizontal="center" vertical="center"/>
    </xf>
    <xf numFmtId="4" fontId="13" fillId="0" borderId="37" xfId="6" applyNumberFormat="1" applyFont="1" applyFill="1" applyBorder="1" applyAlignment="1" applyProtection="1">
      <alignment horizontal="right" vertical="center"/>
    </xf>
    <xf numFmtId="4" fontId="13" fillId="0" borderId="37" xfId="6" applyNumberFormat="1" applyFont="1" applyFill="1" applyBorder="1" applyAlignment="1" applyProtection="1">
      <alignment horizontal="left" vertical="center" wrapText="1"/>
    </xf>
    <xf numFmtId="4" fontId="12" fillId="0" borderId="37" xfId="6" applyNumberFormat="1" applyFont="1" applyFill="1" applyBorder="1" applyAlignment="1" applyProtection="1">
      <alignment horizontal="center" vertical="center"/>
    </xf>
    <xf numFmtId="3" fontId="12" fillId="0" borderId="37" xfId="63047" applyNumberFormat="1" applyFont="1" applyFill="1" applyBorder="1" applyAlignment="1" applyProtection="1">
      <alignment horizontal="center" vertical="center" shrinkToFit="1"/>
    </xf>
    <xf numFmtId="4" fontId="13" fillId="2" borderId="37" xfId="6" applyNumberFormat="1" applyFont="1" applyFill="1" applyBorder="1" applyAlignment="1" applyProtection="1">
      <alignment horizontal="right" vertical="center" wrapText="1"/>
    </xf>
    <xf numFmtId="49" fontId="6" fillId="2" borderId="37" xfId="6" applyNumberFormat="1" applyFont="1" applyFill="1" applyBorder="1" applyAlignment="1" applyProtection="1">
      <alignment horizontal="right" vertical="center" wrapText="1"/>
    </xf>
    <xf numFmtId="49" fontId="64" fillId="0" borderId="37" xfId="6" applyNumberFormat="1" applyFont="1" applyFill="1" applyBorder="1" applyAlignment="1" applyProtection="1">
      <alignment horizontal="center" vertical="center" shrinkToFit="1"/>
    </xf>
    <xf numFmtId="3" fontId="5" fillId="0" borderId="58" xfId="0" applyNumberFormat="1" applyFont="1" applyFill="1" applyBorder="1" applyAlignment="1" applyProtection="1">
      <alignment horizontal="right" vertical="center"/>
    </xf>
    <xf numFmtId="0" fontId="5" fillId="0" borderId="37" xfId="112" applyFont="1" applyFill="1" applyBorder="1" applyAlignment="1" applyProtection="1">
      <alignment vertical="center" wrapText="1"/>
    </xf>
    <xf numFmtId="3" fontId="12" fillId="0" borderId="25" xfId="112" quotePrefix="1" applyNumberFormat="1" applyFont="1" applyFill="1" applyBorder="1" applyAlignment="1" applyProtection="1">
      <alignment horizontal="center" vertical="center"/>
    </xf>
    <xf numFmtId="165" fontId="10" fillId="0" borderId="37" xfId="0" applyNumberFormat="1" applyFont="1" applyFill="1" applyBorder="1" applyAlignment="1" applyProtection="1">
      <alignment horizontal="right" vertical="center"/>
      <protection locked="0"/>
    </xf>
    <xf numFmtId="4" fontId="9" fillId="0" borderId="55" xfId="6" applyNumberFormat="1" applyFont="1" applyBorder="1" applyAlignment="1" applyProtection="1">
      <alignment horizontal="center"/>
    </xf>
    <xf numFmtId="4" fontId="9" fillId="0" borderId="54" xfId="6" applyNumberFormat="1" applyFont="1" applyBorder="1" applyAlignment="1" applyProtection="1">
      <alignment horizontal="left" vertical="top"/>
    </xf>
    <xf numFmtId="4" fontId="9" fillId="0" borderId="54" xfId="6" quotePrefix="1" applyNumberFormat="1" applyFont="1" applyBorder="1" applyAlignment="1" applyProtection="1">
      <alignment wrapText="1"/>
    </xf>
    <xf numFmtId="4" fontId="9" fillId="0" borderId="56" xfId="6" quotePrefix="1" applyNumberFormat="1" applyFont="1" applyBorder="1" applyAlignment="1" applyProtection="1">
      <alignment wrapText="1"/>
    </xf>
    <xf numFmtId="3" fontId="10" fillId="0" borderId="56" xfId="6" applyNumberFormat="1" applyFont="1" applyBorder="1" applyProtection="1"/>
    <xf numFmtId="4" fontId="10" fillId="0" borderId="41" xfId="6" applyNumberFormat="1" applyFont="1" applyBorder="1" applyAlignment="1" applyProtection="1">
      <alignment horizontal="right" vertical="center" wrapText="1"/>
    </xf>
    <xf numFmtId="49" fontId="9" fillId="0" borderId="41" xfId="6" applyNumberFormat="1" applyFont="1" applyBorder="1" applyAlignment="1" applyProtection="1">
      <alignment horizontal="right" vertical="center" wrapText="1"/>
    </xf>
    <xf numFmtId="4" fontId="10" fillId="0" borderId="13" xfId="6" applyNumberFormat="1" applyFont="1" applyBorder="1" applyAlignment="1" applyProtection="1">
      <alignment horizontal="left" vertical="center" wrapText="1"/>
    </xf>
    <xf numFmtId="4" fontId="10" fillId="0" borderId="12" xfId="6" applyNumberFormat="1" applyFont="1" applyBorder="1" applyAlignment="1" applyProtection="1">
      <alignment horizontal="left" vertical="center" wrapText="1"/>
    </xf>
    <xf numFmtId="3" fontId="17" fillId="0" borderId="1" xfId="6" applyNumberFormat="1" applyFont="1" applyBorder="1" applyAlignment="1" applyProtection="1">
      <alignment horizontal="right" vertical="center"/>
    </xf>
    <xf numFmtId="3" fontId="10" fillId="0" borderId="6" xfId="6" applyNumberFormat="1" applyFont="1" applyBorder="1" applyProtection="1"/>
    <xf numFmtId="49" fontId="9" fillId="2" borderId="45" xfId="6" applyNumberFormat="1" applyFont="1" applyFill="1" applyBorder="1" applyAlignment="1" applyProtection="1">
      <alignment horizontal="right" vertical="center"/>
    </xf>
    <xf numFmtId="4" fontId="10" fillId="0" borderId="40" xfId="6" applyNumberFormat="1" applyFont="1" applyBorder="1" applyAlignment="1" applyProtection="1">
      <alignment horizontal="right" vertical="top"/>
    </xf>
    <xf numFmtId="4" fontId="10" fillId="0" borderId="0" xfId="6" applyNumberFormat="1" applyFont="1" applyAlignment="1" applyProtection="1">
      <alignment horizontal="justify" vertical="center" wrapText="1"/>
    </xf>
    <xf numFmtId="4" fontId="10" fillId="0" borderId="41" xfId="6" applyNumberFormat="1" applyFont="1" applyBorder="1" applyAlignment="1" applyProtection="1">
      <alignment horizontal="center" vertical="center" wrapText="1"/>
    </xf>
    <xf numFmtId="0" fontId="5" fillId="0" borderId="0" xfId="6" applyAlignment="1" applyProtection="1">
      <alignment horizontal="center" wrapText="1"/>
    </xf>
    <xf numFmtId="4" fontId="5" fillId="0" borderId="0" xfId="6" applyNumberFormat="1" applyFont="1" applyAlignment="1" applyProtection="1">
      <alignment horizontal="center" vertical="center" wrapText="1"/>
    </xf>
    <xf numFmtId="4" fontId="5" fillId="0" borderId="40" xfId="6" applyNumberFormat="1" applyBorder="1" applyAlignment="1" applyProtection="1">
      <alignment horizontal="right" vertical="top" wrapText="1"/>
    </xf>
    <xf numFmtId="4" fontId="9" fillId="0" borderId="13" xfId="6" applyNumberFormat="1" applyFont="1" applyBorder="1" applyAlignment="1" applyProtection="1">
      <alignment vertical="center" wrapText="1"/>
    </xf>
    <xf numFmtId="4" fontId="9" fillId="0" borderId="12" xfId="6" applyNumberFormat="1" applyFont="1" applyBorder="1" applyAlignment="1" applyProtection="1">
      <alignment vertical="center" wrapText="1"/>
    </xf>
    <xf numFmtId="4" fontId="5" fillId="0" borderId="0" xfId="6" applyNumberFormat="1" applyAlignment="1" applyProtection="1">
      <alignment horizontal="justify"/>
    </xf>
    <xf numFmtId="4" fontId="5" fillId="0" borderId="0" xfId="6" applyNumberFormat="1" applyProtection="1"/>
    <xf numFmtId="3" fontId="5" fillId="0" borderId="0" xfId="6" applyNumberFormat="1" applyProtection="1"/>
    <xf numFmtId="3" fontId="8" fillId="0" borderId="55" xfId="6" applyNumberFormat="1" applyFont="1" applyBorder="1" applyAlignment="1" applyProtection="1">
      <alignment horizontal="center" vertical="center"/>
    </xf>
    <xf numFmtId="4" fontId="9" fillId="2" borderId="37" xfId="6" applyNumberFormat="1" applyFont="1" applyFill="1" applyBorder="1" applyAlignment="1" applyProtection="1">
      <alignment horizontal="right" vertical="center"/>
    </xf>
    <xf numFmtId="4" fontId="13" fillId="2" borderId="37" xfId="6" applyNumberFormat="1" applyFont="1" applyFill="1" applyBorder="1" applyAlignment="1" applyProtection="1">
      <alignment horizontal="center" vertical="center"/>
    </xf>
    <xf numFmtId="4" fontId="10" fillId="2" borderId="37" xfId="6" applyNumberFormat="1" applyFont="1" applyFill="1" applyBorder="1" applyAlignment="1" applyProtection="1">
      <alignment horizontal="center" vertical="center"/>
    </xf>
    <xf numFmtId="3" fontId="10" fillId="2" borderId="37" xfId="6" applyNumberFormat="1" applyFont="1" applyFill="1" applyBorder="1" applyAlignment="1" applyProtection="1">
      <alignment horizontal="center" vertical="center"/>
    </xf>
    <xf numFmtId="0" fontId="10" fillId="0" borderId="29" xfId="6" applyFont="1" applyBorder="1" applyAlignment="1" applyProtection="1">
      <alignment horizontal="center" vertical="center" shrinkToFit="1"/>
    </xf>
    <xf numFmtId="1" fontId="10" fillId="0" borderId="37" xfId="6" applyNumberFormat="1" applyFont="1" applyBorder="1" applyAlignment="1" applyProtection="1">
      <alignment horizontal="center" vertical="center"/>
    </xf>
    <xf numFmtId="49" fontId="10" fillId="0" borderId="37" xfId="6" applyNumberFormat="1" applyFont="1" applyBorder="1" applyAlignment="1" applyProtection="1">
      <alignment horizontal="right" vertical="center"/>
    </xf>
    <xf numFmtId="4" fontId="10" fillId="0" borderId="37" xfId="6" applyNumberFormat="1" applyFont="1" applyBorder="1" applyAlignment="1" applyProtection="1">
      <alignment vertical="center" wrapText="1"/>
    </xf>
    <xf numFmtId="4" fontId="10" fillId="0" borderId="37" xfId="6" applyNumberFormat="1" applyFont="1" applyBorder="1" applyAlignment="1" applyProtection="1">
      <alignment horizontal="center" vertical="center"/>
    </xf>
    <xf numFmtId="3" fontId="10" fillId="0" borderId="37" xfId="6" applyNumberFormat="1" applyFont="1" applyBorder="1" applyAlignment="1" applyProtection="1">
      <alignment horizontal="center" vertical="center"/>
    </xf>
    <xf numFmtId="3" fontId="10" fillId="0" borderId="37" xfId="6" applyNumberFormat="1" applyFont="1" applyFill="1" applyBorder="1" applyAlignment="1" applyProtection="1">
      <alignment horizontal="right" vertical="center"/>
    </xf>
    <xf numFmtId="3" fontId="10" fillId="0" borderId="37" xfId="6" applyNumberFormat="1" applyFont="1" applyBorder="1" applyAlignment="1" applyProtection="1">
      <alignment horizontal="right" vertical="center"/>
    </xf>
    <xf numFmtId="4" fontId="13" fillId="2" borderId="37" xfId="6" applyNumberFormat="1" applyFont="1" applyFill="1" applyBorder="1" applyAlignment="1" applyProtection="1">
      <alignment horizontal="right" vertical="center"/>
    </xf>
    <xf numFmtId="4" fontId="12" fillId="2" borderId="37" xfId="6" applyNumberFormat="1" applyFont="1" applyFill="1" applyBorder="1" applyAlignment="1" applyProtection="1">
      <alignment horizontal="center" vertical="center"/>
    </xf>
    <xf numFmtId="3" fontId="12" fillId="2" borderId="37" xfId="6" applyNumberFormat="1" applyFont="1" applyFill="1" applyBorder="1" applyAlignment="1" applyProtection="1">
      <alignment horizontal="center" vertical="center"/>
    </xf>
    <xf numFmtId="3" fontId="12" fillId="2" borderId="58" xfId="6" applyNumberFormat="1" applyFont="1" applyFill="1" applyBorder="1" applyAlignment="1" applyProtection="1">
      <alignment horizontal="center" vertical="center" wrapText="1"/>
    </xf>
    <xf numFmtId="4" fontId="13" fillId="0" borderId="37" xfId="6" applyNumberFormat="1" applyFont="1" applyFill="1" applyBorder="1" applyAlignment="1" applyProtection="1">
      <alignment horizontal="left" vertical="center"/>
    </xf>
    <xf numFmtId="4" fontId="10" fillId="0" borderId="37" xfId="6" applyNumberFormat="1" applyFont="1" applyFill="1" applyBorder="1" applyAlignment="1" applyProtection="1">
      <alignment horizontal="center" vertical="center"/>
    </xf>
    <xf numFmtId="3" fontId="10" fillId="0" borderId="37" xfId="6" applyNumberFormat="1" applyFont="1" applyFill="1" applyBorder="1" applyAlignment="1" applyProtection="1">
      <alignment horizontal="center" vertical="center"/>
    </xf>
    <xf numFmtId="3" fontId="12" fillId="0" borderId="58" xfId="6" applyNumberFormat="1" applyFont="1" applyFill="1" applyBorder="1" applyAlignment="1" applyProtection="1">
      <alignment horizontal="center" vertical="center" wrapText="1"/>
    </xf>
    <xf numFmtId="3" fontId="13" fillId="0" borderId="58" xfId="6" applyNumberFormat="1" applyFont="1" applyFill="1" applyBorder="1" applyAlignment="1" applyProtection="1">
      <alignment horizontal="center" vertical="center"/>
    </xf>
    <xf numFmtId="4" fontId="8" fillId="0" borderId="55" xfId="63047" applyNumberFormat="1" applyFont="1" applyBorder="1" applyAlignment="1" applyProtection="1">
      <alignment horizontal="center"/>
    </xf>
    <xf numFmtId="4" fontId="8" fillId="0" borderId="40" xfId="63047" applyNumberFormat="1" applyFont="1" applyBorder="1" applyAlignment="1" applyProtection="1">
      <alignment horizontal="center"/>
    </xf>
    <xf numFmtId="4" fontId="8" fillId="0" borderId="10" xfId="63047" applyNumberFormat="1" applyFont="1" applyBorder="1" applyAlignment="1" applyProtection="1">
      <alignment horizontal="center"/>
    </xf>
    <xf numFmtId="4" fontId="5" fillId="0" borderId="55" xfId="26071" applyNumberFormat="1" applyBorder="1" applyProtection="1"/>
    <xf numFmtId="4" fontId="5" fillId="0" borderId="0" xfId="26071" applyNumberFormat="1" applyBorder="1" applyProtection="1"/>
    <xf numFmtId="0" fontId="5" fillId="0" borderId="50" xfId="63049" applyBorder="1" applyAlignment="1" applyProtection="1"/>
    <xf numFmtId="0" fontId="5" fillId="0" borderId="56" xfId="63049" applyBorder="1" applyAlignment="1" applyProtection="1"/>
    <xf numFmtId="3" fontId="10" fillId="0" borderId="6" xfId="26071" applyNumberFormat="1" applyFont="1" applyBorder="1" applyProtection="1"/>
    <xf numFmtId="49" fontId="10" fillId="0" borderId="40" xfId="63049" applyNumberFormat="1" applyFont="1" applyBorder="1" applyAlignment="1" applyProtection="1">
      <alignment horizontal="right" vertical="center"/>
    </xf>
    <xf numFmtId="49" fontId="5" fillId="0" borderId="10" xfId="63049" applyNumberFormat="1" applyBorder="1" applyAlignment="1" applyProtection="1">
      <alignment vertical="center"/>
    </xf>
    <xf numFmtId="0" fontId="5" fillId="0" borderId="13" xfId="63049" applyBorder="1" applyAlignment="1" applyProtection="1"/>
    <xf numFmtId="0" fontId="5" fillId="0" borderId="12" xfId="63049" applyBorder="1" applyAlignment="1" applyProtection="1"/>
    <xf numFmtId="0" fontId="5" fillId="0" borderId="1" xfId="63049" applyBorder="1" applyAlignment="1" applyProtection="1"/>
    <xf numFmtId="3" fontId="10" fillId="0" borderId="10" xfId="63049" applyNumberFormat="1" applyFont="1" applyBorder="1" applyAlignment="1" applyProtection="1">
      <alignment vertical="center" wrapText="1"/>
    </xf>
    <xf numFmtId="3" fontId="9" fillId="2" borderId="45" xfId="63049" applyNumberFormat="1" applyFont="1" applyFill="1" applyBorder="1" applyAlignment="1" applyProtection="1">
      <alignment horizontal="right" vertical="center"/>
    </xf>
    <xf numFmtId="4" fontId="10" fillId="0" borderId="40" xfId="26071" applyNumberFormat="1" applyFont="1" applyBorder="1" applyAlignment="1" applyProtection="1">
      <alignment horizontal="right" vertical="center" wrapText="1"/>
    </xf>
    <xf numFmtId="3" fontId="65" fillId="0" borderId="6" xfId="26071" applyNumberFormat="1" applyFont="1" applyBorder="1" applyProtection="1"/>
    <xf numFmtId="4" fontId="10" fillId="0" borderId="40" xfId="26071" applyNumberFormat="1" applyFont="1" applyBorder="1" applyAlignment="1" applyProtection="1">
      <alignment horizontal="right" vertical="top" wrapText="1"/>
    </xf>
    <xf numFmtId="4" fontId="9" fillId="0" borderId="41" xfId="26071" applyNumberFormat="1" applyFont="1" applyBorder="1" applyAlignment="1" applyProtection="1">
      <alignment horizontal="justify" vertical="center" wrapText="1"/>
    </xf>
    <xf numFmtId="0" fontId="5" fillId="0" borderId="0" xfId="26071" applyBorder="1" applyProtection="1"/>
    <xf numFmtId="4" fontId="5" fillId="0" borderId="0" xfId="63049" applyNumberFormat="1" applyFont="1" applyBorder="1" applyAlignment="1" applyProtection="1">
      <alignment horizontal="center" vertical="center" wrapText="1"/>
    </xf>
    <xf numFmtId="4" fontId="5" fillId="0" borderId="54" xfId="26071" applyNumberFormat="1" applyBorder="1" applyProtection="1"/>
    <xf numFmtId="4" fontId="5" fillId="0" borderId="50" xfId="26071" applyNumberFormat="1" applyBorder="1" applyAlignment="1" applyProtection="1">
      <alignment horizontal="justify"/>
    </xf>
    <xf numFmtId="4" fontId="5" fillId="0" borderId="50" xfId="26071" applyNumberFormat="1" applyBorder="1" applyProtection="1"/>
    <xf numFmtId="3" fontId="5" fillId="0" borderId="50" xfId="26071" applyNumberFormat="1" applyBorder="1" applyProtection="1"/>
    <xf numFmtId="3" fontId="5" fillId="0" borderId="56" xfId="26071" applyNumberFormat="1" applyBorder="1" applyProtection="1"/>
    <xf numFmtId="4" fontId="5" fillId="0" borderId="41" xfId="26071" applyNumberFormat="1" applyBorder="1" applyProtection="1"/>
    <xf numFmtId="4" fontId="5" fillId="0" borderId="0" xfId="26071" applyNumberFormat="1" applyBorder="1" applyAlignment="1" applyProtection="1">
      <alignment horizontal="justify"/>
    </xf>
    <xf numFmtId="3" fontId="5" fillId="0" borderId="0" xfId="26071" applyNumberFormat="1" applyBorder="1" applyProtection="1"/>
    <xf numFmtId="3" fontId="5" fillId="0" borderId="6" xfId="26071" applyNumberFormat="1" applyBorder="1" applyProtection="1"/>
    <xf numFmtId="4" fontId="10" fillId="0" borderId="13" xfId="26071" applyNumberFormat="1" applyFont="1" applyBorder="1" applyAlignment="1" applyProtection="1">
      <alignment vertical="top" wrapText="1"/>
    </xf>
    <xf numFmtId="4" fontId="10" fillId="0" borderId="12" xfId="26071" applyNumberFormat="1" applyFont="1" applyBorder="1" applyAlignment="1" applyProtection="1">
      <alignment vertical="top" wrapText="1"/>
    </xf>
    <xf numFmtId="4" fontId="10" fillId="0" borderId="1" xfId="26071" applyNumberFormat="1" applyFont="1" applyBorder="1" applyAlignment="1" applyProtection="1">
      <alignment vertical="top" wrapText="1"/>
    </xf>
    <xf numFmtId="3" fontId="10" fillId="3" borderId="40" xfId="63049" applyNumberFormat="1" applyFont="1" applyFill="1" applyBorder="1" applyAlignment="1" applyProtection="1">
      <alignment horizontal="center" vertical="center" wrapText="1"/>
      <protection locked="0"/>
    </xf>
    <xf numFmtId="3" fontId="9" fillId="2" borderId="45" xfId="63049" applyNumberFormat="1" applyFont="1" applyFill="1" applyBorder="1" applyAlignment="1" applyProtection="1">
      <alignment horizontal="center" vertical="center"/>
      <protection locked="0"/>
    </xf>
    <xf numFmtId="4" fontId="9" fillId="2" borderId="23" xfId="6" applyNumberFormat="1" applyFont="1" applyFill="1" applyBorder="1" applyAlignment="1" applyProtection="1">
      <alignment horizontal="center" vertical="center"/>
    </xf>
    <xf numFmtId="4" fontId="9" fillId="2" borderId="23" xfId="6" applyNumberFormat="1" applyFont="1" applyFill="1" applyBorder="1" applyAlignment="1" applyProtection="1">
      <alignment horizontal="left" vertical="center"/>
    </xf>
    <xf numFmtId="3" fontId="9" fillId="2" borderId="23" xfId="6" applyNumberFormat="1" applyFont="1" applyFill="1" applyBorder="1" applyAlignment="1" applyProtection="1">
      <alignment horizontal="center" vertical="center"/>
    </xf>
    <xf numFmtId="3" fontId="9" fillId="2" borderId="23" xfId="6" quotePrefix="1" applyNumberFormat="1" applyFont="1" applyFill="1" applyBorder="1" applyAlignment="1" applyProtection="1">
      <alignment horizontal="left" vertical="center"/>
    </xf>
    <xf numFmtId="0" fontId="5" fillId="0" borderId="37" xfId="6" applyFont="1" applyBorder="1" applyAlignment="1" applyProtection="1">
      <alignment horizontal="center" vertical="center" shrinkToFit="1"/>
    </xf>
    <xf numFmtId="4" fontId="10" fillId="0" borderId="37" xfId="6" applyNumberFormat="1" applyFont="1" applyBorder="1" applyAlignment="1" applyProtection="1">
      <alignment horizontal="right" vertical="center"/>
    </xf>
    <xf numFmtId="4" fontId="10" fillId="0" borderId="37" xfId="6" applyNumberFormat="1" applyFont="1" applyBorder="1" applyAlignment="1" applyProtection="1">
      <alignment horizontal="justify" vertical="center" wrapText="1"/>
    </xf>
    <xf numFmtId="165" fontId="12" fillId="2" borderId="58" xfId="6" applyNumberFormat="1" applyFont="1" applyFill="1" applyBorder="1" applyAlignment="1" applyProtection="1">
      <alignment horizontal="center" vertical="center" wrapText="1"/>
    </xf>
    <xf numFmtId="4" fontId="13" fillId="0" borderId="37" xfId="6" applyNumberFormat="1" applyFont="1" applyBorder="1" applyAlignment="1" applyProtection="1">
      <alignment horizontal="right" vertical="center"/>
    </xf>
    <xf numFmtId="4" fontId="13" fillId="0" borderId="37" xfId="6" applyNumberFormat="1" applyFont="1" applyBorder="1" applyAlignment="1" applyProtection="1">
      <alignment horizontal="left" vertical="center" wrapText="1"/>
    </xf>
    <xf numFmtId="3" fontId="10" fillId="0" borderId="58" xfId="6" applyNumberFormat="1" applyFont="1" applyBorder="1" applyAlignment="1" applyProtection="1">
      <alignment horizontal="right" vertical="center"/>
    </xf>
    <xf numFmtId="3" fontId="9" fillId="0" borderId="58" xfId="6" applyNumberFormat="1" applyFont="1" applyBorder="1" applyAlignment="1" applyProtection="1">
      <alignment horizontal="right" vertical="center"/>
    </xf>
    <xf numFmtId="3" fontId="9" fillId="0" borderId="37" xfId="6" applyNumberFormat="1" applyFont="1" applyBorder="1" applyAlignment="1" applyProtection="1">
      <alignment horizontal="right" vertical="center"/>
    </xf>
    <xf numFmtId="4" fontId="5" fillId="0" borderId="37" xfId="6" applyNumberFormat="1" applyBorder="1" applyAlignment="1" applyProtection="1">
      <alignment vertical="center"/>
    </xf>
    <xf numFmtId="3" fontId="5" fillId="0" borderId="37" xfId="6" applyNumberFormat="1" applyBorder="1" applyAlignment="1" applyProtection="1">
      <alignment vertical="center"/>
    </xf>
    <xf numFmtId="4" fontId="9" fillId="0" borderId="55" xfId="6" applyNumberFormat="1" applyFont="1" applyBorder="1" applyProtection="1"/>
    <xf numFmtId="3" fontId="10" fillId="0" borderId="40" xfId="6" applyNumberFormat="1" applyFont="1" applyBorder="1" applyProtection="1"/>
    <xf numFmtId="49" fontId="9" fillId="0" borderId="40" xfId="6" applyNumberFormat="1" applyFont="1" applyBorder="1" applyAlignment="1" applyProtection="1">
      <alignment horizontal="right" vertical="center"/>
    </xf>
    <xf numFmtId="49" fontId="9" fillId="0" borderId="40" xfId="6" applyNumberFormat="1" applyFont="1" applyBorder="1" applyAlignment="1" applyProtection="1">
      <alignment horizontal="right" vertical="top"/>
    </xf>
    <xf numFmtId="4" fontId="10" fillId="0" borderId="6" xfId="6" applyNumberFormat="1" applyFont="1" applyBorder="1" applyAlignment="1" applyProtection="1">
      <alignment horizontal="justify" vertical="center" wrapText="1"/>
    </xf>
    <xf numFmtId="3" fontId="25" fillId="0" borderId="40" xfId="6" applyNumberFormat="1" applyFont="1" applyBorder="1" applyAlignment="1" applyProtection="1">
      <alignment horizontal="center"/>
    </xf>
    <xf numFmtId="0" fontId="5" fillId="0" borderId="0" xfId="6" applyProtection="1"/>
    <xf numFmtId="4" fontId="10" fillId="0" borderId="40" xfId="6" applyNumberFormat="1" applyFont="1" applyBorder="1" applyAlignment="1" applyProtection="1">
      <alignment horizontal="right" wrapText="1"/>
    </xf>
    <xf numFmtId="3" fontId="8" fillId="0" borderId="55" xfId="63047" applyNumberFormat="1" applyFont="1" applyBorder="1" applyAlignment="1" applyProtection="1">
      <alignment horizontal="center"/>
    </xf>
    <xf numFmtId="3" fontId="8" fillId="0" borderId="40" xfId="63047" applyNumberFormat="1" applyFont="1" applyBorder="1" applyAlignment="1" applyProtection="1">
      <alignment horizontal="center"/>
    </xf>
    <xf numFmtId="3" fontId="8" fillId="0" borderId="10" xfId="63047" applyNumberFormat="1" applyFont="1" applyBorder="1" applyAlignment="1" applyProtection="1">
      <alignment horizontal="center" vertical="center"/>
    </xf>
    <xf numFmtId="4" fontId="9" fillId="0" borderId="55" xfId="6" applyNumberFormat="1" applyFont="1" applyBorder="1" applyAlignment="1" applyProtection="1">
      <alignment horizontal="center" vertical="top"/>
    </xf>
    <xf numFmtId="166" fontId="10" fillId="0" borderId="55" xfId="6" applyNumberFormat="1" applyFont="1" applyBorder="1" applyAlignment="1" applyProtection="1">
      <alignment horizontal="center"/>
    </xf>
    <xf numFmtId="49" fontId="9" fillId="0" borderId="40" xfId="6" applyNumberFormat="1" applyFont="1" applyBorder="1" applyAlignment="1" applyProtection="1">
      <alignment horizontal="right" vertical="top" wrapText="1"/>
    </xf>
    <xf numFmtId="3" fontId="9" fillId="0" borderId="40" xfId="6" applyNumberFormat="1" applyFont="1" applyBorder="1" applyAlignment="1" applyProtection="1">
      <alignment horizontal="right" wrapText="1"/>
    </xf>
    <xf numFmtId="49" fontId="13" fillId="2" borderId="45" xfId="6" applyNumberFormat="1" applyFont="1" applyFill="1" applyBorder="1" applyAlignment="1" applyProtection="1">
      <alignment horizontal="right" vertical="center" wrapText="1"/>
    </xf>
    <xf numFmtId="0" fontId="10" fillId="0" borderId="40" xfId="6" applyFont="1" applyBorder="1" applyAlignment="1" applyProtection="1">
      <alignment vertical="top" wrapText="1"/>
    </xf>
    <xf numFmtId="0" fontId="10" fillId="0" borderId="40" xfId="6" applyFont="1" applyBorder="1" applyAlignment="1" applyProtection="1">
      <alignment wrapText="1"/>
    </xf>
    <xf numFmtId="4" fontId="10" fillId="0" borderId="10" xfId="6" applyNumberFormat="1" applyFont="1" applyBorder="1" applyAlignment="1" applyProtection="1">
      <alignment horizontal="right" vertical="top" wrapText="1"/>
    </xf>
    <xf numFmtId="3" fontId="10" fillId="0" borderId="6" xfId="6" applyNumberFormat="1" applyFont="1" applyBorder="1" applyAlignment="1" applyProtection="1">
      <alignment wrapText="1"/>
    </xf>
    <xf numFmtId="4" fontId="5" fillId="0" borderId="54" xfId="6" applyNumberFormat="1" applyBorder="1" applyAlignment="1" applyProtection="1">
      <alignment horizontal="left" vertical="center"/>
    </xf>
    <xf numFmtId="4" fontId="5" fillId="0" borderId="50" xfId="6" applyNumberFormat="1" applyBorder="1" applyAlignment="1" applyProtection="1">
      <alignment horizontal="left" vertical="center"/>
    </xf>
    <xf numFmtId="4" fontId="9" fillId="0" borderId="56" xfId="6" applyNumberFormat="1" applyFont="1" applyBorder="1" applyAlignment="1" applyProtection="1">
      <alignment horizontal="center"/>
    </xf>
    <xf numFmtId="4" fontId="5" fillId="0" borderId="41" xfId="6" applyNumberFormat="1" applyBorder="1" applyAlignment="1" applyProtection="1">
      <alignment horizontal="left" vertical="center"/>
    </xf>
    <xf numFmtId="4" fontId="5" fillId="0" borderId="0" xfId="6" applyNumberFormat="1" applyBorder="1" applyAlignment="1" applyProtection="1">
      <alignment horizontal="left" vertical="center"/>
    </xf>
    <xf numFmtId="4" fontId="9" fillId="0" borderId="6" xfId="6" applyNumberFormat="1" applyFont="1" applyBorder="1" applyAlignment="1" applyProtection="1">
      <alignment horizontal="center"/>
    </xf>
    <xf numFmtId="4" fontId="10" fillId="0" borderId="13" xfId="6" applyNumberFormat="1" applyFont="1" applyBorder="1" applyAlignment="1" applyProtection="1">
      <alignment horizontal="right" vertical="top" wrapText="1"/>
    </xf>
    <xf numFmtId="4" fontId="9" fillId="0" borderId="12" xfId="6" applyNumberFormat="1" applyFont="1" applyBorder="1" applyAlignment="1" applyProtection="1">
      <alignment horizontal="left" vertical="top" wrapText="1"/>
    </xf>
    <xf numFmtId="0" fontId="5" fillId="0" borderId="12" xfId="6" applyBorder="1" applyProtection="1"/>
    <xf numFmtId="4" fontId="5" fillId="0" borderId="1" xfId="6" applyNumberFormat="1" applyFont="1" applyBorder="1" applyProtection="1"/>
    <xf numFmtId="3" fontId="8" fillId="0" borderId="10" xfId="63047" applyNumberFormat="1" applyFont="1" applyBorder="1" applyAlignment="1" applyProtection="1">
      <alignment horizontal="center"/>
    </xf>
    <xf numFmtId="166" fontId="9" fillId="0" borderId="55" xfId="6" applyNumberFormat="1" applyFont="1" applyBorder="1" applyAlignment="1" applyProtection="1">
      <alignment horizontal="center"/>
    </xf>
    <xf numFmtId="4" fontId="9" fillId="0" borderId="40" xfId="6" applyNumberFormat="1" applyFont="1" applyBorder="1" applyAlignment="1" applyProtection="1">
      <alignment horizontal="right" vertical="center"/>
    </xf>
    <xf numFmtId="4" fontId="10" fillId="0" borderId="41" xfId="6" applyNumberFormat="1" applyFont="1" applyBorder="1" applyAlignment="1" applyProtection="1">
      <alignment horizontal="left" vertical="top" wrapText="1"/>
    </xf>
    <xf numFmtId="3" fontId="9" fillId="0" borderId="40" xfId="6" applyNumberFormat="1" applyFont="1" applyBorder="1" applyAlignment="1" applyProtection="1">
      <alignment horizontal="right" vertical="center" wrapText="1"/>
    </xf>
    <xf numFmtId="0" fontId="10" fillId="0" borderId="55" xfId="6" applyFont="1" applyBorder="1" applyAlignment="1" applyProtection="1">
      <alignment vertical="top" wrapText="1"/>
    </xf>
    <xf numFmtId="4" fontId="9" fillId="0" borderId="0" xfId="6" applyNumberFormat="1" applyFont="1" applyBorder="1" applyAlignment="1" applyProtection="1">
      <alignment horizontal="left" vertical="top" wrapText="1"/>
    </xf>
    <xf numFmtId="0" fontId="5" fillId="3" borderId="0" xfId="6" applyFill="1" applyBorder="1" applyProtection="1"/>
    <xf numFmtId="166" fontId="67" fillId="3" borderId="6" xfId="6" applyNumberFormat="1" applyFont="1" applyFill="1" applyBorder="1" applyAlignment="1" applyProtection="1">
      <alignment wrapText="1"/>
    </xf>
    <xf numFmtId="0" fontId="10" fillId="0" borderId="10" xfId="6" applyFont="1" applyBorder="1" applyAlignment="1" applyProtection="1">
      <alignment vertical="top"/>
    </xf>
    <xf numFmtId="3" fontId="10" fillId="0" borderId="6" xfId="6" applyNumberFormat="1" applyFont="1" applyBorder="1" applyAlignment="1" applyProtection="1">
      <alignment vertical="center" wrapText="1"/>
    </xf>
    <xf numFmtId="3" fontId="8" fillId="0" borderId="87" xfId="63047" applyNumberFormat="1" applyFont="1" applyBorder="1" applyAlignment="1" applyProtection="1">
      <alignment horizontal="center"/>
    </xf>
    <xf numFmtId="4" fontId="9" fillId="0" borderId="87" xfId="6" applyNumberFormat="1" applyFont="1" applyBorder="1" applyAlignment="1" applyProtection="1">
      <alignment horizontal="center" vertical="top"/>
    </xf>
    <xf numFmtId="166" fontId="9" fillId="0" borderId="87" xfId="6" applyNumberFormat="1" applyFont="1" applyBorder="1" applyAlignment="1" applyProtection="1">
      <alignment horizontal="center"/>
    </xf>
    <xf numFmtId="166" fontId="9" fillId="2" borderId="37" xfId="6" applyNumberFormat="1" applyFont="1" applyFill="1" applyBorder="1" applyAlignment="1" applyProtection="1">
      <alignment horizontal="right" vertical="center"/>
    </xf>
    <xf numFmtId="4" fontId="9" fillId="0" borderId="40" xfId="6" applyNumberFormat="1" applyFont="1" applyBorder="1" applyAlignment="1" applyProtection="1">
      <alignment horizontal="right" vertical="top"/>
    </xf>
    <xf numFmtId="3" fontId="9" fillId="0" borderId="41" xfId="6" applyNumberFormat="1" applyFont="1" applyBorder="1" applyAlignment="1" applyProtection="1">
      <alignment horizontal="left" wrapText="1"/>
    </xf>
    <xf numFmtId="168" fontId="5" fillId="0" borderId="0" xfId="18" applyAlignment="1" applyProtection="1"/>
    <xf numFmtId="168" fontId="5" fillId="0" borderId="6" xfId="18" applyBorder="1" applyAlignment="1" applyProtection="1"/>
    <xf numFmtId="49" fontId="9" fillId="2" borderId="37" xfId="6" applyNumberFormat="1" applyFont="1" applyFill="1" applyBorder="1" applyAlignment="1" applyProtection="1">
      <alignment horizontal="right" vertical="center"/>
    </xf>
    <xf numFmtId="3" fontId="9" fillId="2" borderId="37" xfId="6" applyNumberFormat="1" applyFont="1" applyFill="1" applyBorder="1" applyAlignment="1" applyProtection="1">
      <alignment horizontal="right" vertical="center" wrapText="1"/>
    </xf>
    <xf numFmtId="49" fontId="9" fillId="0" borderId="10" xfId="6" applyNumberFormat="1" applyFont="1" applyBorder="1" applyAlignment="1" applyProtection="1">
      <alignment horizontal="right" vertical="top" wrapText="1"/>
    </xf>
    <xf numFmtId="4" fontId="5" fillId="0" borderId="85" xfId="6" applyNumberFormat="1" applyBorder="1" applyAlignment="1" applyProtection="1">
      <alignment horizontal="left" vertical="center"/>
    </xf>
    <xf numFmtId="4" fontId="5" fillId="0" borderId="84" xfId="6" applyNumberFormat="1" applyBorder="1" applyAlignment="1" applyProtection="1">
      <alignment horizontal="left" vertical="center"/>
    </xf>
    <xf numFmtId="4" fontId="9" fillId="0" borderId="86" xfId="6" applyNumberFormat="1" applyFont="1" applyBorder="1" applyAlignment="1" applyProtection="1">
      <alignment horizontal="center"/>
    </xf>
    <xf numFmtId="4" fontId="5" fillId="0" borderId="0" xfId="6" applyNumberFormat="1" applyAlignment="1" applyProtection="1">
      <alignment horizontal="left" vertical="center"/>
    </xf>
    <xf numFmtId="4" fontId="9" fillId="0" borderId="55" xfId="63047" applyNumberFormat="1" applyFont="1" applyBorder="1" applyAlignment="1" applyProtection="1">
      <alignment horizontal="center" vertical="center" wrapText="1"/>
    </xf>
    <xf numFmtId="4" fontId="9" fillId="0" borderId="40" xfId="63047" applyNumberFormat="1" applyFont="1" applyBorder="1" applyAlignment="1" applyProtection="1">
      <alignment horizontal="center" vertical="center" wrapText="1"/>
    </xf>
    <xf numFmtId="3" fontId="9" fillId="0" borderId="55" xfId="6" applyNumberFormat="1" applyFont="1" applyBorder="1" applyAlignment="1" applyProtection="1">
      <alignment horizontal="center" vertical="center"/>
    </xf>
    <xf numFmtId="4" fontId="9" fillId="0" borderId="41" xfId="6" applyNumberFormat="1" applyFont="1" applyBorder="1" applyAlignment="1" applyProtection="1">
      <alignment horizontal="justify" vertical="center" wrapText="1"/>
    </xf>
    <xf numFmtId="4" fontId="10" fillId="51" borderId="0" xfId="6" applyNumberFormat="1" applyFont="1" applyFill="1" applyAlignment="1"/>
    <xf numFmtId="3" fontId="9" fillId="0" borderId="40" xfId="63047" applyNumberFormat="1" applyFont="1" applyBorder="1" applyAlignment="1" applyProtection="1">
      <alignment horizontal="center" vertical="center" wrapText="1"/>
    </xf>
    <xf numFmtId="3" fontId="9" fillId="0" borderId="10" xfId="63047" applyNumberFormat="1" applyFont="1" applyBorder="1" applyAlignment="1" applyProtection="1">
      <alignment horizontal="center" vertical="center" wrapText="1"/>
    </xf>
    <xf numFmtId="3" fontId="9" fillId="0" borderId="55" xfId="63047" applyNumberFormat="1" applyFont="1" applyBorder="1" applyAlignment="1" applyProtection="1">
      <alignment horizontal="center" vertical="center" wrapText="1"/>
    </xf>
    <xf numFmtId="4" fontId="5" fillId="2" borderId="37" xfId="6" applyNumberFormat="1" applyFont="1" applyFill="1" applyBorder="1" applyAlignment="1" applyProtection="1">
      <alignment vertical="center"/>
    </xf>
    <xf numFmtId="0" fontId="6" fillId="2" borderId="37" xfId="6" applyFont="1" applyFill="1" applyBorder="1" applyAlignment="1" applyProtection="1">
      <alignment horizontal="left" vertical="center" wrapText="1"/>
    </xf>
    <xf numFmtId="0" fontId="5" fillId="2" borderId="37" xfId="6" applyFont="1" applyFill="1" applyBorder="1" applyAlignment="1" applyProtection="1">
      <alignment horizontal="center" vertical="center"/>
    </xf>
    <xf numFmtId="3" fontId="5" fillId="2" borderId="37" xfId="6" applyNumberFormat="1" applyFont="1" applyFill="1" applyBorder="1" applyAlignment="1" applyProtection="1">
      <alignment vertical="center"/>
    </xf>
    <xf numFmtId="4" fontId="10" fillId="2" borderId="37" xfId="6" applyNumberFormat="1" applyFont="1" applyFill="1" applyBorder="1" applyAlignment="1" applyProtection="1">
      <alignment vertical="center"/>
    </xf>
    <xf numFmtId="0" fontId="9" fillId="2" borderId="58" xfId="6" applyFont="1" applyFill="1" applyBorder="1" applyAlignment="1" applyProtection="1">
      <alignment horizontal="left" vertical="center" wrapText="1"/>
    </xf>
    <xf numFmtId="0" fontId="9" fillId="2" borderId="37" xfId="6" applyFont="1" applyFill="1" applyBorder="1" applyAlignment="1" applyProtection="1">
      <alignment vertical="center"/>
    </xf>
    <xf numFmtId="0" fontId="10" fillId="2" borderId="37" xfId="6" applyFont="1" applyFill="1" applyBorder="1" applyAlignment="1" applyProtection="1">
      <alignment horizontal="center" vertical="center"/>
    </xf>
    <xf numFmtId="3" fontId="10" fillId="2" borderId="37" xfId="6" applyNumberFormat="1" applyFont="1" applyFill="1" applyBorder="1" applyAlignment="1" applyProtection="1">
      <alignment horizontal="right" vertical="center" wrapText="1"/>
    </xf>
    <xf numFmtId="4" fontId="5" fillId="2" borderId="37" xfId="6" applyNumberFormat="1" applyFont="1" applyFill="1" applyBorder="1" applyAlignment="1" applyProtection="1">
      <alignment horizontal="center" vertical="center" shrinkToFit="1"/>
    </xf>
    <xf numFmtId="0" fontId="9" fillId="2" borderId="58" xfId="6" applyFont="1" applyFill="1" applyBorder="1" applyAlignment="1" applyProtection="1">
      <alignment horizontal="right" vertical="center" wrapText="1"/>
    </xf>
    <xf numFmtId="0" fontId="9" fillId="2" borderId="37" xfId="6" applyFont="1" applyFill="1" applyBorder="1" applyAlignment="1" applyProtection="1">
      <alignment vertical="center" wrapText="1"/>
    </xf>
    <xf numFmtId="1" fontId="10" fillId="2" borderId="37" xfId="6" quotePrefix="1" applyNumberFormat="1" applyFont="1" applyFill="1" applyBorder="1" applyAlignment="1" applyProtection="1">
      <alignment horizontal="center" vertical="center" wrapText="1"/>
    </xf>
    <xf numFmtId="3" fontId="10" fillId="2" borderId="37" xfId="6" applyNumberFormat="1" applyFont="1" applyFill="1" applyBorder="1" applyAlignment="1" applyProtection="1">
      <alignment horizontal="right" vertical="center"/>
    </xf>
    <xf numFmtId="4" fontId="5" fillId="0" borderId="37" xfId="6" applyNumberFormat="1" applyFont="1" applyFill="1" applyBorder="1" applyAlignment="1" applyProtection="1">
      <alignment horizontal="center" vertical="center" shrinkToFit="1"/>
    </xf>
    <xf numFmtId="4" fontId="10" fillId="0" borderId="37" xfId="6" applyNumberFormat="1" applyFont="1" applyFill="1" applyBorder="1" applyAlignment="1" applyProtection="1">
      <alignment horizontal="right" vertical="center"/>
    </xf>
    <xf numFmtId="0" fontId="10" fillId="0" borderId="29" xfId="6" applyFont="1" applyFill="1" applyBorder="1" applyAlignment="1" applyProtection="1">
      <alignment vertical="center" wrapText="1"/>
    </xf>
    <xf numFmtId="1" fontId="10" fillId="0" borderId="37" xfId="6" quotePrefix="1" applyNumberFormat="1" applyFont="1" applyFill="1" applyBorder="1" applyAlignment="1" applyProtection="1">
      <alignment horizontal="center" vertical="center" wrapText="1"/>
    </xf>
    <xf numFmtId="3" fontId="10" fillId="0" borderId="37" xfId="6" applyNumberFormat="1" applyFont="1" applyFill="1" applyBorder="1" applyAlignment="1" applyProtection="1">
      <alignment horizontal="right" vertical="center" wrapText="1"/>
    </xf>
    <xf numFmtId="0" fontId="13" fillId="2" borderId="37" xfId="6" applyFont="1" applyFill="1" applyBorder="1" applyAlignment="1" applyProtection="1">
      <alignment horizontal="right" vertical="center" wrapText="1"/>
    </xf>
    <xf numFmtId="0" fontId="13" fillId="2" borderId="37" xfId="6" applyFont="1" applyFill="1" applyBorder="1" applyAlignment="1" applyProtection="1">
      <alignment vertical="center" wrapText="1"/>
    </xf>
    <xf numFmtId="0" fontId="12" fillId="2" borderId="37" xfId="6" applyFont="1" applyFill="1" applyBorder="1" applyAlignment="1" applyProtection="1">
      <alignment horizontal="center" vertical="center"/>
    </xf>
    <xf numFmtId="1" fontId="12" fillId="2" borderId="37" xfId="6" applyNumberFormat="1" applyFont="1" applyFill="1" applyBorder="1" applyAlignment="1" applyProtection="1">
      <alignment horizontal="center" vertical="center"/>
    </xf>
    <xf numFmtId="165" fontId="12" fillId="2" borderId="37" xfId="6" applyNumberFormat="1" applyFont="1" applyFill="1" applyBorder="1" applyAlignment="1" applyProtection="1">
      <alignment horizontal="center" vertical="center" wrapText="1"/>
    </xf>
    <xf numFmtId="0" fontId="13" fillId="2" borderId="58" xfId="6" applyFont="1" applyFill="1" applyBorder="1" applyAlignment="1" applyProtection="1">
      <alignment horizontal="left" vertical="center" wrapText="1"/>
    </xf>
    <xf numFmtId="0" fontId="13" fillId="2" borderId="37" xfId="6" applyFont="1" applyFill="1" applyBorder="1" applyAlignment="1" applyProtection="1">
      <alignment vertical="center"/>
    </xf>
    <xf numFmtId="1" fontId="12" fillId="2" borderId="37" xfId="6" quotePrefix="1" applyNumberFormat="1" applyFont="1" applyFill="1" applyBorder="1" applyAlignment="1" applyProtection="1">
      <alignment horizontal="center" vertical="center" wrapText="1"/>
    </xf>
    <xf numFmtId="3" fontId="12" fillId="2" borderId="37" xfId="6" applyNumberFormat="1" applyFont="1" applyFill="1" applyBorder="1" applyAlignment="1" applyProtection="1">
      <alignment horizontal="right" vertical="center" wrapText="1"/>
    </xf>
    <xf numFmtId="0" fontId="13" fillId="2" borderId="58" xfId="6" applyFont="1" applyFill="1" applyBorder="1" applyAlignment="1" applyProtection="1">
      <alignment horizontal="right" vertical="center" wrapText="1"/>
    </xf>
    <xf numFmtId="4" fontId="5" fillId="0" borderId="58" xfId="6" applyNumberFormat="1" applyFont="1" applyFill="1" applyBorder="1" applyAlignment="1" applyProtection="1">
      <alignment horizontal="center" vertical="center" shrinkToFit="1"/>
    </xf>
    <xf numFmtId="3" fontId="10" fillId="0" borderId="58" xfId="6" applyNumberFormat="1" applyFont="1" applyFill="1" applyBorder="1" applyAlignment="1" applyProtection="1">
      <alignment horizontal="center" vertical="center"/>
    </xf>
    <xf numFmtId="4" fontId="10" fillId="0" borderId="58" xfId="6" applyNumberFormat="1" applyFont="1" applyFill="1" applyBorder="1" applyAlignment="1" applyProtection="1">
      <alignment horizontal="right" vertical="center"/>
    </xf>
    <xf numFmtId="0" fontId="10" fillId="0" borderId="38" xfId="6" applyFont="1" applyFill="1" applyBorder="1" applyAlignment="1" applyProtection="1">
      <alignment vertical="center" wrapText="1"/>
    </xf>
    <xf numFmtId="0" fontId="10" fillId="0" borderId="58" xfId="6" applyFont="1" applyFill="1" applyBorder="1" applyAlignment="1" applyProtection="1">
      <alignment horizontal="center" vertical="center"/>
    </xf>
    <xf numFmtId="1" fontId="10" fillId="0" borderId="58" xfId="6" quotePrefix="1" applyNumberFormat="1" applyFont="1" applyFill="1" applyBorder="1" applyAlignment="1" applyProtection="1">
      <alignment horizontal="center" vertical="center" wrapText="1"/>
    </xf>
    <xf numFmtId="4" fontId="5" fillId="2" borderId="58" xfId="6" applyNumberFormat="1" applyFont="1" applyFill="1" applyBorder="1" applyAlignment="1" applyProtection="1">
      <alignment horizontal="center" vertical="center" shrinkToFit="1"/>
    </xf>
    <xf numFmtId="3" fontId="10" fillId="2" borderId="58" xfId="6" applyNumberFormat="1" applyFont="1" applyFill="1" applyBorder="1" applyAlignment="1" applyProtection="1">
      <alignment horizontal="center" vertical="center"/>
    </xf>
    <xf numFmtId="0" fontId="13" fillId="2" borderId="58" xfId="6" applyFont="1" applyFill="1" applyBorder="1" applyAlignment="1" applyProtection="1">
      <alignment vertical="center"/>
    </xf>
    <xf numFmtId="0" fontId="10" fillId="2" borderId="58" xfId="6" applyFont="1" applyFill="1" applyBorder="1" applyAlignment="1" applyProtection="1">
      <alignment horizontal="center" vertical="center"/>
    </xf>
    <xf numFmtId="1" fontId="10" fillId="2" borderId="58" xfId="6" quotePrefix="1" applyNumberFormat="1" applyFont="1" applyFill="1" applyBorder="1" applyAlignment="1" applyProtection="1">
      <alignment horizontal="center" vertical="center" wrapText="1"/>
    </xf>
    <xf numFmtId="3" fontId="10" fillId="2" borderId="58" xfId="6" applyNumberFormat="1" applyFont="1" applyFill="1" applyBorder="1" applyAlignment="1" applyProtection="1">
      <alignment horizontal="right" vertical="center" wrapText="1"/>
    </xf>
    <xf numFmtId="165" fontId="10" fillId="2" borderId="37" xfId="6" applyNumberFormat="1" applyFont="1" applyFill="1" applyBorder="1" applyAlignment="1" applyProtection="1">
      <alignment horizontal="center" vertical="center" wrapText="1"/>
    </xf>
    <xf numFmtId="3" fontId="5" fillId="0" borderId="37" xfId="6" applyNumberFormat="1" applyFont="1" applyFill="1" applyBorder="1" applyAlignment="1" applyProtection="1">
      <alignment horizontal="center" vertical="center"/>
    </xf>
    <xf numFmtId="0" fontId="6" fillId="0" borderId="37" xfId="6" applyFont="1" applyFill="1" applyBorder="1" applyAlignment="1" applyProtection="1">
      <alignment horizontal="left" vertical="center" wrapText="1"/>
    </xf>
    <xf numFmtId="0" fontId="6" fillId="0" borderId="29" xfId="6" applyFont="1" applyFill="1" applyBorder="1" applyAlignment="1" applyProtection="1">
      <alignment vertical="center" wrapText="1"/>
    </xf>
    <xf numFmtId="0" fontId="5" fillId="0" borderId="37" xfId="6" applyFont="1" applyFill="1" applyBorder="1" applyAlignment="1" applyProtection="1">
      <alignment horizontal="center" vertical="center"/>
    </xf>
    <xf numFmtId="1" fontId="5" fillId="0" borderId="37" xfId="6" applyNumberFormat="1" applyFont="1" applyFill="1" applyBorder="1" applyAlignment="1" applyProtection="1">
      <alignment horizontal="center" vertical="center"/>
    </xf>
    <xf numFmtId="3" fontId="5" fillId="0" borderId="37" xfId="6" applyNumberFormat="1" applyFont="1" applyFill="1" applyBorder="1" applyAlignment="1" applyProtection="1">
      <alignment horizontal="right" vertical="center"/>
    </xf>
    <xf numFmtId="3" fontId="5" fillId="0" borderId="58" xfId="6" applyNumberFormat="1" applyFont="1" applyFill="1" applyBorder="1" applyAlignment="1" applyProtection="1">
      <alignment vertical="center"/>
    </xf>
    <xf numFmtId="4" fontId="10" fillId="0" borderId="37" xfId="6" applyNumberFormat="1" applyFont="1" applyFill="1" applyBorder="1" applyAlignment="1" applyProtection="1">
      <alignment vertical="center" wrapText="1" shrinkToFit="1"/>
    </xf>
    <xf numFmtId="0" fontId="9" fillId="0" borderId="37" xfId="6" applyFont="1" applyFill="1" applyBorder="1" applyAlignment="1" applyProtection="1">
      <alignment horizontal="left" vertical="center" wrapText="1"/>
    </xf>
    <xf numFmtId="0" fontId="9" fillId="0" borderId="29" xfId="6" applyFont="1" applyFill="1" applyBorder="1" applyAlignment="1" applyProtection="1">
      <alignment vertical="center" wrapText="1"/>
    </xf>
    <xf numFmtId="3" fontId="10" fillId="0" borderId="58" xfId="6" applyNumberFormat="1" applyFont="1" applyFill="1" applyBorder="1" applyAlignment="1" applyProtection="1">
      <alignment vertical="center"/>
    </xf>
    <xf numFmtId="4" fontId="10" fillId="0" borderId="37" xfId="6" applyNumberFormat="1" applyFont="1" applyFill="1" applyBorder="1" applyAlignment="1" applyProtection="1">
      <alignment horizontal="center" vertical="center" shrinkToFit="1"/>
    </xf>
    <xf numFmtId="0" fontId="10" fillId="0" borderId="37" xfId="6" applyFont="1" applyFill="1" applyBorder="1" applyAlignment="1" applyProtection="1">
      <alignment horizontal="right" vertical="center" wrapText="1"/>
    </xf>
    <xf numFmtId="0" fontId="21" fillId="0" borderId="37" xfId="6" applyFont="1" applyFill="1" applyBorder="1" applyAlignment="1" applyProtection="1">
      <alignment vertical="center" wrapText="1"/>
    </xf>
    <xf numFmtId="3" fontId="10" fillId="3" borderId="37" xfId="6" applyNumberFormat="1" applyFont="1" applyFill="1" applyBorder="1" applyAlignment="1" applyProtection="1">
      <alignment horizontal="right" vertical="center"/>
    </xf>
    <xf numFmtId="0" fontId="10" fillId="0" borderId="37" xfId="6" applyFont="1" applyFill="1" applyBorder="1" applyAlignment="1" applyProtection="1">
      <alignment vertical="center"/>
    </xf>
    <xf numFmtId="4" fontId="8" fillId="0" borderId="55" xfId="63047" applyNumberFormat="1" applyFont="1" applyBorder="1" applyAlignment="1" applyProtection="1">
      <alignment horizontal="center" vertical="center"/>
    </xf>
    <xf numFmtId="4" fontId="8" fillId="0" borderId="10" xfId="63047" applyNumberFormat="1" applyFont="1" applyBorder="1" applyAlignment="1" applyProtection="1">
      <alignment horizontal="center" vertical="center" wrapText="1"/>
    </xf>
    <xf numFmtId="4" fontId="6" fillId="0" borderId="40" xfId="6" applyNumberFormat="1" applyFont="1" applyBorder="1" applyAlignment="1" applyProtection="1">
      <alignment horizontal="center" vertical="center"/>
    </xf>
    <xf numFmtId="3" fontId="9" fillId="0" borderId="55" xfId="6" applyNumberFormat="1" applyFont="1" applyBorder="1" applyAlignment="1" applyProtection="1">
      <alignment vertical="center" wrapText="1"/>
    </xf>
    <xf numFmtId="4" fontId="10" fillId="0" borderId="40" xfId="6" applyNumberFormat="1" applyFont="1" applyBorder="1" applyAlignment="1" applyProtection="1">
      <alignment horizontal="center" vertical="center"/>
    </xf>
    <xf numFmtId="3" fontId="6" fillId="2" borderId="45" xfId="6" applyNumberFormat="1" applyFont="1" applyFill="1" applyBorder="1" applyAlignment="1" applyProtection="1">
      <alignment horizontal="right" vertical="center"/>
    </xf>
    <xf numFmtId="4" fontId="10" fillId="0" borderId="40" xfId="6" applyNumberFormat="1" applyFont="1" applyBorder="1" applyAlignment="1" applyProtection="1">
      <alignment horizontal="right" vertical="center" wrapText="1"/>
    </xf>
    <xf numFmtId="0" fontId="5" fillId="0" borderId="0" xfId="6" applyBorder="1" applyAlignment="1" applyProtection="1">
      <alignment vertical="center"/>
    </xf>
    <xf numFmtId="3" fontId="10" fillId="0" borderId="6" xfId="6" applyNumberFormat="1" applyFont="1" applyBorder="1" applyAlignment="1" applyProtection="1">
      <alignment vertical="center"/>
    </xf>
    <xf numFmtId="4" fontId="5" fillId="0" borderId="54" xfId="6" applyNumberFormat="1" applyBorder="1" applyAlignment="1" applyProtection="1">
      <alignment vertical="center"/>
    </xf>
    <xf numFmtId="4" fontId="5" fillId="0" borderId="50" xfId="6" applyNumberFormat="1" applyBorder="1" applyAlignment="1" applyProtection="1">
      <alignment horizontal="justify" vertical="center"/>
    </xf>
    <xf numFmtId="4" fontId="5" fillId="0" borderId="50" xfId="6" applyNumberFormat="1" applyBorder="1" applyAlignment="1" applyProtection="1">
      <alignment vertical="center"/>
    </xf>
    <xf numFmtId="3" fontId="5" fillId="0" borderId="50" xfId="6" applyNumberFormat="1" applyBorder="1" applyAlignment="1" applyProtection="1">
      <alignment vertical="center"/>
    </xf>
    <xf numFmtId="3" fontId="5" fillId="0" borderId="56" xfId="6" applyNumberFormat="1" applyBorder="1" applyAlignment="1" applyProtection="1">
      <alignment vertical="center"/>
    </xf>
    <xf numFmtId="3" fontId="10" fillId="0" borderId="40" xfId="6" applyNumberFormat="1" applyFont="1" applyBorder="1" applyAlignment="1" applyProtection="1">
      <alignment vertical="center" wrapText="1"/>
      <protection locked="0"/>
    </xf>
    <xf numFmtId="3" fontId="10" fillId="0" borderId="25" xfId="0" applyNumberFormat="1" applyFont="1" applyFill="1" applyBorder="1" applyAlignment="1" applyProtection="1">
      <alignment horizontal="right" vertical="center" wrapText="1"/>
    </xf>
    <xf numFmtId="167" fontId="10" fillId="0" borderId="27" xfId="3" applyNumberFormat="1" applyFont="1" applyFill="1" applyBorder="1" applyAlignment="1" applyProtection="1">
      <alignment horizontal="center" vertical="center" wrapText="1"/>
    </xf>
    <xf numFmtId="4" fontId="10" fillId="0" borderId="27" xfId="0" applyNumberFormat="1" applyFont="1" applyFill="1" applyBorder="1" applyAlignment="1" applyProtection="1">
      <alignment horizontal="center" vertical="center"/>
    </xf>
    <xf numFmtId="167" fontId="10" fillId="3" borderId="27" xfId="3" applyNumberFormat="1" applyFont="1" applyFill="1" applyBorder="1" applyAlignment="1" applyProtection="1">
      <alignment horizontal="center" vertical="center" wrapText="1"/>
    </xf>
    <xf numFmtId="3" fontId="9" fillId="2" borderId="40" xfId="0" applyNumberFormat="1" applyFont="1" applyFill="1" applyBorder="1" applyAlignment="1" applyProtection="1">
      <alignment horizontal="right" vertical="center"/>
    </xf>
    <xf numFmtId="3" fontId="10" fillId="3" borderId="25" xfId="0" applyNumberFormat="1" applyFont="1" applyFill="1" applyBorder="1" applyAlignment="1" applyProtection="1">
      <alignment horizontal="right" vertical="center" wrapText="1"/>
    </xf>
    <xf numFmtId="167" fontId="19" fillId="3" borderId="37" xfId="3" applyNumberFormat="1" applyFont="1" applyFill="1" applyBorder="1" applyAlignment="1" applyProtection="1">
      <alignment horizontal="center" vertical="center" wrapText="1"/>
    </xf>
    <xf numFmtId="3" fontId="19" fillId="0" borderId="37" xfId="0" applyNumberFormat="1" applyFont="1" applyFill="1" applyBorder="1" applyAlignment="1" applyProtection="1">
      <alignment horizontal="center" vertical="center"/>
    </xf>
    <xf numFmtId="3" fontId="10" fillId="3" borderId="31" xfId="0" applyNumberFormat="1" applyFont="1" applyFill="1" applyBorder="1" applyAlignment="1" applyProtection="1">
      <alignment horizontal="right" vertical="center" wrapText="1"/>
    </xf>
    <xf numFmtId="3" fontId="10" fillId="0" borderId="58" xfId="0" applyNumberFormat="1" applyFont="1" applyFill="1" applyBorder="1" applyAlignment="1" applyProtection="1">
      <alignment horizontal="right" vertical="center" wrapText="1"/>
    </xf>
    <xf numFmtId="3" fontId="12" fillId="0" borderId="58" xfId="0" applyNumberFormat="1" applyFont="1" applyFill="1" applyBorder="1" applyAlignment="1" applyProtection="1">
      <alignment horizontal="right" vertical="center"/>
    </xf>
    <xf numFmtId="3" fontId="13" fillId="2" borderId="90" xfId="0" applyNumberFormat="1" applyFont="1" applyFill="1" applyBorder="1" applyAlignment="1" applyProtection="1">
      <alignment horizontal="right" vertical="center"/>
      <protection locked="0"/>
    </xf>
    <xf numFmtId="4" fontId="10" fillId="3" borderId="37" xfId="1" applyNumberFormat="1" applyFont="1" applyFill="1" applyBorder="1" applyAlignment="1" applyProtection="1">
      <alignment horizontal="right" vertical="center"/>
    </xf>
    <xf numFmtId="165" fontId="10" fillId="3" borderId="37" xfId="1" applyNumberFormat="1" applyFont="1" applyFill="1" applyBorder="1" applyAlignment="1" applyProtection="1">
      <alignment horizontal="right" vertical="center"/>
    </xf>
    <xf numFmtId="165" fontId="10" fillId="2" borderId="37" xfId="1" applyNumberFormat="1" applyFont="1" applyFill="1" applyBorder="1" applyAlignment="1" applyProtection="1">
      <alignment horizontal="right" vertical="center"/>
    </xf>
    <xf numFmtId="165" fontId="12" fillId="2" borderId="37" xfId="0" applyNumberFormat="1" applyFont="1" applyFill="1" applyBorder="1" applyAlignment="1" applyProtection="1">
      <alignment horizontal="center" vertical="center" wrapText="1"/>
    </xf>
    <xf numFmtId="165" fontId="10" fillId="3" borderId="58" xfId="3" applyNumberFormat="1" applyFont="1" applyFill="1" applyBorder="1" applyAlignment="1" applyProtection="1">
      <alignment horizontal="right" vertical="center" wrapText="1"/>
    </xf>
    <xf numFmtId="165" fontId="9" fillId="3" borderId="58" xfId="1" applyNumberFormat="1" applyFont="1" applyFill="1" applyBorder="1" applyAlignment="1" applyProtection="1">
      <alignment horizontal="right" vertical="center"/>
    </xf>
    <xf numFmtId="165" fontId="12" fillId="2" borderId="26" xfId="3" applyNumberFormat="1" applyFont="1" applyFill="1" applyBorder="1" applyAlignment="1" applyProtection="1">
      <alignment horizontal="right" vertical="center" wrapText="1"/>
    </xf>
    <xf numFmtId="165" fontId="13" fillId="2" borderId="26" xfId="1" applyNumberFormat="1" applyFont="1" applyFill="1" applyBorder="1" applyAlignment="1" applyProtection="1">
      <alignment horizontal="right" vertical="center"/>
    </xf>
    <xf numFmtId="165" fontId="10" fillId="3" borderId="37" xfId="3" applyNumberFormat="1" applyFont="1" applyFill="1" applyBorder="1" applyAlignment="1" applyProtection="1">
      <alignment horizontal="right" vertical="center" wrapText="1"/>
    </xf>
    <xf numFmtId="165" fontId="10" fillId="3" borderId="37" xfId="1" applyNumberFormat="1" applyFont="1" applyFill="1" applyBorder="1" applyAlignment="1" applyProtection="1">
      <alignment horizontal="right" vertical="center" wrapText="1"/>
    </xf>
    <xf numFmtId="165" fontId="10" fillId="2" borderId="37" xfId="3" applyNumberFormat="1" applyFont="1" applyFill="1" applyBorder="1" applyAlignment="1" applyProtection="1">
      <alignment horizontal="right" vertical="center" wrapText="1"/>
    </xf>
    <xf numFmtId="165" fontId="10" fillId="2" borderId="37" xfId="1" applyNumberFormat="1" applyFont="1" applyFill="1" applyBorder="1" applyAlignment="1" applyProtection="1">
      <alignment horizontal="right" vertical="center" wrapText="1"/>
    </xf>
    <xf numFmtId="165" fontId="10" fillId="2" borderId="44" xfId="0" applyNumberFormat="1" applyFont="1" applyFill="1" applyBorder="1" applyAlignment="1" applyProtection="1">
      <alignment horizontal="center" vertical="center" wrapText="1"/>
    </xf>
    <xf numFmtId="165" fontId="10" fillId="2" borderId="26" xfId="3" applyNumberFormat="1" applyFont="1" applyFill="1" applyBorder="1" applyAlignment="1" applyProtection="1">
      <alignment horizontal="right" vertical="center" wrapText="1"/>
    </xf>
    <xf numFmtId="165" fontId="9" fillId="2" borderId="26" xfId="1" applyNumberFormat="1" applyFont="1" applyFill="1" applyBorder="1" applyAlignment="1" applyProtection="1">
      <alignment horizontal="right" vertical="center"/>
    </xf>
    <xf numFmtId="165" fontId="10" fillId="2" borderId="27" xfId="1" applyNumberFormat="1" applyFont="1" applyFill="1" applyBorder="1" applyAlignment="1" applyProtection="1">
      <alignment horizontal="right" vertical="center" wrapText="1"/>
    </xf>
    <xf numFmtId="165" fontId="10" fillId="3" borderId="27" xfId="1" applyNumberFormat="1" applyFont="1" applyFill="1" applyBorder="1" applyAlignment="1" applyProtection="1">
      <alignment horizontal="right" vertical="center" wrapText="1"/>
    </xf>
    <xf numFmtId="165" fontId="10" fillId="3" borderId="27" xfId="3" applyNumberFormat="1" applyFont="1" applyFill="1" applyBorder="1" applyAlignment="1" applyProtection="1">
      <alignment horizontal="right" vertical="center" wrapText="1"/>
    </xf>
    <xf numFmtId="165" fontId="10" fillId="2" borderId="44" xfId="3" applyNumberFormat="1" applyFont="1" applyFill="1" applyBorder="1" applyAlignment="1" applyProtection="1">
      <alignment horizontal="right" vertical="center" wrapText="1"/>
    </xf>
    <xf numFmtId="165" fontId="10" fillId="2" borderId="58" xfId="3" applyNumberFormat="1" applyFont="1" applyFill="1" applyBorder="1" applyAlignment="1" applyProtection="1">
      <alignment horizontal="right" vertical="center" wrapText="1"/>
    </xf>
    <xf numFmtId="165" fontId="10" fillId="2" borderId="26" xfId="0" applyNumberFormat="1" applyFont="1" applyFill="1" applyBorder="1" applyAlignment="1" applyProtection="1">
      <alignment horizontal="center" vertical="center" wrapText="1"/>
    </xf>
    <xf numFmtId="165" fontId="12" fillId="2" borderId="26" xfId="0" applyNumberFormat="1" applyFont="1" applyFill="1" applyBorder="1" applyAlignment="1" applyProtection="1">
      <alignment horizontal="center" vertical="center" wrapText="1"/>
    </xf>
    <xf numFmtId="165" fontId="10" fillId="3" borderId="32" xfId="0" applyNumberFormat="1" applyFont="1" applyFill="1" applyBorder="1" applyAlignment="1" applyProtection="1">
      <alignment horizontal="center" vertical="center" wrapText="1"/>
    </xf>
    <xf numFmtId="165" fontId="9" fillId="3" borderId="32" xfId="0" applyNumberFormat="1" applyFont="1" applyFill="1" applyBorder="1" applyAlignment="1" applyProtection="1">
      <alignment horizontal="right" vertical="center"/>
    </xf>
    <xf numFmtId="165" fontId="5" fillId="2" borderId="27" xfId="1" applyNumberFormat="1" applyFont="1" applyFill="1" applyBorder="1" applyAlignment="1" applyProtection="1">
      <alignment horizontal="right" vertical="center" wrapText="1"/>
    </xf>
    <xf numFmtId="1" fontId="10" fillId="0" borderId="37" xfId="3" applyNumberFormat="1" applyFont="1" applyFill="1" applyBorder="1" applyAlignment="1" applyProtection="1">
      <alignment horizontal="center" vertical="center"/>
    </xf>
    <xf numFmtId="4" fontId="10" fillId="0" borderId="37" xfId="1" applyNumberFormat="1" applyFont="1" applyFill="1" applyBorder="1" applyAlignment="1" applyProtection="1">
      <alignment vertical="center"/>
    </xf>
    <xf numFmtId="165" fontId="10" fillId="0" borderId="37" xfId="3" applyNumberFormat="1" applyFont="1" applyFill="1" applyBorder="1" applyAlignment="1" applyProtection="1">
      <alignment horizontal="right" vertical="center"/>
    </xf>
    <xf numFmtId="165" fontId="10" fillId="0" borderId="58" xfId="3" applyNumberFormat="1" applyFont="1" applyFill="1" applyBorder="1" applyAlignment="1" applyProtection="1">
      <alignment horizontal="right" vertical="center"/>
    </xf>
    <xf numFmtId="165" fontId="6" fillId="2" borderId="90" xfId="1" applyNumberFormat="1" applyFont="1" applyFill="1" applyBorder="1" applyAlignment="1" applyProtection="1">
      <alignment horizontal="right" vertical="center"/>
      <protection locked="0"/>
    </xf>
    <xf numFmtId="166" fontId="9" fillId="0" borderId="40" xfId="6" applyNumberFormat="1" applyFont="1" applyFill="1" applyBorder="1" applyAlignment="1" applyProtection="1">
      <alignment horizontal="right" vertical="center"/>
      <protection locked="0"/>
    </xf>
    <xf numFmtId="4" fontId="9" fillId="0" borderId="84" xfId="0" applyNumberFormat="1" applyFont="1" applyFill="1" applyBorder="1" applyAlignment="1" applyProtection="1">
      <alignment horizontal="right" vertical="center" shrinkToFit="1"/>
    </xf>
    <xf numFmtId="3" fontId="18" fillId="0" borderId="54" xfId="0" applyNumberFormat="1" applyFont="1" applyFill="1" applyBorder="1" applyAlignment="1" applyProtection="1">
      <alignment horizontal="center" vertical="center"/>
    </xf>
    <xf numFmtId="3" fontId="18" fillId="0" borderId="50" xfId="0" applyNumberFormat="1" applyFont="1" applyFill="1" applyBorder="1" applyAlignment="1" applyProtection="1">
      <alignment horizontal="center" vertical="center"/>
    </xf>
    <xf numFmtId="3" fontId="18" fillId="0" borderId="50" xfId="0" quotePrefix="1" applyNumberFormat="1" applyFont="1" applyFill="1" applyBorder="1" applyAlignment="1" applyProtection="1">
      <alignment horizontal="center" vertical="center"/>
    </xf>
    <xf numFmtId="3" fontId="18" fillId="0" borderId="56" xfId="0" applyNumberFormat="1" applyFont="1" applyFill="1" applyBorder="1" applyAlignment="1" applyProtection="1">
      <alignment horizontal="center" vertical="center"/>
    </xf>
    <xf numFmtId="3" fontId="18" fillId="3" borderId="41" xfId="0" applyNumberFormat="1" applyFont="1" applyFill="1" applyBorder="1" applyAlignment="1" applyProtection="1">
      <alignment horizontal="center" vertical="center" wrapText="1"/>
    </xf>
    <xf numFmtId="3" fontId="18" fillId="3" borderId="0" xfId="0" applyNumberFormat="1" applyFont="1" applyFill="1" applyBorder="1" applyAlignment="1" applyProtection="1">
      <alignment horizontal="center" vertical="center" wrapText="1"/>
    </xf>
    <xf numFmtId="3" fontId="18" fillId="3" borderId="6" xfId="0" applyNumberFormat="1" applyFont="1" applyFill="1" applyBorder="1" applyAlignment="1" applyProtection="1">
      <alignment horizontal="center" vertical="center" wrapText="1"/>
    </xf>
    <xf numFmtId="3" fontId="7" fillId="0" borderId="41" xfId="0" applyNumberFormat="1" applyFont="1" applyFill="1" applyBorder="1" applyAlignment="1" applyProtection="1">
      <alignment horizontal="center" vertical="center" wrapText="1"/>
    </xf>
    <xf numFmtId="3" fontId="7" fillId="0" borderId="0" xfId="0" applyNumberFormat="1" applyFont="1" applyFill="1" applyBorder="1" applyAlignment="1" applyProtection="1">
      <alignment horizontal="center" vertical="center" wrapText="1"/>
    </xf>
    <xf numFmtId="3" fontId="7" fillId="0" borderId="6" xfId="0" applyNumberFormat="1" applyFont="1" applyFill="1" applyBorder="1" applyAlignment="1" applyProtection="1">
      <alignment horizontal="center" vertical="center" wrapText="1"/>
    </xf>
    <xf numFmtId="4" fontId="7" fillId="0" borderId="41"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center" vertical="center"/>
    </xf>
    <xf numFmtId="4" fontId="7" fillId="0" borderId="6" xfId="0" applyNumberFormat="1" applyFont="1" applyFill="1" applyBorder="1" applyAlignment="1" applyProtection="1">
      <alignment horizontal="center" vertical="center"/>
    </xf>
    <xf numFmtId="4" fontId="8" fillId="3" borderId="55" xfId="0" applyNumberFormat="1" applyFont="1" applyFill="1" applyBorder="1" applyAlignment="1" applyProtection="1">
      <alignment horizontal="center" vertical="center" wrapText="1"/>
    </xf>
    <xf numFmtId="4" fontId="8" fillId="3" borderId="40" xfId="0" applyNumberFormat="1" applyFont="1" applyFill="1" applyBorder="1" applyAlignment="1" applyProtection="1">
      <alignment horizontal="center" vertical="center" wrapText="1"/>
    </xf>
    <xf numFmtId="4" fontId="8" fillId="3" borderId="10" xfId="0" applyNumberFormat="1" applyFont="1" applyFill="1" applyBorder="1" applyAlignment="1" applyProtection="1">
      <alignment horizontal="center" vertical="center" wrapText="1"/>
    </xf>
    <xf numFmtId="4" fontId="8" fillId="0" borderId="55" xfId="1" applyNumberFormat="1" applyFont="1" applyFill="1" applyBorder="1" applyAlignment="1" applyProtection="1">
      <alignment horizontal="center" vertical="center" shrinkToFit="1"/>
    </xf>
    <xf numFmtId="4" fontId="8" fillId="0" borderId="40" xfId="1" applyNumberFormat="1" applyFont="1" applyFill="1" applyBorder="1" applyAlignment="1" applyProtection="1">
      <alignment horizontal="center" vertical="center" shrinkToFit="1"/>
    </xf>
    <xf numFmtId="4" fontId="8" fillId="0" borderId="10" xfId="1" applyNumberFormat="1" applyFont="1" applyFill="1" applyBorder="1" applyAlignment="1" applyProtection="1">
      <alignment horizontal="center" vertical="center" shrinkToFit="1"/>
    </xf>
    <xf numFmtId="4" fontId="8" fillId="0" borderId="55" xfId="1" applyNumberFormat="1" applyFont="1" applyFill="1" applyBorder="1" applyAlignment="1" applyProtection="1">
      <alignment horizontal="center" vertical="center" wrapText="1"/>
    </xf>
    <xf numFmtId="4" fontId="8" fillId="0" borderId="40" xfId="1" applyNumberFormat="1" applyFont="1" applyFill="1" applyBorder="1" applyAlignment="1" applyProtection="1">
      <alignment horizontal="center" vertical="center" wrapText="1"/>
    </xf>
    <xf numFmtId="4" fontId="8" fillId="0" borderId="10" xfId="1" applyNumberFormat="1" applyFont="1" applyFill="1" applyBorder="1" applyAlignment="1" applyProtection="1">
      <alignment horizontal="center" vertical="center" wrapText="1"/>
    </xf>
    <xf numFmtId="167" fontId="8" fillId="0" borderId="55" xfId="3" applyNumberFormat="1" applyFont="1" applyFill="1" applyBorder="1" applyAlignment="1" applyProtection="1">
      <alignment horizontal="center" vertical="center" shrinkToFit="1"/>
    </xf>
    <xf numFmtId="167" fontId="8" fillId="0" borderId="40" xfId="3" applyNumberFormat="1" applyFont="1" applyFill="1" applyBorder="1" applyAlignment="1" applyProtection="1">
      <alignment horizontal="center" vertical="center" shrinkToFit="1"/>
    </xf>
    <xf numFmtId="167" fontId="8" fillId="0" borderId="10" xfId="3" applyNumberFormat="1" applyFont="1" applyFill="1" applyBorder="1" applyAlignment="1" applyProtection="1">
      <alignment horizontal="center" vertical="center" shrinkToFit="1"/>
    </xf>
    <xf numFmtId="4" fontId="8" fillId="0" borderId="55" xfId="0" applyNumberFormat="1" applyFont="1" applyFill="1" applyBorder="1" applyAlignment="1" applyProtection="1">
      <alignment horizontal="center" vertical="center"/>
    </xf>
    <xf numFmtId="4" fontId="8" fillId="0" borderId="40" xfId="0" applyNumberFormat="1" applyFont="1" applyFill="1" applyBorder="1" applyAlignment="1" applyProtection="1">
      <alignment horizontal="center" vertical="center"/>
    </xf>
    <xf numFmtId="4" fontId="8" fillId="0" borderId="10" xfId="0" applyNumberFormat="1" applyFont="1" applyFill="1" applyBorder="1" applyAlignment="1" applyProtection="1">
      <alignment horizontal="center" vertical="center"/>
    </xf>
    <xf numFmtId="4" fontId="9" fillId="0" borderId="55" xfId="0" applyNumberFormat="1" applyFont="1" applyFill="1" applyBorder="1" applyAlignment="1" applyProtection="1">
      <alignment horizontal="center" vertical="center"/>
    </xf>
    <xf numFmtId="4" fontId="9" fillId="0" borderId="40" xfId="0" applyNumberFormat="1" applyFont="1" applyFill="1" applyBorder="1" applyAlignment="1" applyProtection="1">
      <alignment horizontal="center" vertical="center"/>
    </xf>
    <xf numFmtId="4" fontId="9" fillId="0" borderId="10" xfId="0" applyNumberFormat="1" applyFont="1" applyFill="1" applyBorder="1" applyAlignment="1" applyProtection="1">
      <alignment horizontal="center" vertical="center"/>
    </xf>
    <xf numFmtId="167" fontId="8" fillId="0" borderId="55" xfId="3" applyNumberFormat="1" applyFont="1" applyFill="1" applyBorder="1" applyAlignment="1" applyProtection="1">
      <alignment horizontal="center" vertical="center" wrapText="1"/>
    </xf>
    <xf numFmtId="167" fontId="8" fillId="0" borderId="40" xfId="3" applyNumberFormat="1" applyFont="1" applyFill="1" applyBorder="1" applyAlignment="1" applyProtection="1">
      <alignment horizontal="center" vertical="center" wrapText="1"/>
    </xf>
    <xf numFmtId="167" fontId="8" fillId="0" borderId="10" xfId="3" applyNumberFormat="1" applyFont="1" applyFill="1" applyBorder="1" applyAlignment="1" applyProtection="1">
      <alignment horizontal="center" vertical="center" wrapText="1"/>
    </xf>
    <xf numFmtId="4" fontId="9" fillId="0" borderId="92" xfId="0" applyNumberFormat="1" applyFont="1" applyFill="1" applyBorder="1" applyAlignment="1" applyProtection="1">
      <alignment horizontal="right" vertical="center" shrinkToFit="1"/>
    </xf>
    <xf numFmtId="4" fontId="13" fillId="0" borderId="50" xfId="1" applyNumberFormat="1" applyFont="1" applyFill="1" applyBorder="1" applyAlignment="1" applyProtection="1">
      <alignment horizontal="right"/>
    </xf>
    <xf numFmtId="168" fontId="5" fillId="0" borderId="0" xfId="0" applyFont="1" applyFill="1" applyBorder="1" applyAlignment="1" applyProtection="1">
      <alignment horizontal="center" vertical="center"/>
    </xf>
    <xf numFmtId="168" fontId="5" fillId="0" borderId="6" xfId="0" applyFont="1" applyFill="1" applyBorder="1" applyAlignment="1" applyProtection="1">
      <alignment horizontal="center" vertical="center"/>
    </xf>
    <xf numFmtId="4" fontId="9" fillId="0" borderId="41" xfId="0" applyNumberFormat="1" applyFont="1" applyFill="1" applyBorder="1" applyAlignment="1" applyProtection="1">
      <alignment horizontal="left" vertical="center" wrapText="1"/>
    </xf>
    <xf numFmtId="168" fontId="5" fillId="0" borderId="0" xfId="0" applyFont="1" applyFill="1" applyBorder="1" applyAlignment="1" applyProtection="1">
      <alignment vertical="center"/>
    </xf>
    <xf numFmtId="4" fontId="10" fillId="0" borderId="41" xfId="0" quotePrefix="1" applyNumberFormat="1" applyFont="1" applyFill="1" applyBorder="1" applyAlignment="1" applyProtection="1">
      <alignment horizontal="left" vertical="center" wrapText="1"/>
    </xf>
    <xf numFmtId="4" fontId="10" fillId="0" borderId="0" xfId="0" quotePrefix="1" applyNumberFormat="1" applyFont="1" applyFill="1" applyBorder="1" applyAlignment="1" applyProtection="1">
      <alignment horizontal="left" vertical="center" wrapText="1"/>
    </xf>
    <xf numFmtId="4" fontId="10" fillId="0" borderId="6" xfId="0" quotePrefix="1" applyNumberFormat="1" applyFont="1" applyFill="1" applyBorder="1" applyAlignment="1" applyProtection="1">
      <alignment horizontal="left" vertical="center" wrapText="1"/>
    </xf>
    <xf numFmtId="4" fontId="9" fillId="2" borderId="53" xfId="0" applyNumberFormat="1" applyFont="1" applyFill="1" applyBorder="1" applyAlignment="1" applyProtection="1">
      <alignment horizontal="left" vertical="center" wrapText="1"/>
    </xf>
    <xf numFmtId="4" fontId="9" fillId="2" borderId="51" xfId="0" applyNumberFormat="1" applyFont="1" applyFill="1" applyBorder="1" applyAlignment="1" applyProtection="1">
      <alignment horizontal="left" vertical="center" wrapText="1"/>
    </xf>
    <xf numFmtId="4" fontId="9" fillId="2" borderId="52" xfId="0" applyNumberFormat="1" applyFont="1" applyFill="1" applyBorder="1" applyAlignment="1" applyProtection="1">
      <alignment horizontal="left" vertical="center" wrapText="1"/>
    </xf>
    <xf numFmtId="168" fontId="5" fillId="0" borderId="0" xfId="0" applyFont="1" applyFill="1" applyBorder="1" applyAlignment="1" applyProtection="1">
      <alignment horizontal="center"/>
      <protection locked="0"/>
    </xf>
    <xf numFmtId="168" fontId="5" fillId="0" borderId="6" xfId="0" applyFont="1" applyFill="1" applyBorder="1" applyAlignment="1" applyProtection="1">
      <alignment horizontal="center"/>
      <protection locked="0"/>
    </xf>
    <xf numFmtId="4" fontId="21" fillId="0" borderId="41" xfId="0" applyNumberFormat="1" applyFont="1" applyFill="1" applyBorder="1" applyAlignment="1" applyProtection="1">
      <alignment horizontal="left" wrapText="1" indent="2"/>
      <protection locked="0"/>
    </xf>
    <xf numFmtId="4" fontId="21" fillId="0" borderId="0" xfId="0" applyNumberFormat="1" applyFont="1" applyFill="1" applyBorder="1" applyAlignment="1" applyProtection="1">
      <alignment horizontal="left" wrapText="1" indent="2"/>
      <protection locked="0"/>
    </xf>
    <xf numFmtId="4" fontId="21" fillId="0" borderId="6" xfId="0" applyNumberFormat="1" applyFont="1" applyFill="1" applyBorder="1" applyAlignment="1" applyProtection="1">
      <alignment horizontal="left" wrapText="1" indent="2"/>
      <protection locked="0"/>
    </xf>
    <xf numFmtId="4" fontId="21" fillId="0" borderId="41" xfId="0" applyNumberFormat="1" applyFont="1" applyFill="1" applyBorder="1" applyAlignment="1" applyProtection="1">
      <alignment horizontal="left" indent="2"/>
      <protection locked="0"/>
    </xf>
    <xf numFmtId="4" fontId="21" fillId="0" borderId="0" xfId="0" applyNumberFormat="1" applyFont="1" applyFill="1" applyBorder="1" applyAlignment="1" applyProtection="1">
      <alignment horizontal="left" indent="2"/>
      <protection locked="0"/>
    </xf>
    <xf numFmtId="4" fontId="21" fillId="0" borderId="6" xfId="0" applyNumberFormat="1" applyFont="1" applyFill="1" applyBorder="1" applyAlignment="1" applyProtection="1">
      <alignment horizontal="left" indent="2"/>
      <protection locked="0"/>
    </xf>
    <xf numFmtId="4" fontId="9" fillId="0" borderId="41" xfId="0" quotePrefix="1" applyNumberFormat="1" applyFont="1" applyFill="1" applyBorder="1" applyAlignment="1" applyProtection="1">
      <alignment horizontal="left" vertical="center" wrapText="1"/>
    </xf>
    <xf numFmtId="4" fontId="9" fillId="0" borderId="0" xfId="0" quotePrefix="1" applyNumberFormat="1" applyFont="1" applyFill="1" applyBorder="1" applyAlignment="1" applyProtection="1">
      <alignment horizontal="left" vertical="center" wrapText="1"/>
    </xf>
    <xf numFmtId="4" fontId="9" fillId="0" borderId="6" xfId="0" quotePrefix="1" applyNumberFormat="1" applyFont="1" applyFill="1" applyBorder="1" applyAlignment="1" applyProtection="1">
      <alignment horizontal="left" vertical="center" wrapText="1"/>
    </xf>
    <xf numFmtId="3" fontId="18" fillId="0" borderId="46" xfId="0" applyNumberFormat="1" applyFont="1" applyFill="1" applyBorder="1" applyAlignment="1" applyProtection="1">
      <alignment horizontal="center" vertical="center"/>
    </xf>
    <xf numFmtId="3" fontId="18" fillId="0" borderId="48" xfId="0" applyNumberFormat="1" applyFont="1" applyFill="1" applyBorder="1" applyAlignment="1" applyProtection="1">
      <alignment horizontal="center" vertical="center"/>
    </xf>
    <xf numFmtId="3" fontId="18" fillId="0" borderId="48" xfId="0" quotePrefix="1" applyNumberFormat="1" applyFont="1" applyFill="1" applyBorder="1" applyAlignment="1" applyProtection="1">
      <alignment horizontal="center" vertical="center"/>
    </xf>
    <xf numFmtId="3" fontId="18" fillId="0" borderId="49" xfId="0" applyNumberFormat="1" applyFont="1" applyFill="1" applyBorder="1" applyAlignment="1" applyProtection="1">
      <alignment horizontal="center" vertical="center"/>
    </xf>
    <xf numFmtId="3" fontId="18" fillId="0" borderId="41" xfId="0" applyNumberFormat="1" applyFont="1" applyFill="1" applyBorder="1" applyAlignment="1" applyProtection="1">
      <alignment horizontal="center" vertical="center" wrapText="1"/>
    </xf>
    <xf numFmtId="3" fontId="18" fillId="0" borderId="0" xfId="0" applyNumberFormat="1" applyFont="1" applyFill="1" applyBorder="1" applyAlignment="1" applyProtection="1">
      <alignment horizontal="center" vertical="center" wrapText="1"/>
    </xf>
    <xf numFmtId="3" fontId="18" fillId="0" borderId="6" xfId="0" applyNumberFormat="1" applyFont="1" applyFill="1" applyBorder="1" applyAlignment="1" applyProtection="1">
      <alignment horizontal="center" vertical="center" wrapText="1"/>
    </xf>
    <xf numFmtId="4" fontId="7" fillId="0" borderId="13" xfId="0" applyNumberFormat="1" applyFont="1" applyFill="1" applyBorder="1" applyAlignment="1" applyProtection="1">
      <alignment horizontal="center" vertical="center"/>
    </xf>
    <xf numFmtId="4" fontId="7" fillId="0" borderId="12" xfId="0" applyNumberFormat="1" applyFont="1" applyFill="1" applyBorder="1" applyAlignment="1" applyProtection="1">
      <alignment horizontal="center" vertical="center"/>
    </xf>
    <xf numFmtId="4" fontId="7" fillId="0" borderId="1" xfId="0" applyNumberFormat="1" applyFont="1" applyFill="1" applyBorder="1" applyAlignment="1" applyProtection="1">
      <alignment horizontal="center" vertical="center"/>
    </xf>
    <xf numFmtId="4" fontId="9" fillId="0" borderId="45" xfId="0" applyNumberFormat="1" applyFont="1" applyFill="1" applyBorder="1" applyAlignment="1" applyProtection="1">
      <alignment horizontal="center" vertical="center"/>
    </xf>
    <xf numFmtId="4" fontId="9" fillId="0" borderId="87" xfId="0" applyNumberFormat="1" applyFont="1" applyFill="1" applyBorder="1" applyAlignment="1" applyProtection="1">
      <alignment horizontal="center" vertical="center"/>
    </xf>
    <xf numFmtId="4" fontId="9" fillId="0" borderId="54" xfId="0" applyNumberFormat="1" applyFont="1" applyFill="1" applyBorder="1" applyAlignment="1" applyProtection="1">
      <alignment horizontal="center" vertical="center"/>
    </xf>
    <xf numFmtId="4" fontId="9" fillId="0" borderId="50" xfId="0" applyNumberFormat="1" applyFont="1" applyFill="1" applyBorder="1" applyAlignment="1" applyProtection="1">
      <alignment horizontal="center" vertical="center"/>
    </xf>
    <xf numFmtId="4" fontId="9" fillId="0" borderId="56" xfId="0" applyNumberFormat="1" applyFont="1" applyFill="1" applyBorder="1" applyAlignment="1" applyProtection="1">
      <alignment horizontal="center" vertical="center"/>
    </xf>
    <xf numFmtId="4" fontId="9" fillId="0" borderId="41" xfId="0" applyNumberFormat="1" applyFont="1" applyFill="1" applyBorder="1" applyAlignment="1" applyProtection="1">
      <alignment horizontal="center" vertical="center"/>
    </xf>
    <xf numFmtId="4" fontId="9" fillId="0" borderId="0" xfId="0" applyNumberFormat="1" applyFont="1" applyFill="1" applyBorder="1" applyAlignment="1" applyProtection="1">
      <alignment horizontal="center" vertical="center"/>
    </xf>
    <xf numFmtId="4" fontId="9" fillId="0" borderId="6" xfId="0" applyNumberFormat="1" applyFont="1" applyFill="1" applyBorder="1" applyAlignment="1" applyProtection="1">
      <alignment horizontal="center" vertical="center"/>
    </xf>
    <xf numFmtId="4" fontId="9" fillId="3" borderId="84" xfId="1" applyNumberFormat="1" applyFont="1" applyFill="1" applyBorder="1" applyAlignment="1" applyProtection="1">
      <alignment horizontal="right" shrinkToFit="1"/>
    </xf>
    <xf numFmtId="3" fontId="18" fillId="0" borderId="22" xfId="1" applyNumberFormat="1" applyFont="1" applyFill="1" applyBorder="1" applyAlignment="1" applyProtection="1">
      <alignment horizontal="center" vertical="center"/>
    </xf>
    <xf numFmtId="3" fontId="18" fillId="0" borderId="17" xfId="1" applyNumberFormat="1" applyFont="1" applyFill="1" applyBorder="1" applyAlignment="1" applyProtection="1">
      <alignment horizontal="center" vertical="center"/>
    </xf>
    <xf numFmtId="3" fontId="18" fillId="0" borderId="16" xfId="1" applyNumberFormat="1" applyFont="1" applyFill="1" applyBorder="1" applyAlignment="1" applyProtection="1">
      <alignment horizontal="center" vertical="center"/>
    </xf>
    <xf numFmtId="3" fontId="18" fillId="0" borderId="14" xfId="1" applyNumberFormat="1" applyFont="1" applyFill="1" applyBorder="1" applyAlignment="1" applyProtection="1">
      <alignment horizontal="center" vertical="center" wrapText="1"/>
    </xf>
    <xf numFmtId="3" fontId="18" fillId="0" borderId="0" xfId="1" applyNumberFormat="1" applyFont="1" applyFill="1" applyBorder="1" applyAlignment="1" applyProtection="1">
      <alignment horizontal="center" vertical="center" wrapText="1"/>
    </xf>
    <xf numFmtId="3" fontId="18" fillId="0" borderId="6" xfId="1" applyNumberFormat="1" applyFont="1" applyFill="1" applyBorder="1" applyAlignment="1" applyProtection="1">
      <alignment horizontal="center" vertical="center" wrapText="1"/>
    </xf>
    <xf numFmtId="3" fontId="7" fillId="0" borderId="14" xfId="1" applyNumberFormat="1" applyFont="1" applyFill="1" applyBorder="1" applyAlignment="1" applyProtection="1">
      <alignment horizontal="center" vertical="center" wrapText="1"/>
    </xf>
    <xf numFmtId="3" fontId="7" fillId="0" borderId="0" xfId="1" applyNumberFormat="1" applyFont="1" applyFill="1" applyBorder="1" applyAlignment="1" applyProtection="1">
      <alignment horizontal="center" vertical="center" wrapText="1"/>
    </xf>
    <xf numFmtId="3" fontId="7" fillId="0" borderId="6" xfId="1" applyNumberFormat="1" applyFont="1" applyFill="1" applyBorder="1" applyAlignment="1" applyProtection="1">
      <alignment horizontal="center" vertical="center" wrapText="1"/>
    </xf>
    <xf numFmtId="4" fontId="7" fillId="0" borderId="13" xfId="1" applyNumberFormat="1" applyFont="1" applyFill="1" applyBorder="1" applyAlignment="1" applyProtection="1">
      <alignment horizontal="center" vertical="center"/>
    </xf>
    <xf numFmtId="4" fontId="7" fillId="0" borderId="12" xfId="1" applyNumberFormat="1" applyFont="1" applyFill="1" applyBorder="1" applyAlignment="1" applyProtection="1">
      <alignment horizontal="center" vertical="center"/>
    </xf>
    <xf numFmtId="4" fontId="7" fillId="0" borderId="1" xfId="1" applyNumberFormat="1" applyFont="1" applyFill="1" applyBorder="1" applyAlignment="1" applyProtection="1">
      <alignment horizontal="center" vertical="center"/>
    </xf>
    <xf numFmtId="4" fontId="9" fillId="0" borderId="15" xfId="1" applyNumberFormat="1" applyFont="1" applyFill="1" applyBorder="1" applyAlignment="1" applyProtection="1">
      <alignment horizontal="center" vertical="center" wrapText="1"/>
    </xf>
    <xf numFmtId="4" fontId="9" fillId="0" borderId="10" xfId="1" applyNumberFormat="1" applyFont="1" applyFill="1" applyBorder="1" applyAlignment="1" applyProtection="1">
      <alignment horizontal="center" vertical="center" wrapText="1"/>
    </xf>
    <xf numFmtId="1" fontId="9" fillId="0" borderId="15" xfId="3" applyNumberFormat="1" applyFont="1" applyFill="1" applyBorder="1" applyAlignment="1" applyProtection="1">
      <alignment horizontal="center" vertical="center" wrapText="1"/>
    </xf>
    <xf numFmtId="1" fontId="9" fillId="0" borderId="10" xfId="3" applyNumberFormat="1" applyFont="1" applyFill="1" applyBorder="1" applyAlignment="1" applyProtection="1">
      <alignment horizontal="center" vertical="center" wrapText="1"/>
    </xf>
    <xf numFmtId="4" fontId="9" fillId="0" borderId="15" xfId="1" applyNumberFormat="1" applyFont="1" applyFill="1" applyBorder="1" applyAlignment="1" applyProtection="1">
      <alignment horizontal="center" vertical="center"/>
    </xf>
    <xf numFmtId="4" fontId="9" fillId="0" borderId="10" xfId="1" applyNumberFormat="1" applyFont="1" applyFill="1" applyBorder="1" applyAlignment="1" applyProtection="1">
      <alignment horizontal="center" vertical="center"/>
    </xf>
    <xf numFmtId="4" fontId="9" fillId="0" borderId="11" xfId="1" applyNumberFormat="1" applyFont="1" applyFill="1" applyBorder="1" applyAlignment="1" applyProtection="1">
      <alignment horizontal="center" vertical="center"/>
    </xf>
    <xf numFmtId="3" fontId="9" fillId="0" borderId="11" xfId="1" applyNumberFormat="1" applyFont="1" applyFill="1" applyBorder="1" applyAlignment="1" applyProtection="1">
      <alignment horizontal="center" vertical="center"/>
    </xf>
    <xf numFmtId="4" fontId="13" fillId="0" borderId="84" xfId="1" applyNumberFormat="1" applyFont="1" applyFill="1" applyBorder="1" applyAlignment="1" applyProtection="1">
      <alignment horizontal="right"/>
    </xf>
    <xf numFmtId="168" fontId="0" fillId="0" borderId="0" xfId="0" applyFill="1" applyBorder="1" applyAlignment="1" applyProtection="1">
      <alignment horizontal="center"/>
    </xf>
    <xf numFmtId="168" fontId="0" fillId="0" borderId="6" xfId="0" applyFill="1" applyBorder="1" applyAlignment="1" applyProtection="1">
      <alignment horizontal="center"/>
    </xf>
    <xf numFmtId="4" fontId="21" fillId="0" borderId="85" xfId="1" applyNumberFormat="1" applyFont="1" applyFill="1" applyBorder="1" applyAlignment="1" applyProtection="1">
      <alignment horizontal="left" wrapText="1"/>
      <protection locked="0"/>
    </xf>
    <xf numFmtId="4" fontId="21" fillId="0" borderId="84" xfId="1" applyNumberFormat="1" applyFont="1" applyFill="1" applyBorder="1" applyAlignment="1" applyProtection="1">
      <alignment horizontal="left" wrapText="1"/>
      <protection locked="0"/>
    </xf>
    <xf numFmtId="4" fontId="21" fillId="0" borderId="86" xfId="1" applyNumberFormat="1" applyFont="1" applyFill="1" applyBorder="1" applyAlignment="1" applyProtection="1">
      <alignment horizontal="left" wrapText="1"/>
      <protection locked="0"/>
    </xf>
    <xf numFmtId="4" fontId="10" fillId="0" borderId="41" xfId="1" applyNumberFormat="1" applyFont="1" applyFill="1" applyBorder="1" applyAlignment="1" applyProtection="1">
      <alignment horizontal="left" wrapText="1"/>
      <protection locked="0"/>
    </xf>
    <xf numFmtId="4" fontId="10" fillId="0" borderId="0" xfId="1" applyNumberFormat="1" applyFont="1" applyFill="1" applyBorder="1" applyAlignment="1" applyProtection="1">
      <alignment horizontal="left" wrapText="1"/>
      <protection locked="0"/>
    </xf>
    <xf numFmtId="4" fontId="10" fillId="0" borderId="6" xfId="1" applyNumberFormat="1" applyFont="1" applyFill="1" applyBorder="1" applyAlignment="1" applyProtection="1">
      <alignment horizontal="left" wrapText="1"/>
      <protection locked="0"/>
    </xf>
    <xf numFmtId="168" fontId="0" fillId="0" borderId="0" xfId="0" applyFill="1" applyBorder="1" applyAlignment="1" applyProtection="1">
      <alignment horizontal="center"/>
      <protection locked="0"/>
    </xf>
    <xf numFmtId="168" fontId="0" fillId="0" borderId="6" xfId="0" applyFill="1" applyBorder="1" applyAlignment="1" applyProtection="1">
      <alignment horizontal="center"/>
      <protection locked="0"/>
    </xf>
    <xf numFmtId="3" fontId="18" fillId="0" borderId="22" xfId="1" quotePrefix="1" applyNumberFormat="1" applyFont="1" applyFill="1" applyBorder="1" applyAlignment="1" applyProtection="1">
      <alignment horizontal="center" vertical="center"/>
    </xf>
    <xf numFmtId="3" fontId="18" fillId="0" borderId="17" xfId="1" quotePrefix="1" applyNumberFormat="1" applyFont="1" applyFill="1" applyBorder="1" applyAlignment="1" applyProtection="1">
      <alignment horizontal="center" vertical="center"/>
    </xf>
    <xf numFmtId="3" fontId="18" fillId="0" borderId="16" xfId="1" quotePrefix="1" applyNumberFormat="1" applyFont="1" applyFill="1" applyBorder="1" applyAlignment="1" applyProtection="1">
      <alignment horizontal="center" vertical="center"/>
    </xf>
    <xf numFmtId="4" fontId="7" fillId="0" borderId="13" xfId="0" applyNumberFormat="1" applyFont="1" applyFill="1" applyBorder="1" applyAlignment="1" applyProtection="1">
      <alignment horizontal="center" vertical="center" wrapText="1"/>
    </xf>
    <xf numFmtId="4" fontId="7" fillId="0" borderId="12"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4" fontId="9" fillId="0" borderId="0" xfId="1" applyNumberFormat="1" applyFont="1" applyFill="1" applyBorder="1" applyAlignment="1" applyProtection="1">
      <alignment horizontal="justify" vertical="center" wrapText="1"/>
    </xf>
    <xf numFmtId="4" fontId="9" fillId="0" borderId="6" xfId="1" applyNumberFormat="1" applyFont="1" applyFill="1" applyBorder="1" applyAlignment="1" applyProtection="1">
      <alignment horizontal="justify" vertical="center" wrapText="1"/>
    </xf>
    <xf numFmtId="4" fontId="10" fillId="0" borderId="0" xfId="1" applyNumberFormat="1" applyFont="1" applyFill="1" applyBorder="1" applyAlignment="1" applyProtection="1">
      <alignment horizontal="justify" vertical="center" wrapText="1"/>
    </xf>
    <xf numFmtId="4" fontId="10" fillId="0" borderId="6" xfId="1" applyNumberFormat="1" applyFont="1" applyFill="1" applyBorder="1" applyAlignment="1" applyProtection="1">
      <alignment horizontal="justify" vertical="center" wrapText="1"/>
    </xf>
    <xf numFmtId="4" fontId="9" fillId="2" borderId="20" xfId="1" quotePrefix="1" applyNumberFormat="1" applyFont="1" applyFill="1" applyBorder="1" applyAlignment="1" applyProtection="1">
      <alignment horizontal="left" vertical="center" wrapText="1"/>
    </xf>
    <xf numFmtId="4" fontId="9" fillId="2" borderId="18" xfId="1" quotePrefix="1" applyNumberFormat="1" applyFont="1" applyFill="1" applyBorder="1" applyAlignment="1" applyProtection="1">
      <alignment horizontal="left" vertical="center" wrapText="1"/>
    </xf>
    <xf numFmtId="4" fontId="9" fillId="2" borderId="19" xfId="1" quotePrefix="1" applyNumberFormat="1" applyFont="1" applyFill="1" applyBorder="1" applyAlignment="1" applyProtection="1">
      <alignment horizontal="left" vertical="center" wrapText="1"/>
    </xf>
    <xf numFmtId="4" fontId="10" fillId="0" borderId="41" xfId="1" applyNumberFormat="1" applyFont="1" applyFill="1" applyBorder="1" applyAlignment="1" applyProtection="1">
      <alignment horizontal="justify" vertical="center" wrapText="1"/>
    </xf>
    <xf numFmtId="4" fontId="13" fillId="3" borderId="50" xfId="0" applyNumberFormat="1" applyFont="1" applyFill="1" applyBorder="1" applyAlignment="1" applyProtection="1">
      <alignment horizontal="right" shrinkToFit="1"/>
    </xf>
    <xf numFmtId="4" fontId="9" fillId="0" borderId="87" xfId="2" applyNumberFormat="1" applyFont="1" applyFill="1" applyBorder="1" applyAlignment="1" applyProtection="1">
      <alignment horizontal="center" vertical="center" wrapText="1"/>
    </xf>
    <xf numFmtId="4" fontId="9" fillId="0" borderId="10" xfId="2" applyNumberFormat="1" applyFont="1" applyFill="1" applyBorder="1" applyAlignment="1" applyProtection="1">
      <alignment horizontal="center" vertical="center" wrapText="1"/>
    </xf>
    <xf numFmtId="4" fontId="9" fillId="0" borderId="87" xfId="1" applyNumberFormat="1" applyFont="1" applyFill="1" applyBorder="1" applyAlignment="1" applyProtection="1">
      <alignment horizontal="center" vertical="center"/>
    </xf>
    <xf numFmtId="3" fontId="9" fillId="0" borderId="87" xfId="1" applyNumberFormat="1" applyFont="1" applyFill="1" applyBorder="1" applyAlignment="1" applyProtection="1">
      <alignment horizontal="center" vertical="center"/>
    </xf>
    <xf numFmtId="3" fontId="9" fillId="0" borderId="10" xfId="1" applyNumberFormat="1" applyFont="1" applyFill="1" applyBorder="1" applyAlignment="1" applyProtection="1">
      <alignment horizontal="center" vertical="center"/>
    </xf>
    <xf numFmtId="4" fontId="21" fillId="0" borderId="14" xfId="1" applyNumberFormat="1" applyFont="1" applyFill="1" applyBorder="1" applyAlignment="1" applyProtection="1">
      <alignment horizontal="left" wrapText="1"/>
      <protection locked="0"/>
    </xf>
    <xf numFmtId="4" fontId="21" fillId="0" borderId="0" xfId="1" applyNumberFormat="1" applyFont="1" applyFill="1" applyBorder="1" applyAlignment="1" applyProtection="1">
      <alignment horizontal="left" wrapText="1"/>
      <protection locked="0"/>
    </xf>
    <xf numFmtId="4" fontId="21" fillId="0" borderId="6" xfId="1" applyNumberFormat="1" applyFont="1" applyFill="1" applyBorder="1" applyAlignment="1" applyProtection="1">
      <alignment horizontal="left" wrapText="1"/>
      <protection locked="0"/>
    </xf>
    <xf numFmtId="4" fontId="10" fillId="0" borderId="13" xfId="1" applyNumberFormat="1" applyFont="1" applyFill="1" applyBorder="1" applyAlignment="1" applyProtection="1">
      <alignment horizontal="left" vertical="center" wrapText="1"/>
    </xf>
    <xf numFmtId="4" fontId="10" fillId="0" borderId="12" xfId="1" applyNumberFormat="1" applyFont="1" applyFill="1" applyBorder="1" applyAlignment="1" applyProtection="1">
      <alignment horizontal="left" vertical="center" wrapText="1"/>
    </xf>
    <xf numFmtId="4" fontId="10" fillId="0" borderId="1" xfId="1" applyNumberFormat="1" applyFont="1" applyFill="1" applyBorder="1" applyAlignment="1" applyProtection="1">
      <alignment horizontal="left" vertical="center" wrapText="1"/>
    </xf>
    <xf numFmtId="4" fontId="10" fillId="0" borderId="14" xfId="1" applyNumberFormat="1" applyFont="1" applyFill="1" applyBorder="1" applyAlignment="1" applyProtection="1">
      <alignment horizontal="left" wrapText="1"/>
      <protection locked="0"/>
    </xf>
    <xf numFmtId="4" fontId="9" fillId="0" borderId="17" xfId="1" applyNumberFormat="1" applyFont="1" applyFill="1" applyBorder="1" applyAlignment="1" applyProtection="1">
      <alignment horizontal="justify" vertical="center" wrapText="1"/>
    </xf>
    <xf numFmtId="4" fontId="9" fillId="0" borderId="16" xfId="1" applyNumberFormat="1" applyFont="1" applyFill="1" applyBorder="1" applyAlignment="1" applyProtection="1">
      <alignment horizontal="justify" vertical="center" wrapText="1"/>
    </xf>
    <xf numFmtId="4" fontId="10" fillId="0" borderId="41" xfId="1" applyNumberFormat="1" applyFont="1" applyFill="1" applyBorder="1" applyAlignment="1" applyProtection="1">
      <alignment horizontal="left" vertical="center" wrapText="1"/>
    </xf>
    <xf numFmtId="4" fontId="10" fillId="0" borderId="0" xfId="1" applyNumberFormat="1" applyFont="1" applyFill="1" applyBorder="1" applyAlignment="1" applyProtection="1">
      <alignment horizontal="left" vertical="center" wrapText="1"/>
    </xf>
    <xf numFmtId="4" fontId="10" fillId="0" borderId="6" xfId="1" applyNumberFormat="1" applyFont="1" applyFill="1" applyBorder="1" applyAlignment="1" applyProtection="1">
      <alignment horizontal="left" vertical="center" wrapText="1"/>
    </xf>
    <xf numFmtId="4" fontId="10" fillId="0" borderId="14" xfId="1" applyNumberFormat="1" applyFont="1" applyFill="1" applyBorder="1" applyAlignment="1" applyProtection="1">
      <alignment horizontal="justify" vertical="center" wrapText="1"/>
    </xf>
    <xf numFmtId="4" fontId="9" fillId="0" borderId="13" xfId="0" applyNumberFormat="1" applyFont="1" applyFill="1" applyBorder="1" applyAlignment="1" applyProtection="1">
      <alignment horizontal="center" vertical="center"/>
    </xf>
    <xf numFmtId="4" fontId="9" fillId="0" borderId="12" xfId="0" applyNumberFormat="1" applyFont="1" applyFill="1" applyBorder="1" applyAlignment="1" applyProtection="1">
      <alignment horizontal="center" vertical="center"/>
    </xf>
    <xf numFmtId="4" fontId="9" fillId="0" borderId="1" xfId="0" applyNumberFormat="1" applyFont="1" applyFill="1" applyBorder="1" applyAlignment="1" applyProtection="1">
      <alignment horizontal="center" vertical="center"/>
    </xf>
    <xf numFmtId="168" fontId="13" fillId="3" borderId="50" xfId="160" applyFont="1" applyFill="1" applyBorder="1" applyAlignment="1" applyProtection="1">
      <alignment horizontal="right" shrinkToFit="1"/>
    </xf>
    <xf numFmtId="3" fontId="18" fillId="3" borderId="54" xfId="1" quotePrefix="1" applyNumberFormat="1" applyFont="1" applyFill="1" applyBorder="1" applyAlignment="1" applyProtection="1">
      <alignment horizontal="center" vertical="center"/>
    </xf>
    <xf numFmtId="3" fontId="18" fillId="3" borderId="50" xfId="1" applyNumberFormat="1" applyFont="1" applyFill="1" applyBorder="1" applyAlignment="1" applyProtection="1">
      <alignment horizontal="center" vertical="center"/>
    </xf>
    <xf numFmtId="3" fontId="18" fillId="3" borderId="56" xfId="1" applyNumberFormat="1" applyFont="1" applyFill="1" applyBorder="1" applyAlignment="1" applyProtection="1">
      <alignment horizontal="center" vertical="center"/>
    </xf>
    <xf numFmtId="3" fontId="18" fillId="3" borderId="41" xfId="1" applyNumberFormat="1" applyFont="1" applyFill="1" applyBorder="1" applyAlignment="1" applyProtection="1">
      <alignment horizontal="center" vertical="center" wrapText="1"/>
    </xf>
    <xf numFmtId="3" fontId="18" fillId="3" borderId="0" xfId="1" applyNumberFormat="1" applyFont="1" applyFill="1" applyBorder="1" applyAlignment="1" applyProtection="1">
      <alignment horizontal="center" vertical="center" wrapText="1"/>
    </xf>
    <xf numFmtId="3" fontId="18" fillId="3" borderId="6" xfId="1" applyNumberFormat="1" applyFont="1" applyFill="1" applyBorder="1" applyAlignment="1" applyProtection="1">
      <alignment horizontal="center" vertical="center" wrapText="1"/>
    </xf>
    <xf numFmtId="3" fontId="7" fillId="3" borderId="41" xfId="1" applyNumberFormat="1" applyFont="1" applyFill="1" applyBorder="1" applyAlignment="1" applyProtection="1">
      <alignment horizontal="center" vertical="center" wrapText="1"/>
    </xf>
    <xf numFmtId="3" fontId="7" fillId="3" borderId="0" xfId="1" applyNumberFormat="1" applyFont="1" applyFill="1" applyBorder="1" applyAlignment="1" applyProtection="1">
      <alignment horizontal="center" vertical="center" wrapText="1"/>
    </xf>
    <xf numFmtId="3" fontId="7" fillId="3" borderId="6" xfId="1" applyNumberFormat="1" applyFont="1" applyFill="1" applyBorder="1" applyAlignment="1" applyProtection="1">
      <alignment horizontal="center" vertical="center" wrapText="1"/>
    </xf>
    <xf numFmtId="4" fontId="7" fillId="3" borderId="13" xfId="1" applyNumberFormat="1" applyFont="1" applyFill="1" applyBorder="1" applyAlignment="1" applyProtection="1">
      <alignment horizontal="center" vertical="center"/>
    </xf>
    <xf numFmtId="4" fontId="7" fillId="3" borderId="12" xfId="1" applyNumberFormat="1" applyFont="1" applyFill="1" applyBorder="1" applyAlignment="1" applyProtection="1">
      <alignment horizontal="center" vertical="center"/>
    </xf>
    <xf numFmtId="4" fontId="7" fillId="3" borderId="1" xfId="1" applyNumberFormat="1" applyFont="1" applyFill="1" applyBorder="1" applyAlignment="1" applyProtection="1">
      <alignment horizontal="center" vertical="center"/>
    </xf>
    <xf numFmtId="4" fontId="9" fillId="3" borderId="55" xfId="1" applyNumberFormat="1" applyFont="1" applyFill="1" applyBorder="1" applyAlignment="1" applyProtection="1">
      <alignment horizontal="center" vertical="center" wrapText="1"/>
    </xf>
    <xf numFmtId="4" fontId="9" fillId="3" borderId="10" xfId="1" applyNumberFormat="1" applyFont="1" applyFill="1" applyBorder="1" applyAlignment="1" applyProtection="1">
      <alignment horizontal="center" vertical="center" wrapText="1"/>
    </xf>
    <xf numFmtId="1" fontId="9" fillId="0" borderId="55" xfId="3" applyNumberFormat="1" applyFont="1" applyFill="1" applyBorder="1" applyAlignment="1" applyProtection="1">
      <alignment horizontal="center" vertical="center" wrapText="1"/>
    </xf>
    <xf numFmtId="4" fontId="9" fillId="0" borderId="55" xfId="1" applyNumberFormat="1" applyFont="1" applyFill="1" applyBorder="1" applyAlignment="1" applyProtection="1">
      <alignment horizontal="center" vertical="center"/>
    </xf>
    <xf numFmtId="4" fontId="9" fillId="0" borderId="53" xfId="1" applyNumberFormat="1" applyFont="1" applyFill="1" applyBorder="1" applyAlignment="1" applyProtection="1">
      <alignment horizontal="center" vertical="center"/>
    </xf>
    <xf numFmtId="4" fontId="9" fillId="0" borderId="45" xfId="1" applyNumberFormat="1" applyFont="1" applyFill="1" applyBorder="1" applyAlignment="1" applyProtection="1">
      <alignment horizontal="center" vertical="center"/>
    </xf>
    <xf numFmtId="3" fontId="9" fillId="0" borderId="45" xfId="1" applyNumberFormat="1" applyFont="1" applyFill="1" applyBorder="1" applyAlignment="1" applyProtection="1">
      <alignment horizontal="center" vertical="center"/>
    </xf>
    <xf numFmtId="168" fontId="9" fillId="3" borderId="84" xfId="160" applyFont="1" applyFill="1" applyBorder="1" applyAlignment="1" applyProtection="1">
      <alignment horizontal="right" shrinkToFit="1"/>
    </xf>
    <xf numFmtId="4" fontId="9" fillId="0" borderId="50" xfId="1" applyNumberFormat="1" applyFont="1" applyFill="1" applyBorder="1" applyAlignment="1" applyProtection="1">
      <alignment horizontal="right"/>
    </xf>
    <xf numFmtId="3" fontId="18" fillId="3" borderId="22" xfId="0" quotePrefix="1" applyNumberFormat="1" applyFont="1" applyFill="1" applyBorder="1" applyAlignment="1" applyProtection="1">
      <alignment horizontal="center" vertical="center"/>
    </xf>
    <xf numFmtId="3" fontId="18" fillId="3" borderId="17" xfId="0" applyNumberFormat="1" applyFont="1" applyFill="1" applyBorder="1" applyAlignment="1" applyProtection="1">
      <alignment horizontal="center" vertical="center"/>
    </xf>
    <xf numFmtId="3" fontId="18" fillId="3" borderId="16" xfId="0" applyNumberFormat="1" applyFont="1" applyFill="1" applyBorder="1" applyAlignment="1" applyProtection="1">
      <alignment horizontal="center" vertical="center"/>
    </xf>
    <xf numFmtId="3" fontId="18" fillId="3" borderId="14" xfId="0" applyNumberFormat="1" applyFont="1" applyFill="1" applyBorder="1" applyAlignment="1" applyProtection="1">
      <alignment horizontal="center" vertical="center" wrapText="1"/>
    </xf>
    <xf numFmtId="3" fontId="7" fillId="3" borderId="14" xfId="0" applyNumberFormat="1"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wrapText="1"/>
    </xf>
    <xf numFmtId="3" fontId="7" fillId="3" borderId="6" xfId="0" applyNumberFormat="1" applyFont="1" applyFill="1" applyBorder="1" applyAlignment="1" applyProtection="1">
      <alignment horizontal="center" vertical="center" wrapText="1"/>
    </xf>
    <xf numFmtId="4" fontId="7" fillId="3" borderId="13" xfId="0" applyNumberFormat="1" applyFont="1" applyFill="1" applyBorder="1" applyAlignment="1" applyProtection="1">
      <alignment horizontal="center" vertical="center"/>
    </xf>
    <xf numFmtId="4" fontId="7" fillId="3" borderId="12" xfId="0" applyNumberFormat="1" applyFont="1" applyFill="1" applyBorder="1" applyAlignment="1" applyProtection="1">
      <alignment horizontal="center" vertical="center"/>
    </xf>
    <xf numFmtId="4" fontId="7" fillId="3" borderId="1" xfId="0" applyNumberFormat="1" applyFont="1" applyFill="1" applyBorder="1" applyAlignment="1" applyProtection="1">
      <alignment horizontal="center" vertical="center"/>
    </xf>
    <xf numFmtId="4" fontId="9" fillId="3" borderId="36" xfId="0" applyNumberFormat="1" applyFont="1" applyFill="1" applyBorder="1" applyAlignment="1" applyProtection="1">
      <alignment horizontal="center" vertical="center" wrapText="1"/>
    </xf>
    <xf numFmtId="4" fontId="9" fillId="3" borderId="10" xfId="0" applyNumberFormat="1" applyFont="1" applyFill="1" applyBorder="1" applyAlignment="1" applyProtection="1">
      <alignment horizontal="center" vertical="center" wrapText="1"/>
    </xf>
    <xf numFmtId="1" fontId="9" fillId="0" borderId="36" xfId="3" applyNumberFormat="1" applyFont="1" applyFill="1" applyBorder="1" applyAlignment="1" applyProtection="1">
      <alignment horizontal="center" vertical="center" wrapText="1"/>
    </xf>
    <xf numFmtId="4" fontId="9" fillId="0" borderId="36" xfId="0" applyNumberFormat="1" applyFont="1" applyFill="1" applyBorder="1" applyAlignment="1" applyProtection="1">
      <alignment horizontal="center" vertical="center"/>
    </xf>
    <xf numFmtId="4" fontId="9" fillId="0" borderId="20" xfId="0" applyNumberFormat="1" applyFont="1" applyFill="1" applyBorder="1" applyAlignment="1" applyProtection="1">
      <alignment horizontal="center" vertical="center"/>
    </xf>
    <xf numFmtId="4" fontId="9" fillId="0" borderId="11" xfId="0" applyNumberFormat="1" applyFont="1" applyFill="1" applyBorder="1" applyAlignment="1" applyProtection="1">
      <alignment horizontal="center" vertical="center"/>
    </xf>
    <xf numFmtId="3" fontId="9" fillId="0" borderId="11" xfId="0" applyNumberFormat="1" applyFont="1" applyFill="1" applyBorder="1" applyAlignment="1" applyProtection="1">
      <alignment horizontal="center" vertical="center"/>
    </xf>
    <xf numFmtId="4" fontId="9" fillId="0" borderId="50" xfId="1" applyNumberFormat="1" applyFont="1" applyFill="1" applyBorder="1" applyAlignment="1" applyProtection="1">
      <alignment horizontal="justify" vertical="center" wrapText="1"/>
    </xf>
    <xf numFmtId="4" fontId="9" fillId="0" borderId="56" xfId="1" applyNumberFormat="1" applyFont="1" applyFill="1" applyBorder="1" applyAlignment="1" applyProtection="1">
      <alignment horizontal="justify" vertical="center" wrapText="1"/>
    </xf>
    <xf numFmtId="4" fontId="13" fillId="3" borderId="50" xfId="0" applyNumberFormat="1" applyFont="1" applyFill="1" applyBorder="1" applyAlignment="1" applyProtection="1">
      <alignment horizontal="right" vertical="center" shrinkToFit="1"/>
    </xf>
    <xf numFmtId="4" fontId="9" fillId="0" borderId="54" xfId="0" applyNumberFormat="1" applyFont="1" applyFill="1" applyBorder="1" applyAlignment="1" applyProtection="1">
      <alignment horizontal="left" vertical="top" wrapText="1"/>
    </xf>
    <xf numFmtId="168" fontId="0" fillId="0" borderId="50" xfId="0" applyFill="1" applyBorder="1" applyAlignment="1" applyProtection="1"/>
    <xf numFmtId="3" fontId="10" fillId="0" borderId="50" xfId="0" applyNumberFormat="1" applyFont="1" applyFill="1" applyBorder="1" applyAlignment="1" applyProtection="1">
      <alignment horizontal="center" vertical="center" wrapText="1"/>
    </xf>
    <xf numFmtId="3" fontId="10" fillId="0" borderId="56" xfId="0" applyNumberFormat="1" applyFont="1" applyFill="1" applyBorder="1" applyAlignment="1" applyProtection="1">
      <alignment horizontal="center" vertical="center" wrapText="1"/>
    </xf>
    <xf numFmtId="4" fontId="9" fillId="3" borderId="84" xfId="0" applyNumberFormat="1" applyFont="1" applyFill="1" applyBorder="1" applyAlignment="1" applyProtection="1">
      <alignment horizontal="right" shrinkToFit="1"/>
    </xf>
    <xf numFmtId="4" fontId="8" fillId="0" borderId="45" xfId="6" applyNumberFormat="1" applyFont="1" applyBorder="1" applyAlignment="1" applyProtection="1">
      <alignment horizontal="center" vertical="center" shrinkToFit="1"/>
    </xf>
    <xf numFmtId="0" fontId="19" fillId="0" borderId="45" xfId="6" applyFont="1" applyBorder="1" applyAlignment="1" applyProtection="1">
      <alignment horizontal="center" vertical="center" shrinkToFit="1"/>
    </xf>
    <xf numFmtId="3" fontId="18" fillId="3" borderId="85" xfId="5" quotePrefix="1" applyNumberFormat="1" applyFont="1" applyFill="1" applyBorder="1" applyAlignment="1" applyProtection="1">
      <alignment horizontal="center" vertical="center" wrapText="1"/>
    </xf>
    <xf numFmtId="3" fontId="18" fillId="3" borderId="84" xfId="5" quotePrefix="1" applyNumberFormat="1" applyFont="1" applyFill="1" applyBorder="1" applyAlignment="1" applyProtection="1">
      <alignment horizontal="center" vertical="center" wrapText="1"/>
    </xf>
    <xf numFmtId="3" fontId="18" fillId="3" borderId="86" xfId="5" quotePrefix="1" applyNumberFormat="1" applyFont="1" applyFill="1" applyBorder="1" applyAlignment="1" applyProtection="1">
      <alignment horizontal="center" vertical="center" wrapText="1"/>
    </xf>
    <xf numFmtId="3" fontId="18" fillId="3" borderId="41" xfId="5" applyNumberFormat="1" applyFont="1" applyFill="1" applyBorder="1" applyAlignment="1" applyProtection="1">
      <alignment horizontal="center" vertical="center" wrapText="1"/>
    </xf>
    <xf numFmtId="3" fontId="18" fillId="3" borderId="0" xfId="5" applyNumberFormat="1" applyFont="1" applyFill="1" applyBorder="1" applyAlignment="1" applyProtection="1">
      <alignment horizontal="center" vertical="center" wrapText="1"/>
    </xf>
    <xf numFmtId="3" fontId="18" fillId="3" borderId="6" xfId="5" applyNumberFormat="1" applyFont="1" applyFill="1" applyBorder="1" applyAlignment="1" applyProtection="1">
      <alignment horizontal="center" vertical="center" wrapText="1"/>
    </xf>
    <xf numFmtId="4" fontId="7" fillId="3" borderId="41" xfId="5" applyNumberFormat="1" applyFont="1" applyFill="1" applyBorder="1" applyAlignment="1" applyProtection="1">
      <alignment horizontal="center" vertical="center" wrapText="1"/>
    </xf>
    <xf numFmtId="4" fontId="7" fillId="3" borderId="0" xfId="5" applyNumberFormat="1" applyFont="1" applyFill="1" applyBorder="1" applyAlignment="1" applyProtection="1">
      <alignment horizontal="center" vertical="center" wrapText="1"/>
    </xf>
    <xf numFmtId="4" fontId="7" fillId="3" borderId="6" xfId="5" applyNumberFormat="1" applyFont="1" applyFill="1" applyBorder="1" applyAlignment="1" applyProtection="1">
      <alignment horizontal="center" vertical="center" wrapText="1"/>
    </xf>
    <xf numFmtId="4" fontId="7" fillId="0" borderId="13" xfId="5" applyNumberFormat="1" applyFont="1" applyBorder="1" applyAlignment="1" applyProtection="1">
      <alignment horizontal="center" vertical="center" wrapText="1"/>
    </xf>
    <xf numFmtId="4" fontId="7" fillId="0" borderId="12" xfId="5" applyNumberFormat="1" applyFont="1" applyBorder="1" applyAlignment="1" applyProtection="1">
      <alignment horizontal="center" vertical="center" wrapText="1"/>
    </xf>
    <xf numFmtId="4" fontId="7" fillId="0" borderId="1" xfId="5" applyNumberFormat="1" applyFont="1" applyBorder="1" applyAlignment="1" applyProtection="1">
      <alignment horizontal="center" vertical="center" wrapText="1"/>
    </xf>
    <xf numFmtId="4" fontId="9" fillId="0" borderId="87" xfId="63047" applyNumberFormat="1" applyFont="1" applyBorder="1" applyAlignment="1" applyProtection="1">
      <alignment horizontal="center" vertical="center" wrapText="1"/>
    </xf>
    <xf numFmtId="4" fontId="9" fillId="0" borderId="10" xfId="63047" applyNumberFormat="1" applyFont="1" applyBorder="1" applyAlignment="1" applyProtection="1">
      <alignment horizontal="center" vertical="center" wrapText="1"/>
    </xf>
    <xf numFmtId="4" fontId="8" fillId="0" borderId="45" xfId="63047" applyNumberFormat="1" applyFont="1" applyBorder="1" applyAlignment="1" applyProtection="1">
      <alignment horizontal="center" vertical="center" wrapText="1"/>
    </xf>
    <xf numFmtId="3" fontId="8" fillId="0" borderId="45" xfId="63047" applyNumberFormat="1" applyFont="1" applyBorder="1" applyAlignment="1" applyProtection="1">
      <alignment horizontal="center" vertical="center" wrapText="1"/>
    </xf>
    <xf numFmtId="4" fontId="8" fillId="0" borderId="45" xfId="6" applyNumberFormat="1" applyFont="1" applyBorder="1" applyAlignment="1" applyProtection="1">
      <alignment horizontal="center" vertical="center" wrapText="1"/>
    </xf>
    <xf numFmtId="0" fontId="19" fillId="0" borderId="45" xfId="6" applyFont="1" applyBorder="1" applyAlignment="1" applyProtection="1">
      <alignment horizontal="center" vertical="center" wrapText="1"/>
    </xf>
    <xf numFmtId="3" fontId="7" fillId="0" borderId="54" xfId="6" quotePrefix="1" applyNumberFormat="1" applyFont="1" applyBorder="1" applyAlignment="1" applyProtection="1">
      <alignment horizontal="center" vertical="center"/>
    </xf>
    <xf numFmtId="3" fontId="7" fillId="0" borderId="50" xfId="6" quotePrefix="1" applyNumberFormat="1" applyFont="1" applyBorder="1" applyAlignment="1" applyProtection="1">
      <alignment horizontal="center" vertical="center"/>
    </xf>
    <xf numFmtId="3" fontId="7" fillId="0" borderId="56" xfId="6" quotePrefix="1" applyNumberFormat="1" applyFont="1" applyBorder="1" applyAlignment="1" applyProtection="1">
      <alignment horizontal="center" vertical="center"/>
    </xf>
    <xf numFmtId="3" fontId="7" fillId="0" borderId="41" xfId="6" applyNumberFormat="1" applyFont="1" applyBorder="1" applyAlignment="1" applyProtection="1">
      <alignment horizontal="center" vertical="center" wrapText="1"/>
    </xf>
    <xf numFmtId="3" fontId="7" fillId="0" borderId="0" xfId="6" applyNumberFormat="1" applyFont="1" applyBorder="1" applyAlignment="1" applyProtection="1">
      <alignment horizontal="center" vertical="center" wrapText="1"/>
    </xf>
    <xf numFmtId="3" fontId="7" fillId="0" borderId="6" xfId="6" applyNumberFormat="1" applyFont="1" applyBorder="1" applyAlignment="1" applyProtection="1">
      <alignment horizontal="center" vertical="center" wrapText="1"/>
    </xf>
    <xf numFmtId="4" fontId="6" fillId="0" borderId="41" xfId="6" applyNumberFormat="1" applyFont="1" applyBorder="1" applyAlignment="1" applyProtection="1">
      <alignment horizontal="center" vertical="center" wrapText="1"/>
    </xf>
    <xf numFmtId="4" fontId="6" fillId="0" borderId="0" xfId="6" applyNumberFormat="1" applyFont="1" applyBorder="1" applyAlignment="1" applyProtection="1">
      <alignment horizontal="center" vertical="center" wrapText="1"/>
    </xf>
    <xf numFmtId="4" fontId="6" fillId="0" borderId="6" xfId="6" applyNumberFormat="1" applyFont="1" applyBorder="1" applyAlignment="1" applyProtection="1">
      <alignment horizontal="center" vertical="center" wrapText="1"/>
    </xf>
    <xf numFmtId="4" fontId="6" fillId="0" borderId="13" xfId="6" applyNumberFormat="1" applyFont="1" applyBorder="1" applyAlignment="1" applyProtection="1">
      <alignment horizontal="center" vertical="center" wrapText="1"/>
    </xf>
    <xf numFmtId="4" fontId="6" fillId="0" borderId="12" xfId="6" applyNumberFormat="1" applyFont="1" applyBorder="1" applyAlignment="1" applyProtection="1">
      <alignment horizontal="center" vertical="center" wrapText="1"/>
    </xf>
    <xf numFmtId="4" fontId="6" fillId="0" borderId="1" xfId="6" applyNumberFormat="1" applyFont="1" applyBorder="1" applyAlignment="1" applyProtection="1">
      <alignment horizontal="center" vertical="center" wrapText="1"/>
    </xf>
    <xf numFmtId="4" fontId="9" fillId="0" borderId="55" xfId="6" applyNumberFormat="1" applyFont="1" applyBorder="1" applyAlignment="1" applyProtection="1">
      <alignment horizontal="center" vertical="center"/>
    </xf>
    <xf numFmtId="4" fontId="9" fillId="0" borderId="40" xfId="6" applyNumberFormat="1" applyFont="1" applyBorder="1" applyAlignment="1" applyProtection="1">
      <alignment horizontal="center" vertical="center"/>
    </xf>
    <xf numFmtId="4" fontId="9" fillId="0" borderId="54" xfId="6" applyNumberFormat="1" applyFont="1" applyBorder="1" applyAlignment="1" applyProtection="1">
      <alignment horizontal="center" vertical="center"/>
    </xf>
    <xf numFmtId="0" fontId="5" fillId="0" borderId="50" xfId="6" applyBorder="1" applyAlignment="1" applyProtection="1"/>
    <xf numFmtId="0" fontId="5" fillId="0" borderId="56" xfId="6" applyBorder="1" applyAlignment="1" applyProtection="1"/>
    <xf numFmtId="4" fontId="9" fillId="0" borderId="41" xfId="6" applyNumberFormat="1" applyFont="1" applyBorder="1" applyAlignment="1" applyProtection="1">
      <alignment horizontal="center" vertical="center"/>
    </xf>
    <xf numFmtId="0" fontId="5" fillId="0" borderId="0" xfId="6" applyBorder="1" applyAlignment="1" applyProtection="1"/>
    <xf numFmtId="0" fontId="5" fillId="0" borderId="6" xfId="6" applyBorder="1" applyAlignment="1" applyProtection="1"/>
    <xf numFmtId="4" fontId="21" fillId="0" borderId="41" xfId="6" applyNumberFormat="1" applyFont="1" applyBorder="1" applyAlignment="1" applyProtection="1">
      <alignment horizontal="left" wrapText="1"/>
      <protection locked="0"/>
    </xf>
    <xf numFmtId="4" fontId="21" fillId="0" borderId="0" xfId="6" applyNumberFormat="1" applyFont="1" applyBorder="1" applyAlignment="1" applyProtection="1">
      <alignment horizontal="left" wrapText="1"/>
      <protection locked="0"/>
    </xf>
    <xf numFmtId="4" fontId="21" fillId="0" borderId="6" xfId="6" applyNumberFormat="1" applyFont="1" applyBorder="1" applyAlignment="1" applyProtection="1">
      <alignment horizontal="left" wrapText="1"/>
      <protection locked="0"/>
    </xf>
    <xf numFmtId="0" fontId="5" fillId="0" borderId="0" xfId="6" applyBorder="1" applyAlignment="1" applyProtection="1">
      <alignment horizontal="center"/>
      <protection locked="0"/>
    </xf>
    <xf numFmtId="0" fontId="5" fillId="0" borderId="6" xfId="6" applyBorder="1" applyAlignment="1" applyProtection="1">
      <alignment horizontal="center"/>
      <protection locked="0"/>
    </xf>
    <xf numFmtId="0" fontId="5" fillId="0" borderId="0" xfId="6" applyBorder="1" applyAlignment="1" applyProtection="1">
      <alignment horizontal="center"/>
    </xf>
    <xf numFmtId="0" fontId="5" fillId="0" borderId="6" xfId="6" applyBorder="1" applyAlignment="1" applyProtection="1">
      <alignment horizontal="center"/>
    </xf>
    <xf numFmtId="4" fontId="10" fillId="0" borderId="41" xfId="6" applyNumberFormat="1" applyFont="1" applyBorder="1" applyAlignment="1" applyProtection="1">
      <alignment horizontal="left" vertical="center"/>
    </xf>
    <xf numFmtId="4" fontId="10" fillId="0" borderId="0" xfId="6" applyNumberFormat="1" applyFont="1" applyBorder="1" applyAlignment="1" applyProtection="1">
      <alignment horizontal="left" vertical="center"/>
    </xf>
    <xf numFmtId="4" fontId="10" fillId="0" borderId="6" xfId="6" applyNumberFormat="1" applyFont="1" applyBorder="1" applyAlignment="1" applyProtection="1">
      <alignment horizontal="left" vertical="center"/>
    </xf>
    <xf numFmtId="4" fontId="9" fillId="2" borderId="80" xfId="6" applyNumberFormat="1" applyFont="1" applyFill="1" applyBorder="1" applyAlignment="1" applyProtection="1">
      <alignment horizontal="left" vertical="center" wrapText="1"/>
    </xf>
    <xf numFmtId="4" fontId="9" fillId="2" borderId="81" xfId="6" quotePrefix="1" applyNumberFormat="1" applyFont="1" applyFill="1" applyBorder="1" applyAlignment="1" applyProtection="1">
      <alignment horizontal="left" vertical="center" wrapText="1"/>
    </xf>
    <xf numFmtId="4" fontId="63" fillId="3" borderId="54" xfId="6" applyNumberFormat="1" applyFont="1" applyFill="1" applyBorder="1" applyAlignment="1" applyProtection="1">
      <alignment horizontal="right" vertical="center" wrapText="1"/>
    </xf>
    <xf numFmtId="4" fontId="63" fillId="3" borderId="50" xfId="6" applyNumberFormat="1" applyFont="1" applyFill="1" applyBorder="1" applyAlignment="1" applyProtection="1">
      <alignment horizontal="right" vertical="center" wrapText="1"/>
    </xf>
    <xf numFmtId="4" fontId="63" fillId="3" borderId="56" xfId="6" applyNumberFormat="1" applyFont="1" applyFill="1" applyBorder="1" applyAlignment="1" applyProtection="1">
      <alignment horizontal="right" vertical="center" wrapText="1"/>
    </xf>
    <xf numFmtId="4" fontId="9" fillId="0" borderId="84" xfId="6" applyNumberFormat="1" applyFont="1" applyFill="1" applyBorder="1" applyAlignment="1" applyProtection="1">
      <alignment horizontal="right" shrinkToFit="1"/>
    </xf>
    <xf numFmtId="4" fontId="13" fillId="0" borderId="84" xfId="6" applyNumberFormat="1" applyFont="1" applyFill="1" applyBorder="1" applyAlignment="1" applyProtection="1">
      <alignment horizontal="right" shrinkToFit="1"/>
    </xf>
    <xf numFmtId="3" fontId="7" fillId="0" borderId="0" xfId="6" applyNumberFormat="1" applyFont="1" applyAlignment="1" applyProtection="1">
      <alignment horizontal="center" vertical="center" wrapText="1"/>
    </xf>
    <xf numFmtId="3" fontId="6" fillId="0" borderId="41" xfId="6" applyNumberFormat="1" applyFont="1" applyBorder="1" applyAlignment="1" applyProtection="1">
      <alignment horizontal="center" vertical="center" wrapText="1"/>
    </xf>
    <xf numFmtId="3" fontId="6" fillId="0" borderId="0" xfId="6" applyNumberFormat="1" applyFont="1" applyAlignment="1" applyProtection="1">
      <alignment horizontal="center" vertical="center" wrapText="1"/>
    </xf>
    <xf numFmtId="3" fontId="6" fillId="0" borderId="6" xfId="6" applyNumberFormat="1" applyFont="1" applyBorder="1" applyAlignment="1" applyProtection="1">
      <alignment horizontal="center" vertical="center" wrapText="1"/>
    </xf>
    <xf numFmtId="4" fontId="9" fillId="0" borderId="55" xfId="63047" applyNumberFormat="1" applyFont="1" applyBorder="1" applyAlignment="1" applyProtection="1">
      <alignment horizontal="center" vertical="center" wrapText="1"/>
    </xf>
    <xf numFmtId="3" fontId="8" fillId="3" borderId="45" xfId="63047" applyNumberFormat="1" applyFont="1" applyFill="1" applyBorder="1" applyAlignment="1" applyProtection="1">
      <alignment horizontal="center" vertical="center" wrapText="1"/>
    </xf>
    <xf numFmtId="4" fontId="9" fillId="2" borderId="13" xfId="6" quotePrefix="1" applyNumberFormat="1" applyFont="1" applyFill="1" applyBorder="1" applyAlignment="1" applyProtection="1">
      <alignment horizontal="left" vertical="center" wrapText="1"/>
    </xf>
    <xf numFmtId="4" fontId="9" fillId="2" borderId="12" xfId="6" quotePrefix="1" applyNumberFormat="1" applyFont="1" applyFill="1" applyBorder="1" applyAlignment="1" applyProtection="1">
      <alignment horizontal="left" vertical="center" wrapText="1"/>
    </xf>
    <xf numFmtId="4" fontId="9" fillId="2" borderId="1" xfId="6" quotePrefix="1" applyNumberFormat="1" applyFont="1" applyFill="1" applyBorder="1" applyAlignment="1" applyProtection="1">
      <alignment horizontal="left" vertical="center" wrapText="1"/>
    </xf>
    <xf numFmtId="4" fontId="10" fillId="0" borderId="41" xfId="6" applyNumberFormat="1" applyFont="1" applyBorder="1" applyAlignment="1" applyProtection="1">
      <alignment horizontal="justify" vertical="center" wrapText="1"/>
    </xf>
    <xf numFmtId="4" fontId="10" fillId="0" borderId="0" xfId="6" applyNumberFormat="1" applyFont="1" applyAlignment="1" applyProtection="1">
      <alignment horizontal="justify" vertical="center" wrapText="1"/>
    </xf>
    <xf numFmtId="4" fontId="6" fillId="0" borderId="0" xfId="6" applyNumberFormat="1" applyFont="1" applyAlignment="1" applyProtection="1">
      <alignment horizontal="center" vertical="center" wrapText="1"/>
    </xf>
    <xf numFmtId="4" fontId="9" fillId="0" borderId="50" xfId="6" applyNumberFormat="1" applyFont="1" applyBorder="1" applyAlignment="1" applyProtection="1">
      <alignment horizontal="center" vertical="center"/>
    </xf>
    <xf numFmtId="4" fontId="9" fillId="0" borderId="56" xfId="6" applyNumberFormat="1" applyFont="1" applyBorder="1" applyAlignment="1" applyProtection="1">
      <alignment horizontal="center" vertical="center"/>
    </xf>
    <xf numFmtId="4" fontId="9" fillId="0" borderId="0" xfId="6" applyNumberFormat="1" applyFont="1" applyAlignment="1" applyProtection="1">
      <alignment horizontal="center" vertical="center"/>
    </xf>
    <xf numFmtId="4" fontId="9" fillId="0" borderId="6" xfId="6" applyNumberFormat="1" applyFont="1" applyBorder="1" applyAlignment="1" applyProtection="1">
      <alignment horizontal="center" vertical="center"/>
    </xf>
    <xf numFmtId="4" fontId="10" fillId="0" borderId="41" xfId="6" applyNumberFormat="1" applyFont="1" applyBorder="1" applyAlignment="1" applyProtection="1">
      <alignment horizontal="left" wrapText="1"/>
      <protection locked="0"/>
    </xf>
    <xf numFmtId="4" fontId="10" fillId="0" borderId="0" xfId="6" applyNumberFormat="1" applyFont="1" applyAlignment="1" applyProtection="1">
      <alignment horizontal="left" wrapText="1"/>
      <protection locked="0"/>
    </xf>
    <xf numFmtId="4" fontId="10" fillId="0" borderId="6" xfId="6" applyNumberFormat="1" applyFont="1" applyBorder="1" applyAlignment="1" applyProtection="1">
      <alignment horizontal="left" wrapText="1"/>
      <protection locked="0"/>
    </xf>
    <xf numFmtId="0" fontId="5" fillId="0" borderId="0" xfId="6" applyAlignment="1" applyProtection="1">
      <alignment horizontal="center"/>
      <protection locked="0"/>
    </xf>
    <xf numFmtId="0" fontId="5" fillId="0" borderId="0" xfId="6" applyAlignment="1" applyProtection="1">
      <alignment horizontal="center"/>
    </xf>
    <xf numFmtId="3" fontId="7" fillId="3" borderId="54" xfId="6" quotePrefix="1" applyNumberFormat="1" applyFont="1" applyFill="1" applyBorder="1" applyAlignment="1" applyProtection="1">
      <alignment horizontal="center" vertical="center"/>
    </xf>
    <xf numFmtId="3" fontId="7" fillId="3" borderId="50" xfId="6" quotePrefix="1" applyNumberFormat="1" applyFont="1" applyFill="1" applyBorder="1" applyAlignment="1" applyProtection="1">
      <alignment horizontal="center" vertical="center"/>
    </xf>
    <xf numFmtId="3" fontId="7" fillId="3" borderId="56" xfId="6" quotePrefix="1" applyNumberFormat="1" applyFont="1" applyFill="1" applyBorder="1" applyAlignment="1" applyProtection="1">
      <alignment horizontal="center" vertical="center"/>
    </xf>
    <xf numFmtId="3" fontId="7" fillId="3" borderId="41" xfId="6" quotePrefix="1" applyNumberFormat="1" applyFont="1" applyFill="1" applyBorder="1" applyAlignment="1" applyProtection="1">
      <alignment horizontal="center" vertical="center"/>
    </xf>
    <xf numFmtId="3" fontId="7" fillId="3" borderId="0" xfId="6" quotePrefix="1" applyNumberFormat="1" applyFont="1" applyFill="1" applyBorder="1" applyAlignment="1" applyProtection="1">
      <alignment horizontal="center" vertical="center"/>
    </xf>
    <xf numFmtId="3" fontId="7" fillId="3" borderId="6" xfId="6" quotePrefix="1" applyNumberFormat="1" applyFont="1" applyFill="1" applyBorder="1" applyAlignment="1" applyProtection="1">
      <alignment horizontal="center" vertical="center"/>
    </xf>
    <xf numFmtId="3" fontId="7" fillId="3" borderId="41" xfId="6" quotePrefix="1" applyNumberFormat="1" applyFont="1" applyFill="1" applyBorder="1" applyAlignment="1" applyProtection="1">
      <alignment horizontal="center" vertical="center" wrapText="1"/>
    </xf>
    <xf numFmtId="3" fontId="7" fillId="3" borderId="0" xfId="6" quotePrefix="1" applyNumberFormat="1" applyFont="1" applyFill="1" applyBorder="1" applyAlignment="1" applyProtection="1">
      <alignment horizontal="center" vertical="center" wrapText="1"/>
    </xf>
    <xf numFmtId="3" fontId="7" fillId="3" borderId="6" xfId="6" quotePrefix="1" applyNumberFormat="1" applyFont="1" applyFill="1" applyBorder="1" applyAlignment="1" applyProtection="1">
      <alignment horizontal="center" vertical="center" wrapText="1"/>
    </xf>
    <xf numFmtId="4" fontId="6" fillId="3" borderId="13" xfId="6" applyNumberFormat="1" applyFont="1" applyFill="1" applyBorder="1" applyAlignment="1" applyProtection="1">
      <alignment horizontal="center" vertical="center" wrapText="1"/>
    </xf>
    <xf numFmtId="4" fontId="6" fillId="3" borderId="12" xfId="6" applyNumberFormat="1" applyFont="1" applyFill="1" applyBorder="1" applyAlignment="1" applyProtection="1">
      <alignment horizontal="center" vertical="center" wrapText="1"/>
    </xf>
    <xf numFmtId="4" fontId="6" fillId="3" borderId="1" xfId="6" applyNumberFormat="1" applyFont="1" applyFill="1" applyBorder="1" applyAlignment="1" applyProtection="1">
      <alignment horizontal="center" vertical="center" wrapText="1"/>
    </xf>
    <xf numFmtId="4" fontId="9" fillId="0" borderId="40" xfId="63047" applyNumberFormat="1" applyFont="1" applyBorder="1" applyAlignment="1" applyProtection="1">
      <alignment horizontal="center" vertical="center" wrapText="1"/>
    </xf>
    <xf numFmtId="3" fontId="9" fillId="0" borderId="55" xfId="6" applyNumberFormat="1" applyFont="1" applyBorder="1" applyAlignment="1" applyProtection="1">
      <alignment horizontal="center" vertical="center"/>
    </xf>
    <xf numFmtId="3" fontId="9" fillId="0" borderId="40" xfId="6" applyNumberFormat="1" applyFont="1" applyBorder="1" applyAlignment="1" applyProtection="1">
      <alignment horizontal="center" vertical="center"/>
    </xf>
    <xf numFmtId="3" fontId="7" fillId="3" borderId="54" xfId="26071" quotePrefix="1" applyNumberFormat="1" applyFont="1" applyFill="1" applyBorder="1" applyAlignment="1" applyProtection="1">
      <alignment horizontal="center" vertical="center"/>
    </xf>
    <xf numFmtId="3" fontId="7" fillId="3" borderId="50" xfId="26071" quotePrefix="1" applyNumberFormat="1" applyFont="1" applyFill="1" applyBorder="1" applyAlignment="1" applyProtection="1">
      <alignment horizontal="center" vertical="center"/>
    </xf>
    <xf numFmtId="3" fontId="7" fillId="3" borderId="56" xfId="26071" quotePrefix="1" applyNumberFormat="1" applyFont="1" applyFill="1" applyBorder="1" applyAlignment="1" applyProtection="1">
      <alignment horizontal="center" vertical="center"/>
    </xf>
    <xf numFmtId="3" fontId="7" fillId="3" borderId="41" xfId="26071" quotePrefix="1" applyNumberFormat="1" applyFont="1" applyFill="1" applyBorder="1" applyAlignment="1" applyProtection="1">
      <alignment horizontal="center" vertical="center"/>
    </xf>
    <xf numFmtId="3" fontId="7" fillId="3" borderId="0" xfId="26071" quotePrefix="1" applyNumberFormat="1" applyFont="1" applyFill="1" applyBorder="1" applyAlignment="1" applyProtection="1">
      <alignment horizontal="center" vertical="center"/>
    </xf>
    <xf numFmtId="3" fontId="7" fillId="3" borderId="6" xfId="26071" quotePrefix="1" applyNumberFormat="1" applyFont="1" applyFill="1" applyBorder="1" applyAlignment="1" applyProtection="1">
      <alignment horizontal="center" vertical="center"/>
    </xf>
    <xf numFmtId="3" fontId="7" fillId="3" borderId="41" xfId="26071" quotePrefix="1" applyNumberFormat="1" applyFont="1" applyFill="1" applyBorder="1" applyAlignment="1" applyProtection="1">
      <alignment horizontal="center" vertical="center" wrapText="1"/>
    </xf>
    <xf numFmtId="3" fontId="7" fillId="3" borderId="0" xfId="26071" quotePrefix="1" applyNumberFormat="1" applyFont="1" applyFill="1" applyBorder="1" applyAlignment="1" applyProtection="1">
      <alignment horizontal="center" vertical="center" wrapText="1"/>
    </xf>
    <xf numFmtId="3" fontId="7" fillId="3" borderId="6" xfId="26071" quotePrefix="1" applyNumberFormat="1" applyFont="1" applyFill="1" applyBorder="1" applyAlignment="1" applyProtection="1">
      <alignment horizontal="center" vertical="center" wrapText="1"/>
    </xf>
    <xf numFmtId="4" fontId="6" fillId="3" borderId="13" xfId="63049" applyNumberFormat="1" applyFont="1" applyFill="1" applyBorder="1" applyAlignment="1" applyProtection="1">
      <alignment horizontal="center" vertical="center" wrapText="1"/>
    </xf>
    <xf numFmtId="4" fontId="6" fillId="3" borderId="12" xfId="63049" applyNumberFormat="1" applyFont="1" applyFill="1" applyBorder="1" applyAlignment="1" applyProtection="1">
      <alignment horizontal="center" vertical="center" wrapText="1"/>
    </xf>
    <xf numFmtId="4" fontId="6" fillId="3" borderId="1" xfId="63049" applyNumberFormat="1" applyFont="1" applyFill="1" applyBorder="1" applyAlignment="1" applyProtection="1">
      <alignment horizontal="center" vertical="center" wrapText="1"/>
    </xf>
    <xf numFmtId="4" fontId="9" fillId="0" borderId="55" xfId="63049" applyNumberFormat="1" applyFont="1" applyBorder="1" applyAlignment="1" applyProtection="1">
      <alignment horizontal="center" vertical="center"/>
    </xf>
    <xf numFmtId="4" fontId="9" fillId="0" borderId="40" xfId="63049" applyNumberFormat="1" applyFont="1" applyBorder="1" applyAlignment="1" applyProtection="1">
      <alignment horizontal="center" vertical="center"/>
    </xf>
    <xf numFmtId="4" fontId="9" fillId="0" borderId="10" xfId="63049" applyNumberFormat="1" applyFont="1" applyBorder="1" applyAlignment="1" applyProtection="1">
      <alignment horizontal="center" vertical="center"/>
    </xf>
    <xf numFmtId="4" fontId="9" fillId="0" borderId="54" xfId="63049" applyNumberFormat="1" applyFont="1" applyBorder="1" applyAlignment="1" applyProtection="1">
      <alignment horizontal="center" vertical="center"/>
    </xf>
    <xf numFmtId="0" fontId="5" fillId="0" borderId="50" xfId="63049" applyBorder="1" applyAlignment="1" applyProtection="1"/>
    <xf numFmtId="0" fontId="5" fillId="0" borderId="56" xfId="63049" applyBorder="1" applyAlignment="1" applyProtection="1"/>
    <xf numFmtId="4" fontId="9" fillId="0" borderId="41" xfId="63049" applyNumberFormat="1" applyFont="1" applyBorder="1" applyAlignment="1" applyProtection="1">
      <alignment horizontal="center" vertical="center"/>
    </xf>
    <xf numFmtId="0" fontId="5" fillId="0" borderId="0" xfId="63049" applyBorder="1" applyAlignment="1" applyProtection="1"/>
    <xf numFmtId="0" fontId="5" fillId="0" borderId="6" xfId="63049" applyBorder="1" applyAlignment="1" applyProtection="1"/>
    <xf numFmtId="4" fontId="9" fillId="0" borderId="13" xfId="63049" applyNumberFormat="1" applyFont="1" applyBorder="1" applyAlignment="1" applyProtection="1">
      <alignment horizontal="center" vertical="center"/>
    </xf>
    <xf numFmtId="0" fontId="5" fillId="0" borderId="12" xfId="63049" applyBorder="1" applyAlignment="1" applyProtection="1"/>
    <xf numFmtId="0" fontId="5" fillId="0" borderId="1" xfId="63049" applyBorder="1" applyAlignment="1" applyProtection="1"/>
    <xf numFmtId="0" fontId="5" fillId="0" borderId="0" xfId="26071" applyBorder="1" applyAlignment="1" applyProtection="1">
      <alignment horizontal="center"/>
      <protection locked="0"/>
    </xf>
    <xf numFmtId="0" fontId="5" fillId="0" borderId="6" xfId="26071" applyBorder="1" applyAlignment="1" applyProtection="1">
      <alignment horizontal="center"/>
      <protection locked="0"/>
    </xf>
    <xf numFmtId="0" fontId="5" fillId="0" borderId="0" xfId="26071" applyBorder="1" applyAlignment="1" applyProtection="1">
      <alignment horizontal="center"/>
    </xf>
    <xf numFmtId="0" fontId="5" fillId="0" borderId="6" xfId="26071" applyBorder="1" applyAlignment="1" applyProtection="1">
      <alignment horizontal="center"/>
    </xf>
    <xf numFmtId="4" fontId="13" fillId="0" borderId="50" xfId="26071" applyNumberFormat="1" applyFont="1" applyBorder="1" applyAlignment="1" applyProtection="1">
      <alignment horizontal="right"/>
    </xf>
    <xf numFmtId="4" fontId="10" fillId="0" borderId="41" xfId="63049" applyNumberFormat="1" applyFont="1" applyBorder="1" applyAlignment="1" applyProtection="1">
      <alignment horizontal="left" vertical="center" wrapText="1"/>
    </xf>
    <xf numFmtId="4" fontId="10" fillId="0" borderId="0" xfId="63049" applyNumberFormat="1" applyFont="1" applyBorder="1" applyAlignment="1" applyProtection="1">
      <alignment horizontal="left" vertical="center" wrapText="1"/>
    </xf>
    <xf numFmtId="4" fontId="10" fillId="0" borderId="6" xfId="63049" applyNumberFormat="1" applyFont="1" applyBorder="1" applyAlignment="1" applyProtection="1">
      <alignment horizontal="left" vertical="center" wrapText="1"/>
    </xf>
    <xf numFmtId="4" fontId="9" fillId="2" borderId="80" xfId="63049" quotePrefix="1" applyNumberFormat="1" applyFont="1" applyFill="1" applyBorder="1" applyAlignment="1" applyProtection="1">
      <alignment horizontal="left" vertical="center" wrapText="1"/>
    </xf>
    <xf numFmtId="0" fontId="6" fillId="2" borderId="81" xfId="63049" applyFont="1" applyFill="1" applyBorder="1" applyAlignment="1" applyProtection="1">
      <alignment horizontal="left" vertical="center"/>
    </xf>
    <xf numFmtId="0" fontId="6" fillId="2" borderId="82" xfId="63049" applyFont="1" applyFill="1" applyBorder="1" applyAlignment="1" applyProtection="1">
      <alignment horizontal="left" vertical="center"/>
    </xf>
    <xf numFmtId="4" fontId="10" fillId="0" borderId="41" xfId="26071" applyNumberFormat="1" applyFont="1" applyBorder="1" applyAlignment="1" applyProtection="1">
      <alignment horizontal="justify" vertical="center" wrapText="1"/>
    </xf>
    <xf numFmtId="0" fontId="5" fillId="0" borderId="0" xfId="26071" applyBorder="1" applyAlignment="1" applyProtection="1"/>
    <xf numFmtId="4" fontId="10" fillId="0" borderId="41" xfId="26071" applyNumberFormat="1" applyFont="1" applyBorder="1" applyAlignment="1" applyProtection="1">
      <alignment horizontal="left" wrapText="1"/>
      <protection locked="0"/>
    </xf>
    <xf numFmtId="4" fontId="10" fillId="0" borderId="0" xfId="26071" applyNumberFormat="1" applyFont="1" applyBorder="1" applyAlignment="1" applyProtection="1">
      <alignment horizontal="left" wrapText="1"/>
      <protection locked="0"/>
    </xf>
    <xf numFmtId="4" fontId="10" fillId="0" borderId="6" xfId="26071" applyNumberFormat="1" applyFont="1" applyBorder="1" applyAlignment="1" applyProtection="1">
      <alignment horizontal="left" wrapText="1"/>
      <protection locked="0"/>
    </xf>
    <xf numFmtId="4" fontId="9" fillId="3" borderId="84" xfId="6" applyNumberFormat="1" applyFont="1" applyFill="1" applyBorder="1" applyAlignment="1" applyProtection="1">
      <alignment horizontal="right" shrinkToFit="1"/>
    </xf>
    <xf numFmtId="3" fontId="7" fillId="3" borderId="41" xfId="5" applyNumberFormat="1" applyFont="1" applyFill="1" applyBorder="1" applyAlignment="1" applyProtection="1">
      <alignment horizontal="center" vertical="center" wrapText="1"/>
    </xf>
    <xf numFmtId="3" fontId="7" fillId="3" borderId="0" xfId="5" applyNumberFormat="1" applyFont="1" applyFill="1" applyBorder="1" applyAlignment="1" applyProtection="1">
      <alignment horizontal="center" vertical="center" wrapText="1"/>
    </xf>
    <xf numFmtId="3" fontId="7" fillId="3" borderId="6" xfId="5" applyNumberFormat="1" applyFont="1" applyFill="1" applyBorder="1" applyAlignment="1" applyProtection="1">
      <alignment horizontal="center" vertical="center" wrapText="1"/>
    </xf>
    <xf numFmtId="4" fontId="9" fillId="0" borderId="45" xfId="63047" applyNumberFormat="1" applyFont="1" applyBorder="1" applyAlignment="1" applyProtection="1">
      <alignment horizontal="center" vertical="center" wrapText="1"/>
    </xf>
    <xf numFmtId="3" fontId="9" fillId="0" borderId="45" xfId="63047" applyNumberFormat="1" applyFont="1" applyBorder="1" applyAlignment="1" applyProtection="1">
      <alignment horizontal="center" vertical="center" wrapText="1"/>
    </xf>
    <xf numFmtId="4" fontId="10" fillId="0" borderId="41" xfId="6" applyNumberFormat="1" applyFont="1" applyBorder="1" applyAlignment="1" applyProtection="1">
      <alignment horizontal="left" vertical="center" wrapText="1"/>
    </xf>
    <xf numFmtId="4" fontId="10" fillId="0" borderId="0" xfId="6" applyNumberFormat="1" applyFont="1" applyBorder="1" applyAlignment="1" applyProtection="1">
      <alignment horizontal="left" vertical="center" wrapText="1"/>
    </xf>
    <xf numFmtId="4" fontId="10" fillId="0" borderId="6" xfId="6" applyNumberFormat="1" applyFont="1" applyBorder="1" applyAlignment="1" applyProtection="1">
      <alignment horizontal="left" vertical="center" wrapText="1"/>
    </xf>
    <xf numFmtId="4" fontId="13" fillId="0" borderId="0" xfId="6" applyNumberFormat="1" applyFont="1" applyAlignment="1" applyProtection="1">
      <alignment horizontal="right" vertical="center"/>
    </xf>
    <xf numFmtId="4" fontId="9" fillId="0" borderId="10" xfId="6" applyNumberFormat="1" applyFont="1" applyBorder="1" applyAlignment="1" applyProtection="1">
      <alignment horizontal="center" vertical="center"/>
    </xf>
    <xf numFmtId="0" fontId="5" fillId="0" borderId="50" xfId="6" applyBorder="1" applyAlignment="1" applyProtection="1">
      <alignment vertical="center"/>
    </xf>
    <xf numFmtId="0" fontId="5" fillId="0" borderId="56" xfId="6" applyBorder="1" applyAlignment="1" applyProtection="1">
      <alignment vertical="center"/>
    </xf>
    <xf numFmtId="4" fontId="9" fillId="0" borderId="13" xfId="6" applyNumberFormat="1" applyFont="1" applyBorder="1" applyAlignment="1" applyProtection="1">
      <alignment horizontal="center" vertical="center"/>
    </xf>
    <xf numFmtId="0" fontId="5" fillId="0" borderId="12" xfId="6" applyBorder="1" applyAlignment="1" applyProtection="1">
      <alignment vertical="center"/>
    </xf>
    <xf numFmtId="0" fontId="5" fillId="0" borderId="1" xfId="6" applyBorder="1" applyAlignment="1" applyProtection="1">
      <alignment vertical="center"/>
    </xf>
    <xf numFmtId="4" fontId="6" fillId="0" borderId="41" xfId="6" applyNumberFormat="1" applyFont="1" applyBorder="1" applyAlignment="1" applyProtection="1">
      <alignment horizontal="left" vertical="center"/>
    </xf>
    <xf numFmtId="4" fontId="6" fillId="0" borderId="0" xfId="6" applyNumberFormat="1" applyFont="1" applyBorder="1" applyAlignment="1" applyProtection="1">
      <alignment horizontal="left" vertical="center"/>
    </xf>
    <xf numFmtId="4" fontId="6" fillId="0" borderId="6" xfId="6" applyNumberFormat="1" applyFont="1" applyBorder="1" applyAlignment="1" applyProtection="1">
      <alignment horizontal="left" vertical="center"/>
    </xf>
    <xf numFmtId="4" fontId="6" fillId="2" borderId="80" xfId="6" quotePrefix="1" applyNumberFormat="1" applyFont="1" applyFill="1" applyBorder="1" applyAlignment="1" applyProtection="1">
      <alignment horizontal="left" vertical="center" wrapText="1"/>
    </xf>
    <xf numFmtId="0" fontId="6" fillId="2" borderId="81" xfId="6" applyFont="1" applyFill="1" applyBorder="1" applyAlignment="1" applyProtection="1">
      <alignment horizontal="left" vertical="center"/>
    </xf>
    <xf numFmtId="0" fontId="6" fillId="2" borderId="82" xfId="6" applyFont="1" applyFill="1" applyBorder="1" applyAlignment="1" applyProtection="1">
      <alignment horizontal="left" vertical="center"/>
    </xf>
    <xf numFmtId="4" fontId="10" fillId="0" borderId="0" xfId="6" applyNumberFormat="1" applyFont="1" applyBorder="1" applyAlignment="1" applyProtection="1">
      <alignment horizontal="left" wrapText="1"/>
      <protection locked="0"/>
    </xf>
    <xf numFmtId="4" fontId="9" fillId="3" borderId="50" xfId="0" applyNumberFormat="1" applyFont="1" applyFill="1" applyBorder="1" applyAlignment="1" applyProtection="1">
      <alignment horizontal="right" shrinkToFit="1"/>
    </xf>
    <xf numFmtId="4" fontId="9" fillId="0" borderId="41" xfId="6" applyNumberFormat="1" applyFont="1" applyBorder="1" applyAlignment="1" applyProtection="1">
      <alignment horizontal="justify" vertical="center" wrapText="1"/>
    </xf>
    <xf numFmtId="4" fontId="9" fillId="0" borderId="0" xfId="6" applyNumberFormat="1" applyFont="1" applyAlignment="1" applyProtection="1">
      <alignment horizontal="justify" vertical="center" wrapText="1"/>
    </xf>
    <xf numFmtId="4" fontId="9" fillId="0" borderId="50" xfId="6" applyNumberFormat="1" applyFont="1" applyBorder="1" applyAlignment="1" applyProtection="1">
      <alignment horizontal="right"/>
    </xf>
    <xf numFmtId="4" fontId="9" fillId="0" borderId="12" xfId="6" applyNumberFormat="1" applyFont="1" applyBorder="1" applyAlignment="1" applyProtection="1">
      <alignment horizontal="center" vertical="center"/>
    </xf>
    <xf numFmtId="4" fontId="9" fillId="0" borderId="1" xfId="6" applyNumberFormat="1" applyFont="1" applyBorder="1" applyAlignment="1" applyProtection="1">
      <alignment horizontal="center" vertical="center"/>
    </xf>
    <xf numFmtId="4" fontId="21" fillId="0" borderId="0" xfId="6" applyNumberFormat="1" applyFont="1" applyAlignment="1" applyProtection="1">
      <alignment horizontal="left" wrapText="1"/>
      <protection locked="0"/>
    </xf>
    <xf numFmtId="4" fontId="9" fillId="0" borderId="6" xfId="6" applyNumberFormat="1" applyFont="1" applyBorder="1" applyAlignment="1" applyProtection="1">
      <alignment horizontal="justify" vertical="center" wrapText="1"/>
    </xf>
    <xf numFmtId="4" fontId="10" fillId="0" borderId="6" xfId="6" applyNumberFormat="1" applyFont="1" applyBorder="1" applyAlignment="1" applyProtection="1">
      <alignment horizontal="justify" vertical="center" wrapText="1"/>
    </xf>
    <xf numFmtId="4" fontId="9" fillId="2" borderId="80" xfId="6" quotePrefix="1" applyNumberFormat="1" applyFont="1" applyFill="1" applyBorder="1" applyAlignment="1" applyProtection="1">
      <alignment horizontal="left" vertical="center" wrapText="1"/>
    </xf>
    <xf numFmtId="4" fontId="9" fillId="2" borderId="82" xfId="6" quotePrefix="1" applyNumberFormat="1" applyFont="1" applyFill="1" applyBorder="1" applyAlignment="1" applyProtection="1">
      <alignment horizontal="left" vertical="center" wrapText="1"/>
    </xf>
    <xf numFmtId="4" fontId="9" fillId="0" borderId="41" xfId="6" quotePrefix="1" applyNumberFormat="1" applyFont="1" applyBorder="1" applyAlignment="1" applyProtection="1">
      <alignment horizontal="left" vertical="center" wrapText="1"/>
    </xf>
    <xf numFmtId="4" fontId="9" fillId="0" borderId="0" xfId="6" quotePrefix="1" applyNumberFormat="1" applyFont="1" applyBorder="1" applyAlignment="1" applyProtection="1">
      <alignment horizontal="left" vertical="center" wrapText="1"/>
    </xf>
    <xf numFmtId="3" fontId="66" fillId="0" borderId="54" xfId="6" quotePrefix="1" applyNumberFormat="1" applyFont="1" applyBorder="1" applyAlignment="1" applyProtection="1">
      <alignment horizontal="center" vertical="center"/>
    </xf>
    <xf numFmtId="3" fontId="66" fillId="0" borderId="50" xfId="6" quotePrefix="1" applyNumberFormat="1" applyFont="1" applyBorder="1" applyAlignment="1" applyProtection="1">
      <alignment horizontal="center" vertical="center"/>
    </xf>
    <xf numFmtId="3" fontId="66" fillId="0" borderId="56" xfId="6" quotePrefix="1" applyNumberFormat="1" applyFont="1" applyBorder="1" applyAlignment="1" applyProtection="1">
      <alignment horizontal="center" vertical="center"/>
    </xf>
    <xf numFmtId="3" fontId="66" fillId="0" borderId="41" xfId="6" applyNumberFormat="1" applyFont="1" applyBorder="1" applyAlignment="1" applyProtection="1">
      <alignment horizontal="center" vertical="center" wrapText="1"/>
    </xf>
    <xf numFmtId="3" fontId="66" fillId="0" borderId="0" xfId="6" applyNumberFormat="1" applyFont="1" applyBorder="1" applyAlignment="1" applyProtection="1">
      <alignment horizontal="center" vertical="center" wrapText="1"/>
    </xf>
    <xf numFmtId="3" fontId="66" fillId="0" borderId="6" xfId="6" applyNumberFormat="1" applyFont="1" applyBorder="1" applyAlignment="1" applyProtection="1">
      <alignment horizontal="center" vertical="center" wrapText="1"/>
    </xf>
    <xf numFmtId="0" fontId="5" fillId="0" borderId="12" xfId="6" applyBorder="1" applyAlignment="1" applyProtection="1">
      <alignment vertical="center" wrapText="1"/>
    </xf>
    <xf numFmtId="0" fontId="5" fillId="0" borderId="1" xfId="6" applyBorder="1" applyAlignment="1" applyProtection="1">
      <alignment vertical="center" wrapText="1"/>
    </xf>
    <xf numFmtId="0" fontId="5" fillId="0" borderId="50" xfId="6" applyBorder="1" applyAlignment="1" applyProtection="1">
      <alignment horizontal="center" vertical="center"/>
    </xf>
    <xf numFmtId="0" fontId="5" fillId="0" borderId="56" xfId="6" applyBorder="1" applyAlignment="1" applyProtection="1">
      <alignment horizontal="center" vertical="center"/>
    </xf>
    <xf numFmtId="0" fontId="5" fillId="0" borderId="0" xfId="6" applyBorder="1" applyAlignment="1" applyProtection="1">
      <alignment horizontal="center" vertical="center"/>
    </xf>
    <xf numFmtId="0" fontId="5" fillId="0" borderId="6" xfId="6" applyBorder="1" applyAlignment="1" applyProtection="1">
      <alignment horizontal="center" vertical="center"/>
    </xf>
    <xf numFmtId="0" fontId="5" fillId="0" borderId="12" xfId="6" applyBorder="1" applyAlignment="1" applyProtection="1">
      <alignment horizontal="center" vertical="center"/>
    </xf>
    <xf numFmtId="0" fontId="5" fillId="0" borderId="1" xfId="6" applyBorder="1" applyAlignment="1" applyProtection="1">
      <alignment horizontal="center" vertical="center"/>
    </xf>
    <xf numFmtId="4" fontId="9" fillId="0" borderId="41" xfId="6" applyNumberFormat="1" applyFont="1" applyBorder="1" applyAlignment="1" applyProtection="1">
      <alignment horizontal="left" vertical="top" wrapText="1"/>
    </xf>
    <xf numFmtId="4" fontId="9" fillId="0" borderId="41" xfId="6" applyNumberFormat="1" applyFont="1" applyBorder="1" applyAlignment="1" applyProtection="1">
      <alignment horizontal="left" vertical="center" wrapText="1"/>
    </xf>
    <xf numFmtId="0" fontId="13" fillId="0" borderId="50" xfId="6" applyFont="1" applyBorder="1" applyAlignment="1" applyProtection="1">
      <alignment horizontal="right"/>
    </xf>
    <xf numFmtId="4" fontId="10" fillId="0" borderId="41" xfId="6" quotePrefix="1" applyNumberFormat="1" applyFont="1" applyBorder="1" applyAlignment="1" applyProtection="1">
      <alignment horizontal="left" vertical="top" wrapText="1"/>
    </xf>
    <xf numFmtId="4" fontId="13" fillId="2" borderId="80" xfId="6" quotePrefix="1" applyNumberFormat="1" applyFont="1" applyFill="1" applyBorder="1" applyAlignment="1" applyProtection="1">
      <alignment horizontal="left" vertical="center" wrapText="1"/>
    </xf>
    <xf numFmtId="4" fontId="13" fillId="2" borderId="81" xfId="6" quotePrefix="1" applyNumberFormat="1" applyFont="1" applyFill="1" applyBorder="1" applyAlignment="1" applyProtection="1">
      <alignment horizontal="left" vertical="center" wrapText="1"/>
    </xf>
    <xf numFmtId="4" fontId="13" fillId="2" borderId="82" xfId="6" quotePrefix="1" applyNumberFormat="1" applyFont="1" applyFill="1" applyBorder="1" applyAlignment="1" applyProtection="1">
      <alignment horizontal="left" vertical="center" wrapText="1"/>
    </xf>
    <xf numFmtId="4" fontId="14" fillId="0" borderId="41" xfId="6" applyNumberFormat="1" applyFont="1" applyBorder="1" applyAlignment="1" applyProtection="1">
      <alignment horizontal="right" vertical="center" wrapText="1"/>
    </xf>
    <xf numFmtId="4" fontId="14" fillId="0" borderId="0" xfId="6" applyNumberFormat="1" applyFont="1" applyBorder="1" applyAlignment="1" applyProtection="1">
      <alignment horizontal="right" vertical="center" wrapText="1"/>
    </xf>
    <xf numFmtId="4" fontId="14" fillId="0" borderId="6" xfId="6" applyNumberFormat="1" applyFont="1" applyBorder="1" applyAlignment="1" applyProtection="1">
      <alignment horizontal="right" vertical="center" wrapText="1"/>
    </xf>
    <xf numFmtId="4" fontId="9" fillId="0" borderId="0" xfId="6" applyNumberFormat="1" applyFont="1" applyBorder="1" applyAlignment="1" applyProtection="1">
      <alignment horizontal="left" vertical="top" wrapText="1"/>
    </xf>
    <xf numFmtId="4" fontId="13" fillId="0" borderId="50" xfId="6" applyNumberFormat="1" applyFont="1" applyBorder="1" applyAlignment="1" applyProtection="1">
      <alignment horizontal="right"/>
    </xf>
    <xf numFmtId="4" fontId="7" fillId="0" borderId="13" xfId="6" applyNumberFormat="1" applyFont="1" applyBorder="1" applyAlignment="1" applyProtection="1">
      <alignment horizontal="center" vertical="center" wrapText="1"/>
    </xf>
    <xf numFmtId="0" fontId="11" fillId="0" borderId="12" xfId="6" applyFont="1" applyBorder="1" applyAlignment="1" applyProtection="1">
      <alignment vertical="center" wrapText="1"/>
    </xf>
    <xf numFmtId="0" fontId="11" fillId="0" borderId="1" xfId="6" applyFont="1" applyBorder="1" applyAlignment="1" applyProtection="1">
      <alignment vertical="center" wrapText="1"/>
    </xf>
    <xf numFmtId="4" fontId="9" fillId="0" borderId="0" xfId="6" applyNumberFormat="1" applyFont="1" applyBorder="1" applyAlignment="1" applyProtection="1">
      <alignment horizontal="left" vertical="center" wrapText="1"/>
    </xf>
    <xf numFmtId="4" fontId="9" fillId="0" borderId="6" xfId="6" applyNumberFormat="1" applyFont="1" applyBorder="1" applyAlignment="1" applyProtection="1">
      <alignment horizontal="left" vertical="center" wrapText="1"/>
    </xf>
    <xf numFmtId="4" fontId="21" fillId="0" borderId="41" xfId="6" applyNumberFormat="1" applyFont="1" applyBorder="1" applyAlignment="1" applyProtection="1">
      <alignment horizontal="center" wrapText="1"/>
      <protection locked="0"/>
    </xf>
    <xf numFmtId="4" fontId="21" fillId="0" borderId="0" xfId="6" applyNumberFormat="1" applyFont="1" applyBorder="1" applyAlignment="1" applyProtection="1">
      <alignment horizontal="center" wrapText="1"/>
      <protection locked="0"/>
    </xf>
    <xf numFmtId="4" fontId="21" fillId="0" borderId="6" xfId="6" applyNumberFormat="1" applyFont="1" applyBorder="1" applyAlignment="1" applyProtection="1">
      <alignment horizontal="center" wrapText="1"/>
      <protection locked="0"/>
    </xf>
    <xf numFmtId="166" fontId="9" fillId="0" borderId="35" xfId="6" applyNumberFormat="1" applyFont="1" applyBorder="1" applyAlignment="1" applyProtection="1">
      <alignment horizontal="center" vertical="center"/>
      <protection locked="0"/>
    </xf>
    <xf numFmtId="166" fontId="9" fillId="0" borderId="40" xfId="6" applyNumberFormat="1" applyFont="1" applyBorder="1" applyAlignment="1" applyProtection="1">
      <alignment horizontal="center" vertical="center"/>
      <protection locked="0"/>
    </xf>
    <xf numFmtId="166" fontId="9" fillId="0" borderId="58" xfId="6" applyNumberFormat="1" applyFont="1" applyBorder="1" applyAlignment="1" applyProtection="1">
      <alignment horizontal="center" vertical="center"/>
      <protection locked="0"/>
    </xf>
    <xf numFmtId="0" fontId="5" fillId="0" borderId="0" xfId="6" applyAlignment="1" applyProtection="1"/>
    <xf numFmtId="3" fontId="9" fillId="2" borderId="29" xfId="6" applyNumberFormat="1" applyFont="1" applyFill="1" applyBorder="1" applyAlignment="1" applyProtection="1">
      <alignment horizontal="left" vertical="center" wrapText="1"/>
    </xf>
    <xf numFmtId="3" fontId="5" fillId="2" borderId="25" xfId="18" applyNumberFormat="1" applyFill="1" applyBorder="1" applyAlignment="1" applyProtection="1">
      <alignment vertical="center"/>
    </xf>
    <xf numFmtId="3" fontId="5" fillId="2" borderId="24" xfId="18" applyNumberFormat="1" applyFill="1" applyBorder="1" applyAlignment="1" applyProtection="1">
      <alignment vertical="center"/>
    </xf>
    <xf numFmtId="3" fontId="10" fillId="0" borderId="88" xfId="6" applyNumberFormat="1" applyFont="1" applyBorder="1" applyAlignment="1" applyProtection="1">
      <alignment horizontal="left" wrapText="1"/>
      <protection locked="0"/>
    </xf>
    <xf numFmtId="168" fontId="5" fillId="0" borderId="76" xfId="18" applyFont="1" applyBorder="1" applyAlignment="1" applyProtection="1">
      <protection locked="0"/>
    </xf>
    <xf numFmtId="168" fontId="5" fillId="0" borderId="89" xfId="18" applyFont="1" applyBorder="1" applyAlignment="1" applyProtection="1">
      <protection locked="0"/>
    </xf>
    <xf numFmtId="3" fontId="10" fillId="0" borderId="41" xfId="6" applyNumberFormat="1" applyFont="1" applyBorder="1" applyAlignment="1" applyProtection="1">
      <alignment horizontal="left" wrapText="1"/>
      <protection locked="0"/>
    </xf>
    <xf numFmtId="3" fontId="10" fillId="0" borderId="0" xfId="6" applyNumberFormat="1" applyFont="1" applyBorder="1" applyAlignment="1" applyProtection="1">
      <alignment horizontal="left" wrapText="1"/>
      <protection locked="0"/>
    </xf>
    <xf numFmtId="3" fontId="10" fillId="0" borderId="6" xfId="6" applyNumberFormat="1" applyFont="1" applyBorder="1" applyAlignment="1" applyProtection="1">
      <alignment horizontal="left" wrapText="1"/>
      <protection locked="0"/>
    </xf>
    <xf numFmtId="4" fontId="9" fillId="2" borderId="29" xfId="6" applyNumberFormat="1" applyFont="1" applyFill="1" applyBorder="1" applyAlignment="1" applyProtection="1">
      <alignment horizontal="left" vertical="center" wrapText="1"/>
    </xf>
    <xf numFmtId="168" fontId="5" fillId="2" borderId="25" xfId="18" applyFill="1" applyBorder="1" applyAlignment="1" applyProtection="1">
      <alignment vertical="center"/>
    </xf>
    <xf numFmtId="168" fontId="5" fillId="2" borderId="24" xfId="18" applyFill="1" applyBorder="1" applyAlignment="1" applyProtection="1">
      <alignment vertical="center"/>
    </xf>
    <xf numFmtId="3" fontId="66" fillId="0" borderId="85" xfId="6" quotePrefix="1" applyNumberFormat="1" applyFont="1" applyBorder="1" applyAlignment="1" applyProtection="1">
      <alignment horizontal="center" vertical="center"/>
    </xf>
    <xf numFmtId="3" fontId="66" fillId="0" borderId="84" xfId="6" quotePrefix="1" applyNumberFormat="1" applyFont="1" applyBorder="1" applyAlignment="1" applyProtection="1">
      <alignment horizontal="center" vertical="center"/>
    </xf>
    <xf numFmtId="3" fontId="66" fillId="0" borderId="86" xfId="6" quotePrefix="1" applyNumberFormat="1" applyFont="1" applyBorder="1" applyAlignment="1" applyProtection="1">
      <alignment horizontal="center" vertical="center"/>
    </xf>
    <xf numFmtId="3" fontId="66" fillId="0" borderId="0" xfId="6" applyNumberFormat="1" applyFont="1" applyAlignment="1" applyProtection="1">
      <alignment horizontal="center" vertical="center" wrapText="1"/>
    </xf>
    <xf numFmtId="4" fontId="9" fillId="0" borderId="87" xfId="6" applyNumberFormat="1" applyFont="1" applyBorder="1" applyAlignment="1" applyProtection="1">
      <alignment horizontal="center" vertical="center"/>
    </xf>
    <xf numFmtId="4" fontId="9" fillId="0" borderId="85" xfId="6" applyNumberFormat="1" applyFont="1" applyBorder="1" applyAlignment="1" applyProtection="1">
      <alignment horizontal="center" vertical="center"/>
    </xf>
    <xf numFmtId="0" fontId="5" fillId="0" borderId="84" xfId="6" applyBorder="1" applyAlignment="1" applyProtection="1">
      <alignment horizontal="center" vertical="center"/>
    </xf>
    <xf numFmtId="0" fontId="5" fillId="0" borderId="86" xfId="6" applyBorder="1" applyAlignment="1" applyProtection="1">
      <alignment horizontal="center" vertical="center"/>
    </xf>
    <xf numFmtId="0" fontId="5" fillId="0" borderId="0" xfId="6" applyAlignment="1" applyProtection="1">
      <alignment horizontal="center" vertical="center"/>
    </xf>
    <xf numFmtId="4" fontId="9" fillId="0" borderId="0" xfId="6" applyNumberFormat="1" applyFont="1" applyAlignment="1" applyProtection="1">
      <alignment horizontal="left" vertical="top" wrapText="1"/>
    </xf>
    <xf numFmtId="4" fontId="13" fillId="0" borderId="84" xfId="6" applyNumberFormat="1" applyFont="1" applyBorder="1" applyAlignment="1" applyProtection="1">
      <alignment horizontal="right"/>
    </xf>
    <xf numFmtId="4" fontId="9" fillId="0" borderId="0" xfId="6" quotePrefix="1" applyNumberFormat="1" applyFont="1" applyAlignment="1" applyProtection="1">
      <alignment horizontal="left" vertical="center" wrapText="1"/>
    </xf>
    <xf numFmtId="168" fontId="5" fillId="0" borderId="0" xfId="18" applyFont="1" applyAlignment="1" applyProtection="1">
      <protection locked="0"/>
    </xf>
    <xf numFmtId="168" fontId="5" fillId="0" borderId="6" xfId="18" applyFont="1" applyBorder="1" applyAlignment="1" applyProtection="1">
      <protection locked="0"/>
    </xf>
    <xf numFmtId="4" fontId="10" fillId="0" borderId="13" xfId="6" applyNumberFormat="1" applyFont="1" applyBorder="1" applyAlignment="1" applyProtection="1">
      <alignment horizontal="left" vertical="top" wrapText="1"/>
    </xf>
    <xf numFmtId="168" fontId="5" fillId="0" borderId="12" xfId="18" applyBorder="1" applyAlignment="1" applyProtection="1"/>
    <xf numFmtId="168" fontId="5" fillId="0" borderId="1" xfId="18" applyBorder="1" applyAlignment="1" applyProtection="1"/>
    <xf numFmtId="3" fontId="9" fillId="0" borderId="35" xfId="6" applyNumberFormat="1" applyFont="1" applyBorder="1" applyAlignment="1" applyProtection="1">
      <alignment horizontal="center" vertical="center" wrapText="1"/>
      <protection locked="0"/>
    </xf>
    <xf numFmtId="3" fontId="9" fillId="0" borderId="40" xfId="6" applyNumberFormat="1" applyFont="1" applyBorder="1" applyAlignment="1" applyProtection="1">
      <alignment horizontal="center" vertical="center" wrapText="1"/>
      <protection locked="0"/>
    </xf>
    <xf numFmtId="3" fontId="9" fillId="0" borderId="10" xfId="6" applyNumberFormat="1" applyFont="1" applyBorder="1" applyAlignment="1" applyProtection="1">
      <alignment horizontal="center" vertical="center" wrapText="1"/>
      <protection locked="0"/>
    </xf>
  </cellXfs>
  <cellStyles count="63051">
    <cellStyle name="20% - Accent1" xfId="63"/>
    <cellStyle name="20% - Accent1 2" xfId="162"/>
    <cellStyle name="20% - Accent1 3" xfId="220"/>
    <cellStyle name="20% - Accent1 4" xfId="118"/>
    <cellStyle name="20% - Accent2" xfId="64"/>
    <cellStyle name="20% - Accent2 2" xfId="163"/>
    <cellStyle name="20% - Accent2 3" xfId="221"/>
    <cellStyle name="20% - Accent2 4" xfId="119"/>
    <cellStyle name="20% - Accent3" xfId="65"/>
    <cellStyle name="20% - Accent3 2" xfId="164"/>
    <cellStyle name="20% - Accent3 3" xfId="222"/>
    <cellStyle name="20% - Accent3 4" xfId="120"/>
    <cellStyle name="20% - Accent4" xfId="66"/>
    <cellStyle name="20% - Accent4 2" xfId="165"/>
    <cellStyle name="20% - Accent4 3" xfId="223"/>
    <cellStyle name="20% - Accent4 4" xfId="121"/>
    <cellStyle name="20% - Accent5" xfId="67"/>
    <cellStyle name="20% - Accent5 2" xfId="166"/>
    <cellStyle name="20% - Accent5 3" xfId="224"/>
    <cellStyle name="20% - Accent5 4" xfId="123"/>
    <cellStyle name="20% - Accent6" xfId="68"/>
    <cellStyle name="20% - Accent6 2" xfId="167"/>
    <cellStyle name="20% - Accent6 3" xfId="225"/>
    <cellStyle name="20% - Accent6 4" xfId="116"/>
    <cellStyle name="20% - Énfasis1" xfId="40" builtinId="30" customBuiltin="1"/>
    <cellStyle name="20% - Énfasis1 2" xfId="59328"/>
    <cellStyle name="20% - Énfasis2" xfId="44" builtinId="34" customBuiltin="1"/>
    <cellStyle name="20% - Énfasis2 2" xfId="59329"/>
    <cellStyle name="20% - Énfasis3" xfId="48" builtinId="38" customBuiltin="1"/>
    <cellStyle name="20% - Énfasis3 2" xfId="59330"/>
    <cellStyle name="20% - Énfasis4" xfId="52" builtinId="42" customBuiltin="1"/>
    <cellStyle name="20% - Énfasis4 2" xfId="59331"/>
    <cellStyle name="20% - Énfasis5" xfId="56" builtinId="46" customBuiltin="1"/>
    <cellStyle name="20% - Énfasis5 2" xfId="59332"/>
    <cellStyle name="20% - Énfasis6" xfId="60" builtinId="50" customBuiltin="1"/>
    <cellStyle name="20% - Énfasis6 2" xfId="59333"/>
    <cellStyle name="40% - Accent1" xfId="69"/>
    <cellStyle name="40% - Accent1 2" xfId="168"/>
    <cellStyle name="40% - Accent1 3" xfId="226"/>
    <cellStyle name="40% - Accent1 4" xfId="122"/>
    <cellStyle name="40% - Accent2" xfId="70"/>
    <cellStyle name="40% - Accent2 2" xfId="169"/>
    <cellStyle name="40% - Accent2 3" xfId="227"/>
    <cellStyle name="40% - Accent2 4" xfId="126"/>
    <cellStyle name="40% - Accent3" xfId="71"/>
    <cellStyle name="40% - Accent3 2" xfId="170"/>
    <cellStyle name="40% - Accent3 3" xfId="228"/>
    <cellStyle name="40% - Accent3 4" xfId="127"/>
    <cellStyle name="40% - Accent4" xfId="72"/>
    <cellStyle name="40% - Accent4 2" xfId="171"/>
    <cellStyle name="40% - Accent4 3" xfId="229"/>
    <cellStyle name="40% - Accent4 4" xfId="128"/>
    <cellStyle name="40% - Accent5" xfId="73"/>
    <cellStyle name="40% - Accent5 2" xfId="172"/>
    <cellStyle name="40% - Accent5 3" xfId="230"/>
    <cellStyle name="40% - Accent5 4" xfId="129"/>
    <cellStyle name="40% - Accent6" xfId="74"/>
    <cellStyle name="40% - Accent6 2" xfId="173"/>
    <cellStyle name="40% - Accent6 3" xfId="231"/>
    <cellStyle name="40% - Accent6 4" xfId="130"/>
    <cellStyle name="40% - Énfasis1" xfId="41" builtinId="31" customBuiltin="1"/>
    <cellStyle name="40% - Énfasis1 2" xfId="59334"/>
    <cellStyle name="40% - Énfasis2" xfId="45" builtinId="35" customBuiltin="1"/>
    <cellStyle name="40% - Énfasis2 2" xfId="59335"/>
    <cellStyle name="40% - Énfasis3" xfId="49" builtinId="39" customBuiltin="1"/>
    <cellStyle name="40% - Énfasis3 2" xfId="59336"/>
    <cellStyle name="40% - Énfasis4" xfId="53" builtinId="43" customBuiltin="1"/>
    <cellStyle name="40% - Énfasis4 2" xfId="59337"/>
    <cellStyle name="40% - Énfasis5" xfId="57" builtinId="47" customBuiltin="1"/>
    <cellStyle name="40% - Énfasis5 2" xfId="59338"/>
    <cellStyle name="40% - Énfasis6" xfId="61" builtinId="51" customBuiltin="1"/>
    <cellStyle name="40% - Énfasis6 2" xfId="59339"/>
    <cellStyle name="60% - Accent1" xfId="75"/>
    <cellStyle name="60% - Accent1 2" xfId="174"/>
    <cellStyle name="60% - Accent1 3" xfId="232"/>
    <cellStyle name="60% - Accent1 4" xfId="131"/>
    <cellStyle name="60% - Accent2" xfId="76"/>
    <cellStyle name="60% - Accent2 2" xfId="175"/>
    <cellStyle name="60% - Accent2 3" xfId="233"/>
    <cellStyle name="60% - Accent2 4" xfId="132"/>
    <cellStyle name="60% - Accent3" xfId="77"/>
    <cellStyle name="60% - Accent3 2" xfId="176"/>
    <cellStyle name="60% - Accent3 3" xfId="234"/>
    <cellStyle name="60% - Accent3 4" xfId="133"/>
    <cellStyle name="60% - Accent4" xfId="78"/>
    <cellStyle name="60% - Accent4 2" xfId="177"/>
    <cellStyle name="60% - Accent4 3" xfId="235"/>
    <cellStyle name="60% - Accent4 4" xfId="134"/>
    <cellStyle name="60% - Accent5" xfId="79"/>
    <cellStyle name="60% - Accent5 2" xfId="178"/>
    <cellStyle name="60% - Accent5 3" xfId="236"/>
    <cellStyle name="60% - Accent5 4" xfId="135"/>
    <cellStyle name="60% - Accent6" xfId="80"/>
    <cellStyle name="60% - Accent6 2" xfId="179"/>
    <cellStyle name="60% - Accent6 3" xfId="237"/>
    <cellStyle name="60% - Accent6 4" xfId="136"/>
    <cellStyle name="60% - Énfasis1" xfId="42" builtinId="32" customBuiltin="1"/>
    <cellStyle name="60% - Énfasis2" xfId="46" builtinId="36" customBuiltin="1"/>
    <cellStyle name="60% - Énfasis3" xfId="50" builtinId="40" customBuiltin="1"/>
    <cellStyle name="60% - Énfasis4" xfId="54" builtinId="44" customBuiltin="1"/>
    <cellStyle name="60% - Énfasis5" xfId="58" builtinId="48" customBuiltin="1"/>
    <cellStyle name="60% - Énfasis6" xfId="62" builtinId="52" customBuiltin="1"/>
    <cellStyle name="Accent1" xfId="81"/>
    <cellStyle name="Accent1 2" xfId="180"/>
    <cellStyle name="Accent1 3" xfId="238"/>
    <cellStyle name="Accent1 4" xfId="137"/>
    <cellStyle name="Accent2" xfId="82"/>
    <cellStyle name="Accent2 2" xfId="181"/>
    <cellStyle name="Accent2 3" xfId="239"/>
    <cellStyle name="Accent2 4" xfId="138"/>
    <cellStyle name="Accent3" xfId="83"/>
    <cellStyle name="Accent3 2" xfId="182"/>
    <cellStyle name="Accent3 3" xfId="240"/>
    <cellStyle name="Accent3 4" xfId="139"/>
    <cellStyle name="Accent4" xfId="84"/>
    <cellStyle name="Accent4 2" xfId="183"/>
    <cellStyle name="Accent4 3" xfId="241"/>
    <cellStyle name="Accent4 4" xfId="140"/>
    <cellStyle name="Accent5" xfId="85"/>
    <cellStyle name="Accent5 2" xfId="184"/>
    <cellStyle name="Accent5 3" xfId="242"/>
    <cellStyle name="Accent5 4" xfId="141"/>
    <cellStyle name="Accent6" xfId="86"/>
    <cellStyle name="Accent6 2" xfId="185"/>
    <cellStyle name="Accent6 3" xfId="243"/>
    <cellStyle name="Accent6 4" xfId="142"/>
    <cellStyle name="Bad" xfId="87"/>
    <cellStyle name="Bad 2" xfId="186"/>
    <cellStyle name="Bad 3" xfId="244"/>
    <cellStyle name="Bad 4" xfId="143"/>
    <cellStyle name="Calculation" xfId="88"/>
    <cellStyle name="Calculation 10" xfId="690"/>
    <cellStyle name="Calculation 10 10" xfId="11832"/>
    <cellStyle name="Calculation 10 10 2" xfId="26214"/>
    <cellStyle name="Calculation 10 10 2 2" xfId="26215"/>
    <cellStyle name="Calculation 10 10 2 3" xfId="59340"/>
    <cellStyle name="Calculation 10 10 3" xfId="26216"/>
    <cellStyle name="Calculation 10 10 3 2" xfId="59341"/>
    <cellStyle name="Calculation 10 10 4" xfId="26217"/>
    <cellStyle name="Calculation 10 10 4 2" xfId="59342"/>
    <cellStyle name="Calculation 10 10 5" xfId="26218"/>
    <cellStyle name="Calculation 10 10 6" xfId="26219"/>
    <cellStyle name="Calculation 10 10 7" xfId="26213"/>
    <cellStyle name="Calculation 10 11" xfId="13533"/>
    <cellStyle name="Calculation 10 11 2" xfId="26221"/>
    <cellStyle name="Calculation 10 11 2 2" xfId="26222"/>
    <cellStyle name="Calculation 10 11 2 3" xfId="59343"/>
    <cellStyle name="Calculation 10 11 3" xfId="26223"/>
    <cellStyle name="Calculation 10 11 3 2" xfId="59344"/>
    <cellStyle name="Calculation 10 11 4" xfId="26224"/>
    <cellStyle name="Calculation 10 11 4 2" xfId="59345"/>
    <cellStyle name="Calculation 10 11 5" xfId="26225"/>
    <cellStyle name="Calculation 10 11 6" xfId="26226"/>
    <cellStyle name="Calculation 10 11 7" xfId="26220"/>
    <cellStyle name="Calculation 10 12" xfId="15146"/>
    <cellStyle name="Calculation 10 12 2" xfId="26228"/>
    <cellStyle name="Calculation 10 12 2 2" xfId="26229"/>
    <cellStyle name="Calculation 10 12 2 3" xfId="59346"/>
    <cellStyle name="Calculation 10 12 3" xfId="26230"/>
    <cellStyle name="Calculation 10 12 3 2" xfId="59347"/>
    <cellStyle name="Calculation 10 12 4" xfId="26231"/>
    <cellStyle name="Calculation 10 12 4 2" xfId="59348"/>
    <cellStyle name="Calculation 10 12 5" xfId="26232"/>
    <cellStyle name="Calculation 10 12 6" xfId="26227"/>
    <cellStyle name="Calculation 10 13" xfId="16755"/>
    <cellStyle name="Calculation 10 13 2" xfId="26234"/>
    <cellStyle name="Calculation 10 13 3" xfId="26233"/>
    <cellStyle name="Calculation 10 14" xfId="18358"/>
    <cellStyle name="Calculation 10 14 2" xfId="26235"/>
    <cellStyle name="Calculation 10 15" xfId="19961"/>
    <cellStyle name="Calculation 10 15 2" xfId="26236"/>
    <cellStyle name="Calculation 10 16" xfId="21551"/>
    <cellStyle name="Calculation 10 16 2" xfId="26237"/>
    <cellStyle name="Calculation 10 17" xfId="23122"/>
    <cellStyle name="Calculation 10 17 2" xfId="26238"/>
    <cellStyle name="Calculation 10 18" xfId="24636"/>
    <cellStyle name="Calculation 10 19" xfId="59349"/>
    <cellStyle name="Calculation 10 2" xfId="1279"/>
    <cellStyle name="Calculation 10 2 10" xfId="16097"/>
    <cellStyle name="Calculation 10 2 11" xfId="17702"/>
    <cellStyle name="Calculation 10 2 12" xfId="19305"/>
    <cellStyle name="Calculation 10 2 13" xfId="20897"/>
    <cellStyle name="Calculation 10 2 14" xfId="22474"/>
    <cellStyle name="Calculation 10 2 15" xfId="23995"/>
    <cellStyle name="Calculation 10 2 16" xfId="25468"/>
    <cellStyle name="Calculation 10 2 2" xfId="3056"/>
    <cellStyle name="Calculation 10 2 2 2" xfId="26240"/>
    <cellStyle name="Calculation 10 2 2 3" xfId="26239"/>
    <cellStyle name="Calculation 10 2 3" xfId="4719"/>
    <cellStyle name="Calculation 10 2 3 2" xfId="26241"/>
    <cellStyle name="Calculation 10 2 4" xfId="6311"/>
    <cellStyle name="Calculation 10 2 4 2" xfId="26242"/>
    <cellStyle name="Calculation 10 2 5" xfId="7883"/>
    <cellStyle name="Calculation 10 2 5 2" xfId="26243"/>
    <cellStyle name="Calculation 10 2 6" xfId="9398"/>
    <cellStyle name="Calculation 10 2 6 2" xfId="26244"/>
    <cellStyle name="Calculation 10 2 7" xfId="10871"/>
    <cellStyle name="Calculation 10 2 8" xfId="12784"/>
    <cellStyle name="Calculation 10 2 9" xfId="14485"/>
    <cellStyle name="Calculation 10 3" xfId="1688"/>
    <cellStyle name="Calculation 10 3 10" xfId="16469"/>
    <cellStyle name="Calculation 10 3 11" xfId="18074"/>
    <cellStyle name="Calculation 10 3 12" xfId="19677"/>
    <cellStyle name="Calculation 10 3 13" xfId="21269"/>
    <cellStyle name="Calculation 10 3 14" xfId="22846"/>
    <cellStyle name="Calculation 10 3 15" xfId="24367"/>
    <cellStyle name="Calculation 10 3 16" xfId="25840"/>
    <cellStyle name="Calculation 10 3 2" xfId="3428"/>
    <cellStyle name="Calculation 10 3 2 2" xfId="26246"/>
    <cellStyle name="Calculation 10 3 2 3" xfId="26245"/>
    <cellStyle name="Calculation 10 3 3" xfId="5091"/>
    <cellStyle name="Calculation 10 3 3 2" xfId="26247"/>
    <cellStyle name="Calculation 10 3 4" xfId="6683"/>
    <cellStyle name="Calculation 10 3 4 2" xfId="26248"/>
    <cellStyle name="Calculation 10 3 5" xfId="8255"/>
    <cellStyle name="Calculation 10 3 5 2" xfId="26249"/>
    <cellStyle name="Calculation 10 3 6" xfId="9770"/>
    <cellStyle name="Calculation 10 3 6 2" xfId="26250"/>
    <cellStyle name="Calculation 10 3 7" xfId="11243"/>
    <cellStyle name="Calculation 10 3 8" xfId="13156"/>
    <cellStyle name="Calculation 10 3 9" xfId="14857"/>
    <cellStyle name="Calculation 10 4" xfId="2105"/>
    <cellStyle name="Calculation 10 4 2" xfId="26252"/>
    <cellStyle name="Calculation 10 4 2 2" xfId="26253"/>
    <cellStyle name="Calculation 10 4 2 3" xfId="59350"/>
    <cellStyle name="Calculation 10 4 3" xfId="26254"/>
    <cellStyle name="Calculation 10 4 3 2" xfId="59351"/>
    <cellStyle name="Calculation 10 4 4" xfId="26255"/>
    <cellStyle name="Calculation 10 4 4 2" xfId="59352"/>
    <cellStyle name="Calculation 10 4 5" xfId="26256"/>
    <cellStyle name="Calculation 10 4 6" xfId="26257"/>
    <cellStyle name="Calculation 10 4 7" xfId="26251"/>
    <cellStyle name="Calculation 10 5" xfId="3774"/>
    <cellStyle name="Calculation 10 5 2" xfId="26259"/>
    <cellStyle name="Calculation 10 5 2 2" xfId="26260"/>
    <cellStyle name="Calculation 10 5 2 3" xfId="59353"/>
    <cellStyle name="Calculation 10 5 3" xfId="26261"/>
    <cellStyle name="Calculation 10 5 3 2" xfId="59354"/>
    <cellStyle name="Calculation 10 5 4" xfId="26262"/>
    <cellStyle name="Calculation 10 5 4 2" xfId="59355"/>
    <cellStyle name="Calculation 10 5 5" xfId="26263"/>
    <cellStyle name="Calculation 10 5 6" xfId="26264"/>
    <cellStyle name="Calculation 10 5 7" xfId="26258"/>
    <cellStyle name="Calculation 10 6" xfId="5376"/>
    <cellStyle name="Calculation 10 6 2" xfId="26266"/>
    <cellStyle name="Calculation 10 6 2 2" xfId="26267"/>
    <cellStyle name="Calculation 10 6 2 3" xfId="59356"/>
    <cellStyle name="Calculation 10 6 3" xfId="26268"/>
    <cellStyle name="Calculation 10 6 3 2" xfId="59357"/>
    <cellStyle name="Calculation 10 6 4" xfId="26269"/>
    <cellStyle name="Calculation 10 6 4 2" xfId="59358"/>
    <cellStyle name="Calculation 10 6 5" xfId="26270"/>
    <cellStyle name="Calculation 10 6 6" xfId="26271"/>
    <cellStyle name="Calculation 10 6 7" xfId="26265"/>
    <cellStyle name="Calculation 10 7" xfId="6962"/>
    <cellStyle name="Calculation 10 7 2" xfId="26273"/>
    <cellStyle name="Calculation 10 7 2 2" xfId="26274"/>
    <cellStyle name="Calculation 10 7 2 3" xfId="59359"/>
    <cellStyle name="Calculation 10 7 3" xfId="26275"/>
    <cellStyle name="Calculation 10 7 3 2" xfId="59360"/>
    <cellStyle name="Calculation 10 7 4" xfId="26276"/>
    <cellStyle name="Calculation 10 7 4 2" xfId="59361"/>
    <cellStyle name="Calculation 10 7 5" xfId="26277"/>
    <cellStyle name="Calculation 10 7 6" xfId="26278"/>
    <cellStyle name="Calculation 10 7 7" xfId="26272"/>
    <cellStyle name="Calculation 10 8" xfId="8525"/>
    <cellStyle name="Calculation 10 8 2" xfId="26280"/>
    <cellStyle name="Calculation 10 8 2 2" xfId="26281"/>
    <cellStyle name="Calculation 10 8 2 3" xfId="59362"/>
    <cellStyle name="Calculation 10 8 3" xfId="26282"/>
    <cellStyle name="Calculation 10 8 3 2" xfId="59363"/>
    <cellStyle name="Calculation 10 8 4" xfId="26283"/>
    <cellStyle name="Calculation 10 8 4 2" xfId="59364"/>
    <cellStyle name="Calculation 10 8 5" xfId="26284"/>
    <cellStyle name="Calculation 10 8 6" xfId="26285"/>
    <cellStyle name="Calculation 10 8 7" xfId="26279"/>
    <cellStyle name="Calculation 10 9" xfId="10039"/>
    <cellStyle name="Calculation 10 9 2" xfId="26287"/>
    <cellStyle name="Calculation 10 9 2 2" xfId="26288"/>
    <cellStyle name="Calculation 10 9 2 3" xfId="59365"/>
    <cellStyle name="Calculation 10 9 3" xfId="26289"/>
    <cellStyle name="Calculation 10 9 3 2" xfId="59366"/>
    <cellStyle name="Calculation 10 9 4" xfId="26290"/>
    <cellStyle name="Calculation 10 9 4 2" xfId="59367"/>
    <cellStyle name="Calculation 10 9 5" xfId="26291"/>
    <cellStyle name="Calculation 10 9 6" xfId="26292"/>
    <cellStyle name="Calculation 10 9 7" xfId="26286"/>
    <cellStyle name="Calculation 11" xfId="144"/>
    <cellStyle name="Calculation 11 10" xfId="15211"/>
    <cellStyle name="Calculation 11 11" xfId="16819"/>
    <cellStyle name="Calculation 11 12" xfId="18423"/>
    <cellStyle name="Calculation 11 13" xfId="20023"/>
    <cellStyle name="Calculation 11 14" xfId="21609"/>
    <cellStyle name="Calculation 11 15" xfId="23165"/>
    <cellStyle name="Calculation 11 16" xfId="24652"/>
    <cellStyle name="Calculation 11 2" xfId="2170"/>
    <cellStyle name="Calculation 11 2 2" xfId="26293"/>
    <cellStyle name="Calculation 11 3" xfId="3837"/>
    <cellStyle name="Calculation 11 4" xfId="5437"/>
    <cellStyle name="Calculation 11 5" xfId="7022"/>
    <cellStyle name="Calculation 11 6" xfId="8568"/>
    <cellStyle name="Calculation 11 7" xfId="10055"/>
    <cellStyle name="Calculation 11 8" xfId="11897"/>
    <cellStyle name="Calculation 11 9" xfId="13598"/>
    <cellStyle name="Calculation 12" xfId="26294"/>
    <cellStyle name="Calculation 12 2" xfId="26295"/>
    <cellStyle name="Calculation 12 3" xfId="59368"/>
    <cellStyle name="Calculation 13" xfId="26296"/>
    <cellStyle name="Calculation 13 2" xfId="59369"/>
    <cellStyle name="Calculation 14" xfId="26297"/>
    <cellStyle name="Calculation 14 2" xfId="59370"/>
    <cellStyle name="Calculation 15" xfId="26298"/>
    <cellStyle name="Calculation 16" xfId="59254"/>
    <cellStyle name="Calculation 17" xfId="59255"/>
    <cellStyle name="Calculation 18" xfId="59371"/>
    <cellStyle name="Calculation 2" xfId="187"/>
    <cellStyle name="Calculation 2 10" xfId="409"/>
    <cellStyle name="Calculation 2 10 10" xfId="785"/>
    <cellStyle name="Calculation 2 10 10 2" xfId="26300"/>
    <cellStyle name="Calculation 2 10 10 2 2" xfId="26301"/>
    <cellStyle name="Calculation 2 10 10 2 3" xfId="59372"/>
    <cellStyle name="Calculation 2 10 10 3" xfId="26302"/>
    <cellStyle name="Calculation 2 10 10 3 2" xfId="59373"/>
    <cellStyle name="Calculation 2 10 10 4" xfId="26303"/>
    <cellStyle name="Calculation 2 10 10 4 2" xfId="59374"/>
    <cellStyle name="Calculation 2 10 10 5" xfId="26304"/>
    <cellStyle name="Calculation 2 10 10 6" xfId="26305"/>
    <cellStyle name="Calculation 2 10 10 7" xfId="26299"/>
    <cellStyle name="Calculation 2 10 11" xfId="11551"/>
    <cellStyle name="Calculation 2 10 11 2" xfId="26307"/>
    <cellStyle name="Calculation 2 10 11 2 2" xfId="26308"/>
    <cellStyle name="Calculation 2 10 11 2 3" xfId="59375"/>
    <cellStyle name="Calculation 2 10 11 3" xfId="26309"/>
    <cellStyle name="Calculation 2 10 11 3 2" xfId="59376"/>
    <cellStyle name="Calculation 2 10 11 4" xfId="26310"/>
    <cellStyle name="Calculation 2 10 11 4 2" xfId="59377"/>
    <cellStyle name="Calculation 2 10 11 5" xfId="26311"/>
    <cellStyle name="Calculation 2 10 11 6" xfId="26312"/>
    <cellStyle name="Calculation 2 10 11 7" xfId="26306"/>
    <cellStyle name="Calculation 2 10 12" xfId="13253"/>
    <cellStyle name="Calculation 2 10 12 2" xfId="26314"/>
    <cellStyle name="Calculation 2 10 12 2 2" xfId="26315"/>
    <cellStyle name="Calculation 2 10 12 2 3" xfId="59378"/>
    <cellStyle name="Calculation 2 10 12 3" xfId="26316"/>
    <cellStyle name="Calculation 2 10 12 3 2" xfId="59379"/>
    <cellStyle name="Calculation 2 10 12 4" xfId="26317"/>
    <cellStyle name="Calculation 2 10 12 4 2" xfId="59380"/>
    <cellStyle name="Calculation 2 10 12 5" xfId="26318"/>
    <cellStyle name="Calculation 2 10 12 6" xfId="26313"/>
    <cellStyle name="Calculation 2 10 13" xfId="13572"/>
    <cellStyle name="Calculation 2 10 13 2" xfId="26320"/>
    <cellStyle name="Calculation 2 10 13 3" xfId="26319"/>
    <cellStyle name="Calculation 2 10 14" xfId="11901"/>
    <cellStyle name="Calculation 2 10 14 2" xfId="26322"/>
    <cellStyle name="Calculation 2 10 14 3" xfId="26321"/>
    <cellStyle name="Calculation 2 10 15" xfId="11900"/>
    <cellStyle name="Calculation 2 10 15 2" xfId="26323"/>
    <cellStyle name="Calculation 2 10 16" xfId="18397"/>
    <cellStyle name="Calculation 2 10 16 2" xfId="26324"/>
    <cellStyle name="Calculation 2 10 17" xfId="20000"/>
    <cellStyle name="Calculation 2 10 17 2" xfId="26325"/>
    <cellStyle name="Calculation 2 10 18" xfId="19969"/>
    <cellStyle name="Calculation 2 10 18 2" xfId="26326"/>
    <cellStyle name="Calculation 2 10 19" xfId="21623"/>
    <cellStyle name="Calculation 2 10 2" xfId="999"/>
    <cellStyle name="Calculation 2 10 2 10" xfId="15835"/>
    <cellStyle name="Calculation 2 10 2 11" xfId="17440"/>
    <cellStyle name="Calculation 2 10 2 12" xfId="19043"/>
    <cellStyle name="Calculation 2 10 2 13" xfId="20635"/>
    <cellStyle name="Calculation 2 10 2 14" xfId="22212"/>
    <cellStyle name="Calculation 2 10 2 15" xfId="23733"/>
    <cellStyle name="Calculation 2 10 2 16" xfId="25206"/>
    <cellStyle name="Calculation 2 10 2 2" xfId="2794"/>
    <cellStyle name="Calculation 2 10 2 2 2" xfId="26328"/>
    <cellStyle name="Calculation 2 10 2 2 3" xfId="26327"/>
    <cellStyle name="Calculation 2 10 2 3" xfId="4457"/>
    <cellStyle name="Calculation 2 10 2 3 2" xfId="26329"/>
    <cellStyle name="Calculation 2 10 2 4" xfId="6049"/>
    <cellStyle name="Calculation 2 10 2 4 2" xfId="26330"/>
    <cellStyle name="Calculation 2 10 2 5" xfId="7621"/>
    <cellStyle name="Calculation 2 10 2 5 2" xfId="26331"/>
    <cellStyle name="Calculation 2 10 2 6" xfId="9136"/>
    <cellStyle name="Calculation 2 10 2 6 2" xfId="26332"/>
    <cellStyle name="Calculation 2 10 2 7" xfId="10609"/>
    <cellStyle name="Calculation 2 10 2 8" xfId="12522"/>
    <cellStyle name="Calculation 2 10 2 9" xfId="14223"/>
    <cellStyle name="Calculation 2 10 20" xfId="59381"/>
    <cellStyle name="Calculation 2 10 3" xfId="1407"/>
    <cellStyle name="Calculation 2 10 3 10" xfId="16207"/>
    <cellStyle name="Calculation 2 10 3 11" xfId="17812"/>
    <cellStyle name="Calculation 2 10 3 12" xfId="19415"/>
    <cellStyle name="Calculation 2 10 3 13" xfId="21007"/>
    <cellStyle name="Calculation 2 10 3 14" xfId="22584"/>
    <cellStyle name="Calculation 2 10 3 15" xfId="24105"/>
    <cellStyle name="Calculation 2 10 3 16" xfId="25578"/>
    <cellStyle name="Calculation 2 10 3 2" xfId="3166"/>
    <cellStyle name="Calculation 2 10 3 2 2" xfId="26334"/>
    <cellStyle name="Calculation 2 10 3 2 3" xfId="26333"/>
    <cellStyle name="Calculation 2 10 3 3" xfId="4829"/>
    <cellStyle name="Calculation 2 10 3 3 2" xfId="26335"/>
    <cellStyle name="Calculation 2 10 3 4" xfId="6421"/>
    <cellStyle name="Calculation 2 10 3 4 2" xfId="26336"/>
    <cellStyle name="Calculation 2 10 3 5" xfId="7993"/>
    <cellStyle name="Calculation 2 10 3 5 2" xfId="26337"/>
    <cellStyle name="Calculation 2 10 3 6" xfId="9508"/>
    <cellStyle name="Calculation 2 10 3 6 2" xfId="26338"/>
    <cellStyle name="Calculation 2 10 3 7" xfId="10981"/>
    <cellStyle name="Calculation 2 10 3 8" xfId="12894"/>
    <cellStyle name="Calculation 2 10 3 9" xfId="14595"/>
    <cellStyle name="Calculation 2 10 4" xfId="2341"/>
    <cellStyle name="Calculation 2 10 4 10" xfId="16988"/>
    <cellStyle name="Calculation 2 10 4 11" xfId="18592"/>
    <cellStyle name="Calculation 2 10 4 12" xfId="20190"/>
    <cellStyle name="Calculation 2 10 4 13" xfId="21768"/>
    <cellStyle name="Calculation 2 10 4 14" xfId="23304"/>
    <cellStyle name="Calculation 2 10 4 15" xfId="24778"/>
    <cellStyle name="Calculation 2 10 4 2" xfId="4005"/>
    <cellStyle name="Calculation 2 10 4 2 2" xfId="26340"/>
    <cellStyle name="Calculation 2 10 4 2 3" xfId="26339"/>
    <cellStyle name="Calculation 2 10 4 3" xfId="5600"/>
    <cellStyle name="Calculation 2 10 4 3 2" xfId="26341"/>
    <cellStyle name="Calculation 2 10 4 4" xfId="7179"/>
    <cellStyle name="Calculation 2 10 4 4 2" xfId="26342"/>
    <cellStyle name="Calculation 2 10 4 5" xfId="8707"/>
    <cellStyle name="Calculation 2 10 4 5 2" xfId="26343"/>
    <cellStyle name="Calculation 2 10 4 6" xfId="10181"/>
    <cellStyle name="Calculation 2 10 4 6 2" xfId="26344"/>
    <cellStyle name="Calculation 2 10 4 7" xfId="12069"/>
    <cellStyle name="Calculation 2 10 4 8" xfId="13770"/>
    <cellStyle name="Calculation 2 10 4 9" xfId="15383"/>
    <cellStyle name="Calculation 2 10 5" xfId="1824"/>
    <cellStyle name="Calculation 2 10 5 2" xfId="26346"/>
    <cellStyle name="Calculation 2 10 5 2 2" xfId="26347"/>
    <cellStyle name="Calculation 2 10 5 2 3" xfId="59382"/>
    <cellStyle name="Calculation 2 10 5 3" xfId="26348"/>
    <cellStyle name="Calculation 2 10 5 3 2" xfId="59383"/>
    <cellStyle name="Calculation 2 10 5 4" xfId="26349"/>
    <cellStyle name="Calculation 2 10 5 4 2" xfId="59384"/>
    <cellStyle name="Calculation 2 10 5 5" xfId="26350"/>
    <cellStyle name="Calculation 2 10 5 6" xfId="26351"/>
    <cellStyle name="Calculation 2 10 5 7" xfId="26345"/>
    <cellStyle name="Calculation 2 10 6" xfId="3494"/>
    <cellStyle name="Calculation 2 10 6 2" xfId="26353"/>
    <cellStyle name="Calculation 2 10 6 2 2" xfId="26354"/>
    <cellStyle name="Calculation 2 10 6 2 3" xfId="59385"/>
    <cellStyle name="Calculation 2 10 6 3" xfId="26355"/>
    <cellStyle name="Calculation 2 10 6 3 2" xfId="59386"/>
    <cellStyle name="Calculation 2 10 6 4" xfId="26356"/>
    <cellStyle name="Calculation 2 10 6 4 2" xfId="59387"/>
    <cellStyle name="Calculation 2 10 6 5" xfId="26357"/>
    <cellStyle name="Calculation 2 10 6 6" xfId="26358"/>
    <cellStyle name="Calculation 2 10 6 7" xfId="26352"/>
    <cellStyle name="Calculation 2 10 7" xfId="860"/>
    <cellStyle name="Calculation 2 10 7 2" xfId="26360"/>
    <cellStyle name="Calculation 2 10 7 2 2" xfId="26361"/>
    <cellStyle name="Calculation 2 10 7 2 3" xfId="59388"/>
    <cellStyle name="Calculation 2 10 7 3" xfId="26362"/>
    <cellStyle name="Calculation 2 10 7 3 2" xfId="59389"/>
    <cellStyle name="Calculation 2 10 7 4" xfId="26363"/>
    <cellStyle name="Calculation 2 10 7 4 2" xfId="59390"/>
    <cellStyle name="Calculation 2 10 7 5" xfId="26364"/>
    <cellStyle name="Calculation 2 10 7 6" xfId="26365"/>
    <cellStyle name="Calculation 2 10 7 7" xfId="26359"/>
    <cellStyle name="Calculation 2 10 8" xfId="775"/>
    <cellStyle name="Calculation 2 10 8 2" xfId="26367"/>
    <cellStyle name="Calculation 2 10 8 2 2" xfId="26368"/>
    <cellStyle name="Calculation 2 10 8 2 3" xfId="59391"/>
    <cellStyle name="Calculation 2 10 8 3" xfId="26369"/>
    <cellStyle name="Calculation 2 10 8 3 2" xfId="59392"/>
    <cellStyle name="Calculation 2 10 8 4" xfId="26370"/>
    <cellStyle name="Calculation 2 10 8 4 2" xfId="59393"/>
    <cellStyle name="Calculation 2 10 8 5" xfId="26371"/>
    <cellStyle name="Calculation 2 10 8 6" xfId="26372"/>
    <cellStyle name="Calculation 2 10 8 7" xfId="26366"/>
    <cellStyle name="Calculation 2 10 9" xfId="2189"/>
    <cellStyle name="Calculation 2 10 9 2" xfId="26374"/>
    <cellStyle name="Calculation 2 10 9 2 2" xfId="26375"/>
    <cellStyle name="Calculation 2 10 9 2 3" xfId="59394"/>
    <cellStyle name="Calculation 2 10 9 3" xfId="26376"/>
    <cellStyle name="Calculation 2 10 9 3 2" xfId="59395"/>
    <cellStyle name="Calculation 2 10 9 4" xfId="26377"/>
    <cellStyle name="Calculation 2 10 9 4 2" xfId="59396"/>
    <cellStyle name="Calculation 2 10 9 5" xfId="26378"/>
    <cellStyle name="Calculation 2 10 9 6" xfId="26379"/>
    <cellStyle name="Calculation 2 10 9 7" xfId="26373"/>
    <cellStyle name="Calculation 2 11" xfId="367"/>
    <cellStyle name="Calculation 2 11 10" xfId="1251"/>
    <cellStyle name="Calculation 2 11 10 2" xfId="26381"/>
    <cellStyle name="Calculation 2 11 10 2 2" xfId="26382"/>
    <cellStyle name="Calculation 2 11 10 2 3" xfId="59397"/>
    <cellStyle name="Calculation 2 11 10 3" xfId="26383"/>
    <cellStyle name="Calculation 2 11 10 3 2" xfId="59398"/>
    <cellStyle name="Calculation 2 11 10 4" xfId="26384"/>
    <cellStyle name="Calculation 2 11 10 4 2" xfId="59399"/>
    <cellStyle name="Calculation 2 11 10 5" xfId="26385"/>
    <cellStyle name="Calculation 2 11 10 6" xfId="26386"/>
    <cellStyle name="Calculation 2 11 10 7" xfId="26380"/>
    <cellStyle name="Calculation 2 11 11" xfId="11509"/>
    <cellStyle name="Calculation 2 11 11 2" xfId="26388"/>
    <cellStyle name="Calculation 2 11 11 2 2" xfId="26389"/>
    <cellStyle name="Calculation 2 11 11 2 3" xfId="59400"/>
    <cellStyle name="Calculation 2 11 11 3" xfId="26390"/>
    <cellStyle name="Calculation 2 11 11 3 2" xfId="59401"/>
    <cellStyle name="Calculation 2 11 11 4" xfId="26391"/>
    <cellStyle name="Calculation 2 11 11 4 2" xfId="59402"/>
    <cellStyle name="Calculation 2 11 11 5" xfId="26392"/>
    <cellStyle name="Calculation 2 11 11 6" xfId="26393"/>
    <cellStyle name="Calculation 2 11 11 7" xfId="26387"/>
    <cellStyle name="Calculation 2 11 12" xfId="13211"/>
    <cellStyle name="Calculation 2 11 12 2" xfId="26395"/>
    <cellStyle name="Calculation 2 11 12 2 2" xfId="26396"/>
    <cellStyle name="Calculation 2 11 12 2 3" xfId="59403"/>
    <cellStyle name="Calculation 2 11 12 3" xfId="26397"/>
    <cellStyle name="Calculation 2 11 12 3 2" xfId="59404"/>
    <cellStyle name="Calculation 2 11 12 4" xfId="26398"/>
    <cellStyle name="Calculation 2 11 12 4 2" xfId="59405"/>
    <cellStyle name="Calculation 2 11 12 5" xfId="26399"/>
    <cellStyle name="Calculation 2 11 12 6" xfId="26394"/>
    <cellStyle name="Calculation 2 11 13" xfId="11906"/>
    <cellStyle name="Calculation 2 11 13 2" xfId="26401"/>
    <cellStyle name="Calculation 2 11 13 3" xfId="26400"/>
    <cellStyle name="Calculation 2 11 14" xfId="14100"/>
    <cellStyle name="Calculation 2 11 14 2" xfId="26403"/>
    <cellStyle name="Calculation 2 11 14 3" xfId="26402"/>
    <cellStyle name="Calculation 2 11 15" xfId="11392"/>
    <cellStyle name="Calculation 2 11 15 2" xfId="26404"/>
    <cellStyle name="Calculation 2 11 16" xfId="16841"/>
    <cellStyle name="Calculation 2 11 16 2" xfId="26405"/>
    <cellStyle name="Calculation 2 11 17" xfId="18843"/>
    <cellStyle name="Calculation 2 11 17 2" xfId="26406"/>
    <cellStyle name="Calculation 2 11 18" xfId="18858"/>
    <cellStyle name="Calculation 2 11 18 2" xfId="26407"/>
    <cellStyle name="Calculation 2 11 19" xfId="22032"/>
    <cellStyle name="Calculation 2 11 2" xfId="957"/>
    <cellStyle name="Calculation 2 11 2 10" xfId="15798"/>
    <cellStyle name="Calculation 2 11 2 11" xfId="17403"/>
    <cellStyle name="Calculation 2 11 2 12" xfId="19006"/>
    <cellStyle name="Calculation 2 11 2 13" xfId="20598"/>
    <cellStyle name="Calculation 2 11 2 14" xfId="22175"/>
    <cellStyle name="Calculation 2 11 2 15" xfId="23696"/>
    <cellStyle name="Calculation 2 11 2 16" xfId="25169"/>
    <cellStyle name="Calculation 2 11 2 2" xfId="2757"/>
    <cellStyle name="Calculation 2 11 2 2 2" xfId="26409"/>
    <cellStyle name="Calculation 2 11 2 2 3" xfId="26408"/>
    <cellStyle name="Calculation 2 11 2 3" xfId="4420"/>
    <cellStyle name="Calculation 2 11 2 3 2" xfId="26410"/>
    <cellStyle name="Calculation 2 11 2 4" xfId="6012"/>
    <cellStyle name="Calculation 2 11 2 4 2" xfId="26411"/>
    <cellStyle name="Calculation 2 11 2 5" xfId="7584"/>
    <cellStyle name="Calculation 2 11 2 5 2" xfId="26412"/>
    <cellStyle name="Calculation 2 11 2 6" xfId="9099"/>
    <cellStyle name="Calculation 2 11 2 6 2" xfId="26413"/>
    <cellStyle name="Calculation 2 11 2 7" xfId="10572"/>
    <cellStyle name="Calculation 2 11 2 8" xfId="12485"/>
    <cellStyle name="Calculation 2 11 2 9" xfId="14186"/>
    <cellStyle name="Calculation 2 11 20" xfId="59406"/>
    <cellStyle name="Calculation 2 11 3" xfId="1365"/>
    <cellStyle name="Calculation 2 11 3 10" xfId="16170"/>
    <cellStyle name="Calculation 2 11 3 11" xfId="17775"/>
    <cellStyle name="Calculation 2 11 3 12" xfId="19378"/>
    <cellStyle name="Calculation 2 11 3 13" xfId="20970"/>
    <cellStyle name="Calculation 2 11 3 14" xfId="22547"/>
    <cellStyle name="Calculation 2 11 3 15" xfId="24068"/>
    <cellStyle name="Calculation 2 11 3 16" xfId="25541"/>
    <cellStyle name="Calculation 2 11 3 2" xfId="3129"/>
    <cellStyle name="Calculation 2 11 3 2 2" xfId="26415"/>
    <cellStyle name="Calculation 2 11 3 2 3" xfId="26414"/>
    <cellStyle name="Calculation 2 11 3 3" xfId="4792"/>
    <cellStyle name="Calculation 2 11 3 3 2" xfId="26416"/>
    <cellStyle name="Calculation 2 11 3 4" xfId="6384"/>
    <cellStyle name="Calculation 2 11 3 4 2" xfId="26417"/>
    <cellStyle name="Calculation 2 11 3 5" xfId="7956"/>
    <cellStyle name="Calculation 2 11 3 5 2" xfId="26418"/>
    <cellStyle name="Calculation 2 11 3 6" xfId="9471"/>
    <cellStyle name="Calculation 2 11 3 6 2" xfId="26419"/>
    <cellStyle name="Calculation 2 11 3 7" xfId="10944"/>
    <cellStyle name="Calculation 2 11 3 8" xfId="12857"/>
    <cellStyle name="Calculation 2 11 3 9" xfId="14558"/>
    <cellStyle name="Calculation 2 11 4" xfId="2299"/>
    <cellStyle name="Calculation 2 11 4 10" xfId="16946"/>
    <cellStyle name="Calculation 2 11 4 11" xfId="18550"/>
    <cellStyle name="Calculation 2 11 4 12" xfId="20148"/>
    <cellStyle name="Calculation 2 11 4 13" xfId="21728"/>
    <cellStyle name="Calculation 2 11 4 14" xfId="23265"/>
    <cellStyle name="Calculation 2 11 4 15" xfId="24741"/>
    <cellStyle name="Calculation 2 11 4 2" xfId="3963"/>
    <cellStyle name="Calculation 2 11 4 2 2" xfId="26421"/>
    <cellStyle name="Calculation 2 11 4 2 3" xfId="26420"/>
    <cellStyle name="Calculation 2 11 4 3" xfId="5558"/>
    <cellStyle name="Calculation 2 11 4 3 2" xfId="26422"/>
    <cellStyle name="Calculation 2 11 4 4" xfId="7138"/>
    <cellStyle name="Calculation 2 11 4 4 2" xfId="26423"/>
    <cellStyle name="Calculation 2 11 4 5" xfId="8668"/>
    <cellStyle name="Calculation 2 11 4 5 2" xfId="26424"/>
    <cellStyle name="Calculation 2 11 4 6" xfId="10144"/>
    <cellStyle name="Calculation 2 11 4 6 2" xfId="26425"/>
    <cellStyle name="Calculation 2 11 4 7" xfId="12027"/>
    <cellStyle name="Calculation 2 11 4 8" xfId="13728"/>
    <cellStyle name="Calculation 2 11 4 9" xfId="15341"/>
    <cellStyle name="Calculation 2 11 5" xfId="1782"/>
    <cellStyle name="Calculation 2 11 5 2" xfId="26427"/>
    <cellStyle name="Calculation 2 11 5 2 2" xfId="26428"/>
    <cellStyle name="Calculation 2 11 5 2 3" xfId="59407"/>
    <cellStyle name="Calculation 2 11 5 3" xfId="26429"/>
    <cellStyle name="Calculation 2 11 5 3 2" xfId="59408"/>
    <cellStyle name="Calculation 2 11 5 4" xfId="26430"/>
    <cellStyle name="Calculation 2 11 5 4 2" xfId="59409"/>
    <cellStyle name="Calculation 2 11 5 5" xfId="26431"/>
    <cellStyle name="Calculation 2 11 5 6" xfId="26432"/>
    <cellStyle name="Calculation 2 11 5 7" xfId="26426"/>
    <cellStyle name="Calculation 2 11 6" xfId="3452"/>
    <cellStyle name="Calculation 2 11 6 2" xfId="26434"/>
    <cellStyle name="Calculation 2 11 6 2 2" xfId="26435"/>
    <cellStyle name="Calculation 2 11 6 2 3" xfId="59410"/>
    <cellStyle name="Calculation 2 11 6 3" xfId="26436"/>
    <cellStyle name="Calculation 2 11 6 3 2" xfId="59411"/>
    <cellStyle name="Calculation 2 11 6 4" xfId="26437"/>
    <cellStyle name="Calculation 2 11 6 4 2" xfId="59412"/>
    <cellStyle name="Calculation 2 11 6 5" xfId="26438"/>
    <cellStyle name="Calculation 2 11 6 6" xfId="26439"/>
    <cellStyle name="Calculation 2 11 6 7" xfId="26433"/>
    <cellStyle name="Calculation 2 11 7" xfId="1573"/>
    <cellStyle name="Calculation 2 11 7 2" xfId="26441"/>
    <cellStyle name="Calculation 2 11 7 2 2" xfId="26442"/>
    <cellStyle name="Calculation 2 11 7 2 3" xfId="59413"/>
    <cellStyle name="Calculation 2 11 7 3" xfId="26443"/>
    <cellStyle name="Calculation 2 11 7 3 2" xfId="59414"/>
    <cellStyle name="Calculation 2 11 7 4" xfId="26444"/>
    <cellStyle name="Calculation 2 11 7 4 2" xfId="59415"/>
    <cellStyle name="Calculation 2 11 7 5" xfId="26445"/>
    <cellStyle name="Calculation 2 11 7 6" xfId="26446"/>
    <cellStyle name="Calculation 2 11 7 7" xfId="26440"/>
    <cellStyle name="Calculation 2 11 8" xfId="738"/>
    <cellStyle name="Calculation 2 11 8 2" xfId="26448"/>
    <cellStyle name="Calculation 2 11 8 2 2" xfId="26449"/>
    <cellStyle name="Calculation 2 11 8 2 3" xfId="59416"/>
    <cellStyle name="Calculation 2 11 8 3" xfId="26450"/>
    <cellStyle name="Calculation 2 11 8 3 2" xfId="59417"/>
    <cellStyle name="Calculation 2 11 8 4" xfId="26451"/>
    <cellStyle name="Calculation 2 11 8 4 2" xfId="59418"/>
    <cellStyle name="Calculation 2 11 8 5" xfId="26452"/>
    <cellStyle name="Calculation 2 11 8 6" xfId="26453"/>
    <cellStyle name="Calculation 2 11 8 7" xfId="26447"/>
    <cellStyle name="Calculation 2 11 9" xfId="841"/>
    <cellStyle name="Calculation 2 11 9 2" xfId="26455"/>
    <cellStyle name="Calculation 2 11 9 2 2" xfId="26456"/>
    <cellStyle name="Calculation 2 11 9 2 3" xfId="59419"/>
    <cellStyle name="Calculation 2 11 9 3" xfId="26457"/>
    <cellStyle name="Calculation 2 11 9 3 2" xfId="59420"/>
    <cellStyle name="Calculation 2 11 9 4" xfId="26458"/>
    <cellStyle name="Calculation 2 11 9 4 2" xfId="59421"/>
    <cellStyle name="Calculation 2 11 9 5" xfId="26459"/>
    <cellStyle name="Calculation 2 11 9 6" xfId="26460"/>
    <cellStyle name="Calculation 2 11 9 7" xfId="26454"/>
    <cellStyle name="Calculation 2 12" xfId="365"/>
    <cellStyle name="Calculation 2 12 10" xfId="3622"/>
    <cellStyle name="Calculation 2 12 10 2" xfId="26462"/>
    <cellStyle name="Calculation 2 12 10 2 2" xfId="26463"/>
    <cellStyle name="Calculation 2 12 10 2 3" xfId="59422"/>
    <cellStyle name="Calculation 2 12 10 3" xfId="26464"/>
    <cellStyle name="Calculation 2 12 10 3 2" xfId="59423"/>
    <cellStyle name="Calculation 2 12 10 4" xfId="26465"/>
    <cellStyle name="Calculation 2 12 10 4 2" xfId="59424"/>
    <cellStyle name="Calculation 2 12 10 5" xfId="26466"/>
    <cellStyle name="Calculation 2 12 10 6" xfId="26467"/>
    <cellStyle name="Calculation 2 12 10 7" xfId="26461"/>
    <cellStyle name="Calculation 2 12 11" xfId="11507"/>
    <cellStyle name="Calculation 2 12 11 2" xfId="26469"/>
    <cellStyle name="Calculation 2 12 11 2 2" xfId="26470"/>
    <cellStyle name="Calculation 2 12 11 2 3" xfId="59425"/>
    <cellStyle name="Calculation 2 12 11 3" xfId="26471"/>
    <cellStyle name="Calculation 2 12 11 3 2" xfId="59426"/>
    <cellStyle name="Calculation 2 12 11 4" xfId="26472"/>
    <cellStyle name="Calculation 2 12 11 4 2" xfId="59427"/>
    <cellStyle name="Calculation 2 12 11 5" xfId="26473"/>
    <cellStyle name="Calculation 2 12 11 6" xfId="26474"/>
    <cellStyle name="Calculation 2 12 11 7" xfId="26468"/>
    <cellStyle name="Calculation 2 12 12" xfId="13209"/>
    <cellStyle name="Calculation 2 12 12 2" xfId="26476"/>
    <cellStyle name="Calculation 2 12 12 2 2" xfId="26477"/>
    <cellStyle name="Calculation 2 12 12 2 3" xfId="59428"/>
    <cellStyle name="Calculation 2 12 12 3" xfId="26478"/>
    <cellStyle name="Calculation 2 12 12 3 2" xfId="59429"/>
    <cellStyle name="Calculation 2 12 12 4" xfId="26479"/>
    <cellStyle name="Calculation 2 12 12 4 2" xfId="59430"/>
    <cellStyle name="Calculation 2 12 12 5" xfId="26480"/>
    <cellStyle name="Calculation 2 12 12 6" xfId="26475"/>
    <cellStyle name="Calculation 2 12 13" xfId="13585"/>
    <cellStyle name="Calculation 2 12 13 2" xfId="26482"/>
    <cellStyle name="Calculation 2 12 13 3" xfId="26481"/>
    <cellStyle name="Calculation 2 12 14" xfId="11909"/>
    <cellStyle name="Calculation 2 12 14 2" xfId="26484"/>
    <cellStyle name="Calculation 2 12 14 3" xfId="26483"/>
    <cellStyle name="Calculation 2 12 15" xfId="13604"/>
    <cellStyle name="Calculation 2 12 15 2" xfId="26485"/>
    <cellStyle name="Calculation 2 12 16" xfId="18410"/>
    <cellStyle name="Calculation 2 12 16 2" xfId="26486"/>
    <cellStyle name="Calculation 2 12 17" xfId="20012"/>
    <cellStyle name="Calculation 2 12 17 2" xfId="26487"/>
    <cellStyle name="Calculation 2 12 18" xfId="16838"/>
    <cellStyle name="Calculation 2 12 18 2" xfId="26488"/>
    <cellStyle name="Calculation 2 12 19" xfId="21638"/>
    <cellStyle name="Calculation 2 12 2" xfId="955"/>
    <cellStyle name="Calculation 2 12 2 10" xfId="15796"/>
    <cellStyle name="Calculation 2 12 2 11" xfId="17401"/>
    <cellStyle name="Calculation 2 12 2 12" xfId="19004"/>
    <cellStyle name="Calculation 2 12 2 13" xfId="20596"/>
    <cellStyle name="Calculation 2 12 2 14" xfId="22173"/>
    <cellStyle name="Calculation 2 12 2 15" xfId="23694"/>
    <cellStyle name="Calculation 2 12 2 16" xfId="25167"/>
    <cellStyle name="Calculation 2 12 2 2" xfId="2755"/>
    <cellStyle name="Calculation 2 12 2 2 2" xfId="26490"/>
    <cellStyle name="Calculation 2 12 2 2 3" xfId="26489"/>
    <cellStyle name="Calculation 2 12 2 3" xfId="4418"/>
    <cellStyle name="Calculation 2 12 2 3 2" xfId="26491"/>
    <cellStyle name="Calculation 2 12 2 4" xfId="6010"/>
    <cellStyle name="Calculation 2 12 2 4 2" xfId="26492"/>
    <cellStyle name="Calculation 2 12 2 5" xfId="7582"/>
    <cellStyle name="Calculation 2 12 2 5 2" xfId="26493"/>
    <cellStyle name="Calculation 2 12 2 6" xfId="9097"/>
    <cellStyle name="Calculation 2 12 2 6 2" xfId="26494"/>
    <cellStyle name="Calculation 2 12 2 7" xfId="10570"/>
    <cellStyle name="Calculation 2 12 2 8" xfId="12483"/>
    <cellStyle name="Calculation 2 12 2 9" xfId="14184"/>
    <cellStyle name="Calculation 2 12 20" xfId="59431"/>
    <cellStyle name="Calculation 2 12 3" xfId="1363"/>
    <cellStyle name="Calculation 2 12 3 10" xfId="16168"/>
    <cellStyle name="Calculation 2 12 3 11" xfId="17773"/>
    <cellStyle name="Calculation 2 12 3 12" xfId="19376"/>
    <cellStyle name="Calculation 2 12 3 13" xfId="20968"/>
    <cellStyle name="Calculation 2 12 3 14" xfId="22545"/>
    <cellStyle name="Calculation 2 12 3 15" xfId="24066"/>
    <cellStyle name="Calculation 2 12 3 16" xfId="25539"/>
    <cellStyle name="Calculation 2 12 3 2" xfId="3127"/>
    <cellStyle name="Calculation 2 12 3 2 2" xfId="26496"/>
    <cellStyle name="Calculation 2 12 3 2 3" xfId="26495"/>
    <cellStyle name="Calculation 2 12 3 3" xfId="4790"/>
    <cellStyle name="Calculation 2 12 3 3 2" xfId="26497"/>
    <cellStyle name="Calculation 2 12 3 4" xfId="6382"/>
    <cellStyle name="Calculation 2 12 3 4 2" xfId="26498"/>
    <cellStyle name="Calculation 2 12 3 5" xfId="7954"/>
    <cellStyle name="Calculation 2 12 3 5 2" xfId="26499"/>
    <cellStyle name="Calculation 2 12 3 6" xfId="9469"/>
    <cellStyle name="Calculation 2 12 3 6 2" xfId="26500"/>
    <cellStyle name="Calculation 2 12 3 7" xfId="10942"/>
    <cellStyle name="Calculation 2 12 3 8" xfId="12855"/>
    <cellStyle name="Calculation 2 12 3 9" xfId="14556"/>
    <cellStyle name="Calculation 2 12 4" xfId="2297"/>
    <cellStyle name="Calculation 2 12 4 10" xfId="16944"/>
    <cellStyle name="Calculation 2 12 4 11" xfId="18548"/>
    <cellStyle name="Calculation 2 12 4 12" xfId="20146"/>
    <cellStyle name="Calculation 2 12 4 13" xfId="21726"/>
    <cellStyle name="Calculation 2 12 4 14" xfId="23263"/>
    <cellStyle name="Calculation 2 12 4 15" xfId="24739"/>
    <cellStyle name="Calculation 2 12 4 2" xfId="3961"/>
    <cellStyle name="Calculation 2 12 4 2 2" xfId="26502"/>
    <cellStyle name="Calculation 2 12 4 2 3" xfId="26501"/>
    <cellStyle name="Calculation 2 12 4 3" xfId="5556"/>
    <cellStyle name="Calculation 2 12 4 3 2" xfId="26503"/>
    <cellStyle name="Calculation 2 12 4 4" xfId="7136"/>
    <cellStyle name="Calculation 2 12 4 4 2" xfId="26504"/>
    <cellStyle name="Calculation 2 12 4 5" xfId="8666"/>
    <cellStyle name="Calculation 2 12 4 5 2" xfId="26505"/>
    <cellStyle name="Calculation 2 12 4 6" xfId="10142"/>
    <cellStyle name="Calculation 2 12 4 6 2" xfId="26506"/>
    <cellStyle name="Calculation 2 12 4 7" xfId="12025"/>
    <cellStyle name="Calculation 2 12 4 8" xfId="13726"/>
    <cellStyle name="Calculation 2 12 4 9" xfId="15339"/>
    <cellStyle name="Calculation 2 12 5" xfId="1780"/>
    <cellStyle name="Calculation 2 12 5 2" xfId="26508"/>
    <cellStyle name="Calculation 2 12 5 2 2" xfId="26509"/>
    <cellStyle name="Calculation 2 12 5 2 3" xfId="59432"/>
    <cellStyle name="Calculation 2 12 5 3" xfId="26510"/>
    <cellStyle name="Calculation 2 12 5 3 2" xfId="59433"/>
    <cellStyle name="Calculation 2 12 5 4" xfId="26511"/>
    <cellStyle name="Calculation 2 12 5 4 2" xfId="59434"/>
    <cellStyle name="Calculation 2 12 5 5" xfId="26512"/>
    <cellStyle name="Calculation 2 12 5 6" xfId="26513"/>
    <cellStyle name="Calculation 2 12 5 7" xfId="26507"/>
    <cellStyle name="Calculation 2 12 6" xfId="3450"/>
    <cellStyle name="Calculation 2 12 6 2" xfId="26515"/>
    <cellStyle name="Calculation 2 12 6 2 2" xfId="26516"/>
    <cellStyle name="Calculation 2 12 6 2 3" xfId="59435"/>
    <cellStyle name="Calculation 2 12 6 3" xfId="26517"/>
    <cellStyle name="Calculation 2 12 6 3 2" xfId="59436"/>
    <cellStyle name="Calculation 2 12 6 4" xfId="26518"/>
    <cellStyle name="Calculation 2 12 6 4 2" xfId="59437"/>
    <cellStyle name="Calculation 2 12 6 5" xfId="26519"/>
    <cellStyle name="Calculation 2 12 6 6" xfId="26520"/>
    <cellStyle name="Calculation 2 12 6 7" xfId="26514"/>
    <cellStyle name="Calculation 2 12 7" xfId="1248"/>
    <cellStyle name="Calculation 2 12 7 2" xfId="26522"/>
    <cellStyle name="Calculation 2 12 7 2 2" xfId="26523"/>
    <cellStyle name="Calculation 2 12 7 2 3" xfId="59438"/>
    <cellStyle name="Calculation 2 12 7 3" xfId="26524"/>
    <cellStyle name="Calculation 2 12 7 3 2" xfId="59439"/>
    <cellStyle name="Calculation 2 12 7 4" xfId="26525"/>
    <cellStyle name="Calculation 2 12 7 4 2" xfId="59440"/>
    <cellStyle name="Calculation 2 12 7 5" xfId="26526"/>
    <cellStyle name="Calculation 2 12 7 6" xfId="26527"/>
    <cellStyle name="Calculation 2 12 7 7" xfId="26521"/>
    <cellStyle name="Calculation 2 12 8" xfId="1659"/>
    <cellStyle name="Calculation 2 12 8 2" xfId="26529"/>
    <cellStyle name="Calculation 2 12 8 2 2" xfId="26530"/>
    <cellStyle name="Calculation 2 12 8 2 3" xfId="59441"/>
    <cellStyle name="Calculation 2 12 8 3" xfId="26531"/>
    <cellStyle name="Calculation 2 12 8 3 2" xfId="59442"/>
    <cellStyle name="Calculation 2 12 8 4" xfId="26532"/>
    <cellStyle name="Calculation 2 12 8 4 2" xfId="59443"/>
    <cellStyle name="Calculation 2 12 8 5" xfId="26533"/>
    <cellStyle name="Calculation 2 12 8 6" xfId="26534"/>
    <cellStyle name="Calculation 2 12 8 7" xfId="26528"/>
    <cellStyle name="Calculation 2 12 9" xfId="1378"/>
    <cellStyle name="Calculation 2 12 9 2" xfId="26536"/>
    <cellStyle name="Calculation 2 12 9 2 2" xfId="26537"/>
    <cellStyle name="Calculation 2 12 9 2 3" xfId="59444"/>
    <cellStyle name="Calculation 2 12 9 3" xfId="26538"/>
    <cellStyle name="Calculation 2 12 9 3 2" xfId="59445"/>
    <cellStyle name="Calculation 2 12 9 4" xfId="26539"/>
    <cellStyle name="Calculation 2 12 9 4 2" xfId="59446"/>
    <cellStyle name="Calculation 2 12 9 5" xfId="26540"/>
    <cellStyle name="Calculation 2 12 9 6" xfId="26541"/>
    <cellStyle name="Calculation 2 12 9 7" xfId="26535"/>
    <cellStyle name="Calculation 2 13" xfId="311"/>
    <cellStyle name="Calculation 2 13 10" xfId="8585"/>
    <cellStyle name="Calculation 2 13 10 2" xfId="26543"/>
    <cellStyle name="Calculation 2 13 10 2 2" xfId="26544"/>
    <cellStyle name="Calculation 2 13 10 2 3" xfId="59447"/>
    <cellStyle name="Calculation 2 13 10 3" xfId="26545"/>
    <cellStyle name="Calculation 2 13 10 3 2" xfId="59448"/>
    <cellStyle name="Calculation 2 13 10 4" xfId="26546"/>
    <cellStyle name="Calculation 2 13 10 4 2" xfId="59449"/>
    <cellStyle name="Calculation 2 13 10 5" xfId="26547"/>
    <cellStyle name="Calculation 2 13 10 6" xfId="26548"/>
    <cellStyle name="Calculation 2 13 10 7" xfId="26542"/>
    <cellStyle name="Calculation 2 13 11" xfId="11453"/>
    <cellStyle name="Calculation 2 13 11 2" xfId="26550"/>
    <cellStyle name="Calculation 2 13 11 2 2" xfId="26551"/>
    <cellStyle name="Calculation 2 13 11 2 3" xfId="59450"/>
    <cellStyle name="Calculation 2 13 11 3" xfId="26552"/>
    <cellStyle name="Calculation 2 13 11 3 2" xfId="59451"/>
    <cellStyle name="Calculation 2 13 11 4" xfId="26553"/>
    <cellStyle name="Calculation 2 13 11 4 2" xfId="59452"/>
    <cellStyle name="Calculation 2 13 11 5" xfId="26554"/>
    <cellStyle name="Calculation 2 13 11 6" xfId="26555"/>
    <cellStyle name="Calculation 2 13 11 7" xfId="26549"/>
    <cellStyle name="Calculation 2 13 12" xfId="11264"/>
    <cellStyle name="Calculation 2 13 12 2" xfId="26557"/>
    <cellStyle name="Calculation 2 13 12 2 2" xfId="26558"/>
    <cellStyle name="Calculation 2 13 12 2 3" xfId="59453"/>
    <cellStyle name="Calculation 2 13 12 3" xfId="26559"/>
    <cellStyle name="Calculation 2 13 12 3 2" xfId="59454"/>
    <cellStyle name="Calculation 2 13 12 4" xfId="26560"/>
    <cellStyle name="Calculation 2 13 12 4 2" xfId="59455"/>
    <cellStyle name="Calculation 2 13 12 5" xfId="26561"/>
    <cellStyle name="Calculation 2 13 12 6" xfId="26556"/>
    <cellStyle name="Calculation 2 13 13" xfId="13741"/>
    <cellStyle name="Calculation 2 13 13 2" xfId="26563"/>
    <cellStyle name="Calculation 2 13 13 3" xfId="26562"/>
    <cellStyle name="Calculation 2 13 14" xfId="15244"/>
    <cellStyle name="Calculation 2 13 14 2" xfId="26565"/>
    <cellStyle name="Calculation 2 13 14 3" xfId="26564"/>
    <cellStyle name="Calculation 2 13 15" xfId="16850"/>
    <cellStyle name="Calculation 2 13 15 2" xfId="26566"/>
    <cellStyle name="Calculation 2 13 16" xfId="18563"/>
    <cellStyle name="Calculation 2 13 16 2" xfId="26567"/>
    <cellStyle name="Calculation 2 13 17" xfId="20161"/>
    <cellStyle name="Calculation 2 13 17 2" xfId="26568"/>
    <cellStyle name="Calculation 2 13 18" xfId="18531"/>
    <cellStyle name="Calculation 2 13 18 2" xfId="26569"/>
    <cellStyle name="Calculation 2 13 19" xfId="23182"/>
    <cellStyle name="Calculation 2 13 2" xfId="902"/>
    <cellStyle name="Calculation 2 13 2 10" xfId="15749"/>
    <cellStyle name="Calculation 2 13 2 11" xfId="17354"/>
    <cellStyle name="Calculation 2 13 2 12" xfId="18957"/>
    <cellStyle name="Calculation 2 13 2 13" xfId="20549"/>
    <cellStyle name="Calculation 2 13 2 14" xfId="22126"/>
    <cellStyle name="Calculation 2 13 2 15" xfId="23647"/>
    <cellStyle name="Calculation 2 13 2 16" xfId="25120"/>
    <cellStyle name="Calculation 2 13 2 2" xfId="2708"/>
    <cellStyle name="Calculation 2 13 2 2 2" xfId="26571"/>
    <cellStyle name="Calculation 2 13 2 2 3" xfId="26570"/>
    <cellStyle name="Calculation 2 13 2 3" xfId="4371"/>
    <cellStyle name="Calculation 2 13 2 3 2" xfId="26572"/>
    <cellStyle name="Calculation 2 13 2 4" xfId="5963"/>
    <cellStyle name="Calculation 2 13 2 4 2" xfId="26573"/>
    <cellStyle name="Calculation 2 13 2 5" xfId="7535"/>
    <cellStyle name="Calculation 2 13 2 5 2" xfId="26574"/>
    <cellStyle name="Calculation 2 13 2 6" xfId="9050"/>
    <cellStyle name="Calculation 2 13 2 6 2" xfId="26575"/>
    <cellStyle name="Calculation 2 13 2 7" xfId="10523"/>
    <cellStyle name="Calculation 2 13 2 8" xfId="12436"/>
    <cellStyle name="Calculation 2 13 2 9" xfId="14137"/>
    <cellStyle name="Calculation 2 13 20" xfId="59456"/>
    <cellStyle name="Calculation 2 13 3" xfId="1309"/>
    <cellStyle name="Calculation 2 13 3 10" xfId="16121"/>
    <cellStyle name="Calculation 2 13 3 11" xfId="17726"/>
    <cellStyle name="Calculation 2 13 3 12" xfId="19329"/>
    <cellStyle name="Calculation 2 13 3 13" xfId="20921"/>
    <cellStyle name="Calculation 2 13 3 14" xfId="22498"/>
    <cellStyle name="Calculation 2 13 3 15" xfId="24019"/>
    <cellStyle name="Calculation 2 13 3 16" xfId="25492"/>
    <cellStyle name="Calculation 2 13 3 2" xfId="3080"/>
    <cellStyle name="Calculation 2 13 3 2 2" xfId="26577"/>
    <cellStyle name="Calculation 2 13 3 2 3" xfId="26576"/>
    <cellStyle name="Calculation 2 13 3 3" xfId="4743"/>
    <cellStyle name="Calculation 2 13 3 3 2" xfId="26578"/>
    <cellStyle name="Calculation 2 13 3 4" xfId="6335"/>
    <cellStyle name="Calculation 2 13 3 4 2" xfId="26579"/>
    <cellStyle name="Calculation 2 13 3 5" xfId="7907"/>
    <cellStyle name="Calculation 2 13 3 5 2" xfId="26580"/>
    <cellStyle name="Calculation 2 13 3 6" xfId="9422"/>
    <cellStyle name="Calculation 2 13 3 6 2" xfId="26581"/>
    <cellStyle name="Calculation 2 13 3 7" xfId="10895"/>
    <cellStyle name="Calculation 2 13 3 8" xfId="12808"/>
    <cellStyle name="Calculation 2 13 3 9" xfId="14509"/>
    <cellStyle name="Calculation 2 13 4" xfId="2247"/>
    <cellStyle name="Calculation 2 13 4 10" xfId="16895"/>
    <cellStyle name="Calculation 2 13 4 11" xfId="18500"/>
    <cellStyle name="Calculation 2 13 4 12" xfId="20096"/>
    <cellStyle name="Calculation 2 13 4 13" xfId="21678"/>
    <cellStyle name="Calculation 2 13 4 14" xfId="23219"/>
    <cellStyle name="Calculation 2 13 4 15" xfId="24696"/>
    <cellStyle name="Calculation 2 13 4 2" xfId="3912"/>
    <cellStyle name="Calculation 2 13 4 2 2" xfId="26583"/>
    <cellStyle name="Calculation 2 13 4 2 3" xfId="26582"/>
    <cellStyle name="Calculation 2 13 4 3" xfId="5508"/>
    <cellStyle name="Calculation 2 13 4 3 2" xfId="26584"/>
    <cellStyle name="Calculation 2 13 4 4" xfId="7089"/>
    <cellStyle name="Calculation 2 13 4 4 2" xfId="26585"/>
    <cellStyle name="Calculation 2 13 4 5" xfId="8622"/>
    <cellStyle name="Calculation 2 13 4 5 2" xfId="26586"/>
    <cellStyle name="Calculation 2 13 4 6" xfId="10099"/>
    <cellStyle name="Calculation 2 13 4 6 2" xfId="26587"/>
    <cellStyle name="Calculation 2 13 4 7" xfId="11975"/>
    <cellStyle name="Calculation 2 13 4 8" xfId="13676"/>
    <cellStyle name="Calculation 2 13 4 9" xfId="15289"/>
    <cellStyle name="Calculation 2 13 5" xfId="1726"/>
    <cellStyle name="Calculation 2 13 5 2" xfId="26589"/>
    <cellStyle name="Calculation 2 13 5 2 2" xfId="26590"/>
    <cellStyle name="Calculation 2 13 5 2 3" xfId="59457"/>
    <cellStyle name="Calculation 2 13 5 3" xfId="26591"/>
    <cellStyle name="Calculation 2 13 5 3 2" xfId="59458"/>
    <cellStyle name="Calculation 2 13 5 4" xfId="26592"/>
    <cellStyle name="Calculation 2 13 5 4 2" xfId="59459"/>
    <cellStyle name="Calculation 2 13 5 5" xfId="26593"/>
    <cellStyle name="Calculation 2 13 5 6" xfId="26594"/>
    <cellStyle name="Calculation 2 13 5 7" xfId="26588"/>
    <cellStyle name="Calculation 2 13 6" xfId="2156"/>
    <cellStyle name="Calculation 2 13 6 2" xfId="26596"/>
    <cellStyle name="Calculation 2 13 6 2 2" xfId="26597"/>
    <cellStyle name="Calculation 2 13 6 2 3" xfId="59460"/>
    <cellStyle name="Calculation 2 13 6 3" xfId="26598"/>
    <cellStyle name="Calculation 2 13 6 3 2" xfId="59461"/>
    <cellStyle name="Calculation 2 13 6 4" xfId="26599"/>
    <cellStyle name="Calculation 2 13 6 4 2" xfId="59462"/>
    <cellStyle name="Calculation 2 13 6 5" xfId="26600"/>
    <cellStyle name="Calculation 2 13 6 6" xfId="26601"/>
    <cellStyle name="Calculation 2 13 6 7" xfId="26595"/>
    <cellStyle name="Calculation 2 13 7" xfId="3868"/>
    <cellStyle name="Calculation 2 13 7 2" xfId="26603"/>
    <cellStyle name="Calculation 2 13 7 2 2" xfId="26604"/>
    <cellStyle name="Calculation 2 13 7 2 3" xfId="59463"/>
    <cellStyle name="Calculation 2 13 7 3" xfId="26605"/>
    <cellStyle name="Calculation 2 13 7 3 2" xfId="59464"/>
    <cellStyle name="Calculation 2 13 7 4" xfId="26606"/>
    <cellStyle name="Calculation 2 13 7 4 2" xfId="59465"/>
    <cellStyle name="Calculation 2 13 7 5" xfId="26607"/>
    <cellStyle name="Calculation 2 13 7 6" xfId="26608"/>
    <cellStyle name="Calculation 2 13 7 7" xfId="26602"/>
    <cellStyle name="Calculation 2 13 8" xfId="5466"/>
    <cellStyle name="Calculation 2 13 8 2" xfId="26610"/>
    <cellStyle name="Calculation 2 13 8 2 2" xfId="26611"/>
    <cellStyle name="Calculation 2 13 8 2 3" xfId="59466"/>
    <cellStyle name="Calculation 2 13 8 3" xfId="26612"/>
    <cellStyle name="Calculation 2 13 8 3 2" xfId="59467"/>
    <cellStyle name="Calculation 2 13 8 4" xfId="26613"/>
    <cellStyle name="Calculation 2 13 8 4 2" xfId="59468"/>
    <cellStyle name="Calculation 2 13 8 5" xfId="26614"/>
    <cellStyle name="Calculation 2 13 8 6" xfId="26615"/>
    <cellStyle name="Calculation 2 13 8 7" xfId="26609"/>
    <cellStyle name="Calculation 2 13 9" xfId="7048"/>
    <cellStyle name="Calculation 2 13 9 2" xfId="26617"/>
    <cellStyle name="Calculation 2 13 9 2 2" xfId="26618"/>
    <cellStyle name="Calculation 2 13 9 2 3" xfId="59469"/>
    <cellStyle name="Calculation 2 13 9 3" xfId="26619"/>
    <cellStyle name="Calculation 2 13 9 3 2" xfId="59470"/>
    <cellStyle name="Calculation 2 13 9 4" xfId="26620"/>
    <cellStyle name="Calculation 2 13 9 4 2" xfId="59471"/>
    <cellStyle name="Calculation 2 13 9 5" xfId="26621"/>
    <cellStyle name="Calculation 2 13 9 6" xfId="26622"/>
    <cellStyle name="Calculation 2 13 9 7" xfId="26616"/>
    <cellStyle name="Calculation 2 14" xfId="355"/>
    <cellStyle name="Calculation 2 14 10" xfId="7004"/>
    <cellStyle name="Calculation 2 14 10 2" xfId="26624"/>
    <cellStyle name="Calculation 2 14 10 2 2" xfId="26625"/>
    <cellStyle name="Calculation 2 14 10 2 3" xfId="59472"/>
    <cellStyle name="Calculation 2 14 10 3" xfId="26626"/>
    <cellStyle name="Calculation 2 14 10 3 2" xfId="59473"/>
    <cellStyle name="Calculation 2 14 10 4" xfId="26627"/>
    <cellStyle name="Calculation 2 14 10 4 2" xfId="59474"/>
    <cellStyle name="Calculation 2 14 10 5" xfId="26628"/>
    <cellStyle name="Calculation 2 14 10 6" xfId="26629"/>
    <cellStyle name="Calculation 2 14 10 7" xfId="26623"/>
    <cellStyle name="Calculation 2 14 11" xfId="11497"/>
    <cellStyle name="Calculation 2 14 11 2" xfId="26631"/>
    <cellStyle name="Calculation 2 14 11 2 2" xfId="26632"/>
    <cellStyle name="Calculation 2 14 11 2 3" xfId="59475"/>
    <cellStyle name="Calculation 2 14 11 3" xfId="26633"/>
    <cellStyle name="Calculation 2 14 11 3 2" xfId="59476"/>
    <cellStyle name="Calculation 2 14 11 4" xfId="26634"/>
    <cellStyle name="Calculation 2 14 11 4 2" xfId="59477"/>
    <cellStyle name="Calculation 2 14 11 5" xfId="26635"/>
    <cellStyle name="Calculation 2 14 11 6" xfId="26636"/>
    <cellStyle name="Calculation 2 14 11 7" xfId="26630"/>
    <cellStyle name="Calculation 2 14 12" xfId="13199"/>
    <cellStyle name="Calculation 2 14 12 2" xfId="26638"/>
    <cellStyle name="Calculation 2 14 12 2 2" xfId="26639"/>
    <cellStyle name="Calculation 2 14 12 2 3" xfId="59478"/>
    <cellStyle name="Calculation 2 14 12 3" xfId="26640"/>
    <cellStyle name="Calculation 2 14 12 3 2" xfId="59479"/>
    <cellStyle name="Calculation 2 14 12 4" xfId="26641"/>
    <cellStyle name="Calculation 2 14 12 4 2" xfId="59480"/>
    <cellStyle name="Calculation 2 14 12 5" xfId="26642"/>
    <cellStyle name="Calculation 2 14 12 6" xfId="26637"/>
    <cellStyle name="Calculation 2 14 13" xfId="11294"/>
    <cellStyle name="Calculation 2 14 13 2" xfId="26644"/>
    <cellStyle name="Calculation 2 14 13 3" xfId="26643"/>
    <cellStyle name="Calculation 2 14 14" xfId="14043"/>
    <cellStyle name="Calculation 2 14 14 2" xfId="26646"/>
    <cellStyle name="Calculation 2 14 14 3" xfId="26645"/>
    <cellStyle name="Calculation 2 14 15" xfId="15192"/>
    <cellStyle name="Calculation 2 14 15 2" xfId="26647"/>
    <cellStyle name="Calculation 2 14 16" xfId="17121"/>
    <cellStyle name="Calculation 2 14 16 2" xfId="26648"/>
    <cellStyle name="Calculation 2 14 17" xfId="18213"/>
    <cellStyle name="Calculation 2 14 17 2" xfId="26649"/>
    <cellStyle name="Calculation 2 14 18" xfId="20058"/>
    <cellStyle name="Calculation 2 14 18 2" xfId="26650"/>
    <cellStyle name="Calculation 2 14 19" xfId="15249"/>
    <cellStyle name="Calculation 2 14 2" xfId="945"/>
    <cellStyle name="Calculation 2 14 2 10" xfId="15786"/>
    <cellStyle name="Calculation 2 14 2 11" xfId="17391"/>
    <cellStyle name="Calculation 2 14 2 12" xfId="18994"/>
    <cellStyle name="Calculation 2 14 2 13" xfId="20586"/>
    <cellStyle name="Calculation 2 14 2 14" xfId="22163"/>
    <cellStyle name="Calculation 2 14 2 15" xfId="23684"/>
    <cellStyle name="Calculation 2 14 2 16" xfId="25157"/>
    <cellStyle name="Calculation 2 14 2 2" xfId="2745"/>
    <cellStyle name="Calculation 2 14 2 2 2" xfId="26652"/>
    <cellStyle name="Calculation 2 14 2 2 3" xfId="26651"/>
    <cellStyle name="Calculation 2 14 2 3" xfId="4408"/>
    <cellStyle name="Calculation 2 14 2 3 2" xfId="26653"/>
    <cellStyle name="Calculation 2 14 2 4" xfId="6000"/>
    <cellStyle name="Calculation 2 14 2 4 2" xfId="26654"/>
    <cellStyle name="Calculation 2 14 2 5" xfId="7572"/>
    <cellStyle name="Calculation 2 14 2 5 2" xfId="26655"/>
    <cellStyle name="Calculation 2 14 2 6" xfId="9087"/>
    <cellStyle name="Calculation 2 14 2 6 2" xfId="26656"/>
    <cellStyle name="Calculation 2 14 2 7" xfId="10560"/>
    <cellStyle name="Calculation 2 14 2 8" xfId="12473"/>
    <cellStyle name="Calculation 2 14 2 9" xfId="14174"/>
    <cellStyle name="Calculation 2 14 20" xfId="59481"/>
    <cellStyle name="Calculation 2 14 3" xfId="1353"/>
    <cellStyle name="Calculation 2 14 3 10" xfId="16158"/>
    <cellStyle name="Calculation 2 14 3 11" xfId="17763"/>
    <cellStyle name="Calculation 2 14 3 12" xfId="19366"/>
    <cellStyle name="Calculation 2 14 3 13" xfId="20958"/>
    <cellStyle name="Calculation 2 14 3 14" xfId="22535"/>
    <cellStyle name="Calculation 2 14 3 15" xfId="24056"/>
    <cellStyle name="Calculation 2 14 3 16" xfId="25529"/>
    <cellStyle name="Calculation 2 14 3 2" xfId="3117"/>
    <cellStyle name="Calculation 2 14 3 2 2" xfId="26658"/>
    <cellStyle name="Calculation 2 14 3 2 3" xfId="26657"/>
    <cellStyle name="Calculation 2 14 3 3" xfId="4780"/>
    <cellStyle name="Calculation 2 14 3 3 2" xfId="26659"/>
    <cellStyle name="Calculation 2 14 3 4" xfId="6372"/>
    <cellStyle name="Calculation 2 14 3 4 2" xfId="26660"/>
    <cellStyle name="Calculation 2 14 3 5" xfId="7944"/>
    <cellStyle name="Calculation 2 14 3 5 2" xfId="26661"/>
    <cellStyle name="Calculation 2 14 3 6" xfId="9459"/>
    <cellStyle name="Calculation 2 14 3 6 2" xfId="26662"/>
    <cellStyle name="Calculation 2 14 3 7" xfId="10932"/>
    <cellStyle name="Calculation 2 14 3 8" xfId="12845"/>
    <cellStyle name="Calculation 2 14 3 9" xfId="14546"/>
    <cellStyle name="Calculation 2 14 4" xfId="2287"/>
    <cellStyle name="Calculation 2 14 4 10" xfId="16934"/>
    <cellStyle name="Calculation 2 14 4 11" xfId="18538"/>
    <cellStyle name="Calculation 2 14 4 12" xfId="20136"/>
    <cellStyle name="Calculation 2 14 4 13" xfId="21716"/>
    <cellStyle name="Calculation 2 14 4 14" xfId="23253"/>
    <cellStyle name="Calculation 2 14 4 15" xfId="24729"/>
    <cellStyle name="Calculation 2 14 4 2" xfId="3951"/>
    <cellStyle name="Calculation 2 14 4 2 2" xfId="26664"/>
    <cellStyle name="Calculation 2 14 4 2 3" xfId="26663"/>
    <cellStyle name="Calculation 2 14 4 3" xfId="5546"/>
    <cellStyle name="Calculation 2 14 4 3 2" xfId="26665"/>
    <cellStyle name="Calculation 2 14 4 4" xfId="7126"/>
    <cellStyle name="Calculation 2 14 4 4 2" xfId="26666"/>
    <cellStyle name="Calculation 2 14 4 5" xfId="8656"/>
    <cellStyle name="Calculation 2 14 4 5 2" xfId="26667"/>
    <cellStyle name="Calculation 2 14 4 6" xfId="10132"/>
    <cellStyle name="Calculation 2 14 4 6 2" xfId="26668"/>
    <cellStyle name="Calculation 2 14 4 7" xfId="12015"/>
    <cellStyle name="Calculation 2 14 4 8" xfId="13716"/>
    <cellStyle name="Calculation 2 14 4 9" xfId="15329"/>
    <cellStyle name="Calculation 2 14 5" xfId="1770"/>
    <cellStyle name="Calculation 2 14 5 2" xfId="26670"/>
    <cellStyle name="Calculation 2 14 5 2 2" xfId="26671"/>
    <cellStyle name="Calculation 2 14 5 2 3" xfId="59482"/>
    <cellStyle name="Calculation 2 14 5 3" xfId="26672"/>
    <cellStyle name="Calculation 2 14 5 3 2" xfId="59483"/>
    <cellStyle name="Calculation 2 14 5 4" xfId="26673"/>
    <cellStyle name="Calculation 2 14 5 4 2" xfId="59484"/>
    <cellStyle name="Calculation 2 14 5 5" xfId="26674"/>
    <cellStyle name="Calculation 2 14 5 6" xfId="26675"/>
    <cellStyle name="Calculation 2 14 5 7" xfId="26669"/>
    <cellStyle name="Calculation 2 14 6" xfId="2143"/>
    <cellStyle name="Calculation 2 14 6 2" xfId="26677"/>
    <cellStyle name="Calculation 2 14 6 2 2" xfId="26678"/>
    <cellStyle name="Calculation 2 14 6 2 3" xfId="59485"/>
    <cellStyle name="Calculation 2 14 6 3" xfId="26679"/>
    <cellStyle name="Calculation 2 14 6 3 2" xfId="59486"/>
    <cellStyle name="Calculation 2 14 6 4" xfId="26680"/>
    <cellStyle name="Calculation 2 14 6 4 2" xfId="59487"/>
    <cellStyle name="Calculation 2 14 6 5" xfId="26681"/>
    <cellStyle name="Calculation 2 14 6 6" xfId="26682"/>
    <cellStyle name="Calculation 2 14 6 7" xfId="26676"/>
    <cellStyle name="Calculation 2 14 7" xfId="743"/>
    <cellStyle name="Calculation 2 14 7 2" xfId="26684"/>
    <cellStyle name="Calculation 2 14 7 2 2" xfId="26685"/>
    <cellStyle name="Calculation 2 14 7 2 3" xfId="59488"/>
    <cellStyle name="Calculation 2 14 7 3" xfId="26686"/>
    <cellStyle name="Calculation 2 14 7 3 2" xfId="59489"/>
    <cellStyle name="Calculation 2 14 7 4" xfId="26687"/>
    <cellStyle name="Calculation 2 14 7 4 2" xfId="59490"/>
    <cellStyle name="Calculation 2 14 7 5" xfId="26688"/>
    <cellStyle name="Calculation 2 14 7 6" xfId="26689"/>
    <cellStyle name="Calculation 2 14 7 7" xfId="26683"/>
    <cellStyle name="Calculation 2 14 8" xfId="3819"/>
    <cellStyle name="Calculation 2 14 8 2" xfId="26691"/>
    <cellStyle name="Calculation 2 14 8 2 2" xfId="26692"/>
    <cellStyle name="Calculation 2 14 8 2 3" xfId="59491"/>
    <cellStyle name="Calculation 2 14 8 3" xfId="26693"/>
    <cellStyle name="Calculation 2 14 8 3 2" xfId="59492"/>
    <cellStyle name="Calculation 2 14 8 4" xfId="26694"/>
    <cellStyle name="Calculation 2 14 8 4 2" xfId="59493"/>
    <cellStyle name="Calculation 2 14 8 5" xfId="26695"/>
    <cellStyle name="Calculation 2 14 8 6" xfId="26696"/>
    <cellStyle name="Calculation 2 14 8 7" xfId="26690"/>
    <cellStyle name="Calculation 2 14 9" xfId="5419"/>
    <cellStyle name="Calculation 2 14 9 2" xfId="26698"/>
    <cellStyle name="Calculation 2 14 9 2 2" xfId="26699"/>
    <cellStyle name="Calculation 2 14 9 2 3" xfId="59494"/>
    <cellStyle name="Calculation 2 14 9 3" xfId="26700"/>
    <cellStyle name="Calculation 2 14 9 3 2" xfId="59495"/>
    <cellStyle name="Calculation 2 14 9 4" xfId="26701"/>
    <cellStyle name="Calculation 2 14 9 4 2" xfId="59496"/>
    <cellStyle name="Calculation 2 14 9 5" xfId="26702"/>
    <cellStyle name="Calculation 2 14 9 6" xfId="26703"/>
    <cellStyle name="Calculation 2 14 9 7" xfId="26697"/>
    <cellStyle name="Calculation 2 15" xfId="448"/>
    <cellStyle name="Calculation 2 15 10" xfId="9816"/>
    <cellStyle name="Calculation 2 15 10 2" xfId="26705"/>
    <cellStyle name="Calculation 2 15 10 2 2" xfId="26706"/>
    <cellStyle name="Calculation 2 15 10 2 3" xfId="59497"/>
    <cellStyle name="Calculation 2 15 10 3" xfId="26707"/>
    <cellStyle name="Calculation 2 15 10 3 2" xfId="59498"/>
    <cellStyle name="Calculation 2 15 10 4" xfId="26708"/>
    <cellStyle name="Calculation 2 15 10 4 2" xfId="59499"/>
    <cellStyle name="Calculation 2 15 10 5" xfId="26709"/>
    <cellStyle name="Calculation 2 15 10 6" xfId="26710"/>
    <cellStyle name="Calculation 2 15 10 7" xfId="26704"/>
    <cellStyle name="Calculation 2 15 11" xfId="11590"/>
    <cellStyle name="Calculation 2 15 11 2" xfId="26712"/>
    <cellStyle name="Calculation 2 15 11 2 2" xfId="26713"/>
    <cellStyle name="Calculation 2 15 11 2 3" xfId="59500"/>
    <cellStyle name="Calculation 2 15 11 3" xfId="26714"/>
    <cellStyle name="Calculation 2 15 11 3 2" xfId="59501"/>
    <cellStyle name="Calculation 2 15 11 4" xfId="26715"/>
    <cellStyle name="Calculation 2 15 11 4 2" xfId="59502"/>
    <cellStyle name="Calculation 2 15 11 5" xfId="26716"/>
    <cellStyle name="Calculation 2 15 11 6" xfId="26717"/>
    <cellStyle name="Calculation 2 15 11 7" xfId="26711"/>
    <cellStyle name="Calculation 2 15 12" xfId="13292"/>
    <cellStyle name="Calculation 2 15 12 2" xfId="26719"/>
    <cellStyle name="Calculation 2 15 12 2 2" xfId="26720"/>
    <cellStyle name="Calculation 2 15 12 2 3" xfId="59503"/>
    <cellStyle name="Calculation 2 15 12 3" xfId="26721"/>
    <cellStyle name="Calculation 2 15 12 3 2" xfId="59504"/>
    <cellStyle name="Calculation 2 15 12 4" xfId="26722"/>
    <cellStyle name="Calculation 2 15 12 4 2" xfId="59505"/>
    <cellStyle name="Calculation 2 15 12 5" xfId="26723"/>
    <cellStyle name="Calculation 2 15 12 6" xfId="26718"/>
    <cellStyle name="Calculation 2 15 13" xfId="14904"/>
    <cellStyle name="Calculation 2 15 13 2" xfId="26725"/>
    <cellStyle name="Calculation 2 15 13 3" xfId="26724"/>
    <cellStyle name="Calculation 2 15 14" xfId="16515"/>
    <cellStyle name="Calculation 2 15 14 2" xfId="26727"/>
    <cellStyle name="Calculation 2 15 14 3" xfId="26726"/>
    <cellStyle name="Calculation 2 15 15" xfId="18120"/>
    <cellStyle name="Calculation 2 15 15 2" xfId="26728"/>
    <cellStyle name="Calculation 2 15 16" xfId="19724"/>
    <cellStyle name="Calculation 2 15 16 2" xfId="26729"/>
    <cellStyle name="Calculation 2 15 17" xfId="21316"/>
    <cellStyle name="Calculation 2 15 17 2" xfId="26730"/>
    <cellStyle name="Calculation 2 15 18" xfId="22898"/>
    <cellStyle name="Calculation 2 15 18 2" xfId="26731"/>
    <cellStyle name="Calculation 2 15 19" xfId="24413"/>
    <cellStyle name="Calculation 2 15 2" xfId="1038"/>
    <cellStyle name="Calculation 2 15 2 10" xfId="15874"/>
    <cellStyle name="Calculation 2 15 2 11" xfId="17479"/>
    <cellStyle name="Calculation 2 15 2 12" xfId="19082"/>
    <cellStyle name="Calculation 2 15 2 13" xfId="20674"/>
    <cellStyle name="Calculation 2 15 2 14" xfId="22251"/>
    <cellStyle name="Calculation 2 15 2 15" xfId="23772"/>
    <cellStyle name="Calculation 2 15 2 16" xfId="25245"/>
    <cellStyle name="Calculation 2 15 2 2" xfId="2833"/>
    <cellStyle name="Calculation 2 15 2 2 2" xfId="26733"/>
    <cellStyle name="Calculation 2 15 2 2 3" xfId="26732"/>
    <cellStyle name="Calculation 2 15 2 3" xfId="4496"/>
    <cellStyle name="Calculation 2 15 2 3 2" xfId="26734"/>
    <cellStyle name="Calculation 2 15 2 4" xfId="6088"/>
    <cellStyle name="Calculation 2 15 2 4 2" xfId="26735"/>
    <cellStyle name="Calculation 2 15 2 5" xfId="7660"/>
    <cellStyle name="Calculation 2 15 2 5 2" xfId="26736"/>
    <cellStyle name="Calculation 2 15 2 6" xfId="9175"/>
    <cellStyle name="Calculation 2 15 2 6 2" xfId="26737"/>
    <cellStyle name="Calculation 2 15 2 7" xfId="10648"/>
    <cellStyle name="Calculation 2 15 2 8" xfId="12561"/>
    <cellStyle name="Calculation 2 15 2 9" xfId="14262"/>
    <cellStyle name="Calculation 2 15 20" xfId="59506"/>
    <cellStyle name="Calculation 2 15 3" xfId="1446"/>
    <cellStyle name="Calculation 2 15 3 10" xfId="16246"/>
    <cellStyle name="Calculation 2 15 3 11" xfId="17851"/>
    <cellStyle name="Calculation 2 15 3 12" xfId="19454"/>
    <cellStyle name="Calculation 2 15 3 13" xfId="21046"/>
    <cellStyle name="Calculation 2 15 3 14" xfId="22623"/>
    <cellStyle name="Calculation 2 15 3 15" xfId="24144"/>
    <cellStyle name="Calculation 2 15 3 16" xfId="25617"/>
    <cellStyle name="Calculation 2 15 3 2" xfId="3205"/>
    <cellStyle name="Calculation 2 15 3 2 2" xfId="26739"/>
    <cellStyle name="Calculation 2 15 3 2 3" xfId="26738"/>
    <cellStyle name="Calculation 2 15 3 3" xfId="4868"/>
    <cellStyle name="Calculation 2 15 3 3 2" xfId="26740"/>
    <cellStyle name="Calculation 2 15 3 4" xfId="6460"/>
    <cellStyle name="Calculation 2 15 3 4 2" xfId="26741"/>
    <cellStyle name="Calculation 2 15 3 5" xfId="8032"/>
    <cellStyle name="Calculation 2 15 3 5 2" xfId="26742"/>
    <cellStyle name="Calculation 2 15 3 6" xfId="9547"/>
    <cellStyle name="Calculation 2 15 3 6 2" xfId="26743"/>
    <cellStyle name="Calculation 2 15 3 7" xfId="11020"/>
    <cellStyle name="Calculation 2 15 3 8" xfId="12933"/>
    <cellStyle name="Calculation 2 15 3 9" xfId="14634"/>
    <cellStyle name="Calculation 2 15 4" xfId="2380"/>
    <cellStyle name="Calculation 2 15 4 10" xfId="17027"/>
    <cellStyle name="Calculation 2 15 4 11" xfId="18631"/>
    <cellStyle name="Calculation 2 15 4 12" xfId="20229"/>
    <cellStyle name="Calculation 2 15 4 13" xfId="21807"/>
    <cellStyle name="Calculation 2 15 4 14" xfId="23343"/>
    <cellStyle name="Calculation 2 15 4 15" xfId="24817"/>
    <cellStyle name="Calculation 2 15 4 2" xfId="4044"/>
    <cellStyle name="Calculation 2 15 4 2 2" xfId="26745"/>
    <cellStyle name="Calculation 2 15 4 2 3" xfId="26744"/>
    <cellStyle name="Calculation 2 15 4 3" xfId="5639"/>
    <cellStyle name="Calculation 2 15 4 3 2" xfId="26746"/>
    <cellStyle name="Calculation 2 15 4 4" xfId="7218"/>
    <cellStyle name="Calculation 2 15 4 4 2" xfId="26747"/>
    <cellStyle name="Calculation 2 15 4 5" xfId="8746"/>
    <cellStyle name="Calculation 2 15 4 5 2" xfId="26748"/>
    <cellStyle name="Calculation 2 15 4 6" xfId="10220"/>
    <cellStyle name="Calculation 2 15 4 6 2" xfId="26749"/>
    <cellStyle name="Calculation 2 15 4 7" xfId="12108"/>
    <cellStyle name="Calculation 2 15 4 8" xfId="13809"/>
    <cellStyle name="Calculation 2 15 4 9" xfId="15422"/>
    <cellStyle name="Calculation 2 15 5" xfId="1863"/>
    <cellStyle name="Calculation 2 15 5 2" xfId="26751"/>
    <cellStyle name="Calculation 2 15 5 2 2" xfId="26752"/>
    <cellStyle name="Calculation 2 15 5 2 3" xfId="59507"/>
    <cellStyle name="Calculation 2 15 5 3" xfId="26753"/>
    <cellStyle name="Calculation 2 15 5 3 2" xfId="59508"/>
    <cellStyle name="Calculation 2 15 5 4" xfId="26754"/>
    <cellStyle name="Calculation 2 15 5 4 2" xfId="59509"/>
    <cellStyle name="Calculation 2 15 5 5" xfId="26755"/>
    <cellStyle name="Calculation 2 15 5 6" xfId="26756"/>
    <cellStyle name="Calculation 2 15 5 7" xfId="26750"/>
    <cellStyle name="Calculation 2 15 6" xfId="3533"/>
    <cellStyle name="Calculation 2 15 6 2" xfId="26758"/>
    <cellStyle name="Calculation 2 15 6 2 2" xfId="26759"/>
    <cellStyle name="Calculation 2 15 6 2 3" xfId="59510"/>
    <cellStyle name="Calculation 2 15 6 3" xfId="26760"/>
    <cellStyle name="Calculation 2 15 6 3 2" xfId="59511"/>
    <cellStyle name="Calculation 2 15 6 4" xfId="26761"/>
    <cellStyle name="Calculation 2 15 6 4 2" xfId="59512"/>
    <cellStyle name="Calculation 2 15 6 5" xfId="26762"/>
    <cellStyle name="Calculation 2 15 6 6" xfId="26763"/>
    <cellStyle name="Calculation 2 15 6 7" xfId="26757"/>
    <cellStyle name="Calculation 2 15 7" xfId="5137"/>
    <cellStyle name="Calculation 2 15 7 2" xfId="26765"/>
    <cellStyle name="Calculation 2 15 7 2 2" xfId="26766"/>
    <cellStyle name="Calculation 2 15 7 2 3" xfId="59513"/>
    <cellStyle name="Calculation 2 15 7 3" xfId="26767"/>
    <cellStyle name="Calculation 2 15 7 3 2" xfId="59514"/>
    <cellStyle name="Calculation 2 15 7 4" xfId="26768"/>
    <cellStyle name="Calculation 2 15 7 4 2" xfId="59515"/>
    <cellStyle name="Calculation 2 15 7 5" xfId="26769"/>
    <cellStyle name="Calculation 2 15 7 6" xfId="26770"/>
    <cellStyle name="Calculation 2 15 7 7" xfId="26764"/>
    <cellStyle name="Calculation 2 15 8" xfId="6729"/>
    <cellStyle name="Calculation 2 15 8 2" xfId="26772"/>
    <cellStyle name="Calculation 2 15 8 2 2" xfId="26773"/>
    <cellStyle name="Calculation 2 15 8 2 3" xfId="59516"/>
    <cellStyle name="Calculation 2 15 8 3" xfId="26774"/>
    <cellStyle name="Calculation 2 15 8 3 2" xfId="59517"/>
    <cellStyle name="Calculation 2 15 8 4" xfId="26775"/>
    <cellStyle name="Calculation 2 15 8 4 2" xfId="59518"/>
    <cellStyle name="Calculation 2 15 8 5" xfId="26776"/>
    <cellStyle name="Calculation 2 15 8 6" xfId="26777"/>
    <cellStyle name="Calculation 2 15 8 7" xfId="26771"/>
    <cellStyle name="Calculation 2 15 9" xfId="8301"/>
    <cellStyle name="Calculation 2 15 9 2" xfId="26779"/>
    <cellStyle name="Calculation 2 15 9 2 2" xfId="26780"/>
    <cellStyle name="Calculation 2 15 9 2 3" xfId="59519"/>
    <cellStyle name="Calculation 2 15 9 3" xfId="26781"/>
    <cellStyle name="Calculation 2 15 9 3 2" xfId="59520"/>
    <cellStyle name="Calculation 2 15 9 4" xfId="26782"/>
    <cellStyle name="Calculation 2 15 9 4 2" xfId="59521"/>
    <cellStyle name="Calculation 2 15 9 5" xfId="26783"/>
    <cellStyle name="Calculation 2 15 9 6" xfId="26784"/>
    <cellStyle name="Calculation 2 15 9 7" xfId="26778"/>
    <cellStyle name="Calculation 2 16" xfId="418"/>
    <cellStyle name="Calculation 2 16 10" xfId="9786"/>
    <cellStyle name="Calculation 2 16 10 2" xfId="26786"/>
    <cellStyle name="Calculation 2 16 10 2 2" xfId="26787"/>
    <cellStyle name="Calculation 2 16 10 2 3" xfId="59522"/>
    <cellStyle name="Calculation 2 16 10 3" xfId="26788"/>
    <cellStyle name="Calculation 2 16 10 3 2" xfId="59523"/>
    <cellStyle name="Calculation 2 16 10 4" xfId="26789"/>
    <cellStyle name="Calculation 2 16 10 4 2" xfId="59524"/>
    <cellStyle name="Calculation 2 16 10 5" xfId="26790"/>
    <cellStyle name="Calculation 2 16 10 6" xfId="26791"/>
    <cellStyle name="Calculation 2 16 10 7" xfId="26785"/>
    <cellStyle name="Calculation 2 16 11" xfId="11560"/>
    <cellStyle name="Calculation 2 16 11 2" xfId="26793"/>
    <cellStyle name="Calculation 2 16 11 2 2" xfId="26794"/>
    <cellStyle name="Calculation 2 16 11 2 3" xfId="59525"/>
    <cellStyle name="Calculation 2 16 11 3" xfId="26795"/>
    <cellStyle name="Calculation 2 16 11 3 2" xfId="59526"/>
    <cellStyle name="Calculation 2 16 11 4" xfId="26796"/>
    <cellStyle name="Calculation 2 16 11 4 2" xfId="59527"/>
    <cellStyle name="Calculation 2 16 11 5" xfId="26797"/>
    <cellStyle name="Calculation 2 16 11 6" xfId="26798"/>
    <cellStyle name="Calculation 2 16 11 7" xfId="26792"/>
    <cellStyle name="Calculation 2 16 12" xfId="13262"/>
    <cellStyle name="Calculation 2 16 12 2" xfId="26800"/>
    <cellStyle name="Calculation 2 16 12 2 2" xfId="26801"/>
    <cellStyle name="Calculation 2 16 12 2 3" xfId="59528"/>
    <cellStyle name="Calculation 2 16 12 3" xfId="26802"/>
    <cellStyle name="Calculation 2 16 12 3 2" xfId="59529"/>
    <cellStyle name="Calculation 2 16 12 4" xfId="26803"/>
    <cellStyle name="Calculation 2 16 12 4 2" xfId="59530"/>
    <cellStyle name="Calculation 2 16 12 5" xfId="26804"/>
    <cellStyle name="Calculation 2 16 12 6" xfId="26799"/>
    <cellStyle name="Calculation 2 16 13" xfId="14874"/>
    <cellStyle name="Calculation 2 16 13 2" xfId="26806"/>
    <cellStyle name="Calculation 2 16 13 3" xfId="26805"/>
    <cellStyle name="Calculation 2 16 14" xfId="16485"/>
    <cellStyle name="Calculation 2 16 14 2" xfId="26808"/>
    <cellStyle name="Calculation 2 16 14 3" xfId="26807"/>
    <cellStyle name="Calculation 2 16 15" xfId="18090"/>
    <cellStyle name="Calculation 2 16 15 2" xfId="26809"/>
    <cellStyle name="Calculation 2 16 16" xfId="19694"/>
    <cellStyle name="Calculation 2 16 16 2" xfId="26810"/>
    <cellStyle name="Calculation 2 16 17" xfId="21286"/>
    <cellStyle name="Calculation 2 16 17 2" xfId="26811"/>
    <cellStyle name="Calculation 2 16 18" xfId="22868"/>
    <cellStyle name="Calculation 2 16 18 2" xfId="26812"/>
    <cellStyle name="Calculation 2 16 19" xfId="24383"/>
    <cellStyle name="Calculation 2 16 2" xfId="1008"/>
    <cellStyle name="Calculation 2 16 2 10" xfId="15844"/>
    <cellStyle name="Calculation 2 16 2 11" xfId="17449"/>
    <cellStyle name="Calculation 2 16 2 12" xfId="19052"/>
    <cellStyle name="Calculation 2 16 2 13" xfId="20644"/>
    <cellStyle name="Calculation 2 16 2 14" xfId="22221"/>
    <cellStyle name="Calculation 2 16 2 15" xfId="23742"/>
    <cellStyle name="Calculation 2 16 2 16" xfId="25215"/>
    <cellStyle name="Calculation 2 16 2 2" xfId="2803"/>
    <cellStyle name="Calculation 2 16 2 2 2" xfId="26814"/>
    <cellStyle name="Calculation 2 16 2 2 3" xfId="26813"/>
    <cellStyle name="Calculation 2 16 2 3" xfId="4466"/>
    <cellStyle name="Calculation 2 16 2 3 2" xfId="26815"/>
    <cellStyle name="Calculation 2 16 2 4" xfId="6058"/>
    <cellStyle name="Calculation 2 16 2 4 2" xfId="26816"/>
    <cellStyle name="Calculation 2 16 2 5" xfId="7630"/>
    <cellStyle name="Calculation 2 16 2 5 2" xfId="26817"/>
    <cellStyle name="Calculation 2 16 2 6" xfId="9145"/>
    <cellStyle name="Calculation 2 16 2 6 2" xfId="26818"/>
    <cellStyle name="Calculation 2 16 2 7" xfId="10618"/>
    <cellStyle name="Calculation 2 16 2 8" xfId="12531"/>
    <cellStyle name="Calculation 2 16 2 9" xfId="14232"/>
    <cellStyle name="Calculation 2 16 20" xfId="59531"/>
    <cellStyle name="Calculation 2 16 3" xfId="1416"/>
    <cellStyle name="Calculation 2 16 3 10" xfId="16216"/>
    <cellStyle name="Calculation 2 16 3 11" xfId="17821"/>
    <cellStyle name="Calculation 2 16 3 12" xfId="19424"/>
    <cellStyle name="Calculation 2 16 3 13" xfId="21016"/>
    <cellStyle name="Calculation 2 16 3 14" xfId="22593"/>
    <cellStyle name="Calculation 2 16 3 15" xfId="24114"/>
    <cellStyle name="Calculation 2 16 3 16" xfId="25587"/>
    <cellStyle name="Calculation 2 16 3 2" xfId="3175"/>
    <cellStyle name="Calculation 2 16 3 2 2" xfId="26820"/>
    <cellStyle name="Calculation 2 16 3 2 3" xfId="26819"/>
    <cellStyle name="Calculation 2 16 3 3" xfId="4838"/>
    <cellStyle name="Calculation 2 16 3 3 2" xfId="26821"/>
    <cellStyle name="Calculation 2 16 3 4" xfId="6430"/>
    <cellStyle name="Calculation 2 16 3 4 2" xfId="26822"/>
    <cellStyle name="Calculation 2 16 3 5" xfId="8002"/>
    <cellStyle name="Calculation 2 16 3 5 2" xfId="26823"/>
    <cellStyle name="Calculation 2 16 3 6" xfId="9517"/>
    <cellStyle name="Calculation 2 16 3 6 2" xfId="26824"/>
    <cellStyle name="Calculation 2 16 3 7" xfId="10990"/>
    <cellStyle name="Calculation 2 16 3 8" xfId="12903"/>
    <cellStyle name="Calculation 2 16 3 9" xfId="14604"/>
    <cellStyle name="Calculation 2 16 4" xfId="2350"/>
    <cellStyle name="Calculation 2 16 4 10" xfId="16997"/>
    <cellStyle name="Calculation 2 16 4 11" xfId="18601"/>
    <cellStyle name="Calculation 2 16 4 12" xfId="20199"/>
    <cellStyle name="Calculation 2 16 4 13" xfId="21777"/>
    <cellStyle name="Calculation 2 16 4 14" xfId="23313"/>
    <cellStyle name="Calculation 2 16 4 15" xfId="24787"/>
    <cellStyle name="Calculation 2 16 4 2" xfId="4014"/>
    <cellStyle name="Calculation 2 16 4 2 2" xfId="26826"/>
    <cellStyle name="Calculation 2 16 4 2 3" xfId="26825"/>
    <cellStyle name="Calculation 2 16 4 3" xfId="5609"/>
    <cellStyle name="Calculation 2 16 4 3 2" xfId="26827"/>
    <cellStyle name="Calculation 2 16 4 4" xfId="7188"/>
    <cellStyle name="Calculation 2 16 4 4 2" xfId="26828"/>
    <cellStyle name="Calculation 2 16 4 5" xfId="8716"/>
    <cellStyle name="Calculation 2 16 4 5 2" xfId="26829"/>
    <cellStyle name="Calculation 2 16 4 6" xfId="10190"/>
    <cellStyle name="Calculation 2 16 4 6 2" xfId="26830"/>
    <cellStyle name="Calculation 2 16 4 7" xfId="12078"/>
    <cellStyle name="Calculation 2 16 4 8" xfId="13779"/>
    <cellStyle name="Calculation 2 16 4 9" xfId="15392"/>
    <cellStyle name="Calculation 2 16 5" xfId="1833"/>
    <cellStyle name="Calculation 2 16 5 2" xfId="26832"/>
    <cellStyle name="Calculation 2 16 5 2 2" xfId="26833"/>
    <cellStyle name="Calculation 2 16 5 2 3" xfId="59532"/>
    <cellStyle name="Calculation 2 16 5 3" xfId="26834"/>
    <cellStyle name="Calculation 2 16 5 3 2" xfId="59533"/>
    <cellStyle name="Calculation 2 16 5 4" xfId="26835"/>
    <cellStyle name="Calculation 2 16 5 4 2" xfId="59534"/>
    <cellStyle name="Calculation 2 16 5 5" xfId="26836"/>
    <cellStyle name="Calculation 2 16 5 6" xfId="26837"/>
    <cellStyle name="Calculation 2 16 5 7" xfId="26831"/>
    <cellStyle name="Calculation 2 16 6" xfId="3503"/>
    <cellStyle name="Calculation 2 16 6 2" xfId="26839"/>
    <cellStyle name="Calculation 2 16 6 2 2" xfId="26840"/>
    <cellStyle name="Calculation 2 16 6 2 3" xfId="59535"/>
    <cellStyle name="Calculation 2 16 6 3" xfId="26841"/>
    <cellStyle name="Calculation 2 16 6 3 2" xfId="59536"/>
    <cellStyle name="Calculation 2 16 6 4" xfId="26842"/>
    <cellStyle name="Calculation 2 16 6 4 2" xfId="59537"/>
    <cellStyle name="Calculation 2 16 6 5" xfId="26843"/>
    <cellStyle name="Calculation 2 16 6 6" xfId="26844"/>
    <cellStyle name="Calculation 2 16 6 7" xfId="26838"/>
    <cellStyle name="Calculation 2 16 7" xfId="5107"/>
    <cellStyle name="Calculation 2 16 7 2" xfId="26846"/>
    <cellStyle name="Calculation 2 16 7 2 2" xfId="26847"/>
    <cellStyle name="Calculation 2 16 7 2 3" xfId="59538"/>
    <cellStyle name="Calculation 2 16 7 3" xfId="26848"/>
    <cellStyle name="Calculation 2 16 7 3 2" xfId="59539"/>
    <cellStyle name="Calculation 2 16 7 4" xfId="26849"/>
    <cellStyle name="Calculation 2 16 7 4 2" xfId="59540"/>
    <cellStyle name="Calculation 2 16 7 5" xfId="26850"/>
    <cellStyle name="Calculation 2 16 7 6" xfId="26851"/>
    <cellStyle name="Calculation 2 16 7 7" xfId="26845"/>
    <cellStyle name="Calculation 2 16 8" xfId="6699"/>
    <cellStyle name="Calculation 2 16 8 2" xfId="26853"/>
    <cellStyle name="Calculation 2 16 8 2 2" xfId="26854"/>
    <cellStyle name="Calculation 2 16 8 2 3" xfId="59541"/>
    <cellStyle name="Calculation 2 16 8 3" xfId="26855"/>
    <cellStyle name="Calculation 2 16 8 3 2" xfId="59542"/>
    <cellStyle name="Calculation 2 16 8 4" xfId="26856"/>
    <cellStyle name="Calculation 2 16 8 4 2" xfId="59543"/>
    <cellStyle name="Calculation 2 16 8 5" xfId="26857"/>
    <cellStyle name="Calculation 2 16 8 6" xfId="26858"/>
    <cellStyle name="Calculation 2 16 8 7" xfId="26852"/>
    <cellStyle name="Calculation 2 16 9" xfId="8271"/>
    <cellStyle name="Calculation 2 16 9 2" xfId="26860"/>
    <cellStyle name="Calculation 2 16 9 2 2" xfId="26861"/>
    <cellStyle name="Calculation 2 16 9 2 3" xfId="59544"/>
    <cellStyle name="Calculation 2 16 9 3" xfId="26862"/>
    <cellStyle name="Calculation 2 16 9 3 2" xfId="59545"/>
    <cellStyle name="Calculation 2 16 9 4" xfId="26863"/>
    <cellStyle name="Calculation 2 16 9 4 2" xfId="59546"/>
    <cellStyle name="Calculation 2 16 9 5" xfId="26864"/>
    <cellStyle name="Calculation 2 16 9 6" xfId="26865"/>
    <cellStyle name="Calculation 2 16 9 7" xfId="26859"/>
    <cellStyle name="Calculation 2 17" xfId="303"/>
    <cellStyle name="Calculation 2 17 10" xfId="8671"/>
    <cellStyle name="Calculation 2 17 10 2" xfId="26867"/>
    <cellStyle name="Calculation 2 17 10 2 2" xfId="26868"/>
    <cellStyle name="Calculation 2 17 10 2 3" xfId="59547"/>
    <cellStyle name="Calculation 2 17 10 3" xfId="26869"/>
    <cellStyle name="Calculation 2 17 10 3 2" xfId="59548"/>
    <cellStyle name="Calculation 2 17 10 4" xfId="26870"/>
    <cellStyle name="Calculation 2 17 10 4 2" xfId="59549"/>
    <cellStyle name="Calculation 2 17 10 5" xfId="26871"/>
    <cellStyle name="Calculation 2 17 10 6" xfId="26872"/>
    <cellStyle name="Calculation 2 17 10 7" xfId="26866"/>
    <cellStyle name="Calculation 2 17 11" xfId="11445"/>
    <cellStyle name="Calculation 2 17 11 2" xfId="26874"/>
    <cellStyle name="Calculation 2 17 11 2 2" xfId="26875"/>
    <cellStyle name="Calculation 2 17 11 2 3" xfId="59550"/>
    <cellStyle name="Calculation 2 17 11 3" xfId="26876"/>
    <cellStyle name="Calculation 2 17 11 3 2" xfId="59551"/>
    <cellStyle name="Calculation 2 17 11 4" xfId="26877"/>
    <cellStyle name="Calculation 2 17 11 4 2" xfId="59552"/>
    <cellStyle name="Calculation 2 17 11 5" xfId="26878"/>
    <cellStyle name="Calculation 2 17 11 6" xfId="26879"/>
    <cellStyle name="Calculation 2 17 11 7" xfId="26873"/>
    <cellStyle name="Calculation 2 17 12" xfId="11266"/>
    <cellStyle name="Calculation 2 17 12 2" xfId="26881"/>
    <cellStyle name="Calculation 2 17 12 2 2" xfId="26882"/>
    <cellStyle name="Calculation 2 17 12 2 3" xfId="59553"/>
    <cellStyle name="Calculation 2 17 12 3" xfId="26883"/>
    <cellStyle name="Calculation 2 17 12 3 2" xfId="59554"/>
    <cellStyle name="Calculation 2 17 12 4" xfId="26884"/>
    <cellStyle name="Calculation 2 17 12 4 2" xfId="59555"/>
    <cellStyle name="Calculation 2 17 12 5" xfId="26885"/>
    <cellStyle name="Calculation 2 17 12 6" xfId="26880"/>
    <cellStyle name="Calculation 2 17 13" xfId="13214"/>
    <cellStyle name="Calculation 2 17 13 2" xfId="26887"/>
    <cellStyle name="Calculation 2 17 13 3" xfId="26886"/>
    <cellStyle name="Calculation 2 17 14" xfId="15344"/>
    <cellStyle name="Calculation 2 17 14 2" xfId="26889"/>
    <cellStyle name="Calculation 2 17 14 3" xfId="26888"/>
    <cellStyle name="Calculation 2 17 15" xfId="16949"/>
    <cellStyle name="Calculation 2 17 15 2" xfId="26890"/>
    <cellStyle name="Calculation 2 17 16" xfId="16806"/>
    <cellStyle name="Calculation 2 17 16 2" xfId="26891"/>
    <cellStyle name="Calculation 2 17 17" xfId="13605"/>
    <cellStyle name="Calculation 2 17 17 2" xfId="26892"/>
    <cellStyle name="Calculation 2 17 18" xfId="20046"/>
    <cellStyle name="Calculation 2 17 18 2" xfId="26893"/>
    <cellStyle name="Calculation 2 17 19" xfId="23268"/>
    <cellStyle name="Calculation 2 17 2" xfId="894"/>
    <cellStyle name="Calculation 2 17 2 10" xfId="15741"/>
    <cellStyle name="Calculation 2 17 2 11" xfId="17346"/>
    <cellStyle name="Calculation 2 17 2 12" xfId="18949"/>
    <cellStyle name="Calculation 2 17 2 13" xfId="20541"/>
    <cellStyle name="Calculation 2 17 2 14" xfId="22118"/>
    <cellStyle name="Calculation 2 17 2 15" xfId="23639"/>
    <cellStyle name="Calculation 2 17 2 16" xfId="25112"/>
    <cellStyle name="Calculation 2 17 2 2" xfId="2700"/>
    <cellStyle name="Calculation 2 17 2 2 2" xfId="26895"/>
    <cellStyle name="Calculation 2 17 2 2 3" xfId="26894"/>
    <cellStyle name="Calculation 2 17 2 3" xfId="4363"/>
    <cellStyle name="Calculation 2 17 2 3 2" xfId="26896"/>
    <cellStyle name="Calculation 2 17 2 4" xfId="5955"/>
    <cellStyle name="Calculation 2 17 2 4 2" xfId="26897"/>
    <cellStyle name="Calculation 2 17 2 5" xfId="7527"/>
    <cellStyle name="Calculation 2 17 2 5 2" xfId="26898"/>
    <cellStyle name="Calculation 2 17 2 6" xfId="9042"/>
    <cellStyle name="Calculation 2 17 2 6 2" xfId="26899"/>
    <cellStyle name="Calculation 2 17 2 7" xfId="10515"/>
    <cellStyle name="Calculation 2 17 2 8" xfId="12428"/>
    <cellStyle name="Calculation 2 17 2 9" xfId="14129"/>
    <cellStyle name="Calculation 2 17 20" xfId="59556"/>
    <cellStyle name="Calculation 2 17 3" xfId="714"/>
    <cellStyle name="Calculation 2 17 3 10" xfId="15668"/>
    <cellStyle name="Calculation 2 17 3 11" xfId="17273"/>
    <cellStyle name="Calculation 2 17 3 12" xfId="18876"/>
    <cellStyle name="Calculation 2 17 3 13" xfId="20468"/>
    <cellStyle name="Calculation 2 17 3 14" xfId="22045"/>
    <cellStyle name="Calculation 2 17 3 15" xfId="23567"/>
    <cellStyle name="Calculation 2 17 3 16" xfId="25040"/>
    <cellStyle name="Calculation 2 17 3 2" xfId="2627"/>
    <cellStyle name="Calculation 2 17 3 2 2" xfId="26901"/>
    <cellStyle name="Calculation 2 17 3 2 3" xfId="26900"/>
    <cellStyle name="Calculation 2 17 3 3" xfId="4290"/>
    <cellStyle name="Calculation 2 17 3 3 2" xfId="26902"/>
    <cellStyle name="Calculation 2 17 3 4" xfId="5882"/>
    <cellStyle name="Calculation 2 17 3 4 2" xfId="26903"/>
    <cellStyle name="Calculation 2 17 3 5" xfId="7454"/>
    <cellStyle name="Calculation 2 17 3 5 2" xfId="26904"/>
    <cellStyle name="Calculation 2 17 3 6" xfId="8970"/>
    <cellStyle name="Calculation 2 17 3 6 2" xfId="26905"/>
    <cellStyle name="Calculation 2 17 3 7" xfId="10443"/>
    <cellStyle name="Calculation 2 17 3 8" xfId="12355"/>
    <cellStyle name="Calculation 2 17 3 9" xfId="14056"/>
    <cellStyle name="Calculation 2 17 4" xfId="2239"/>
    <cellStyle name="Calculation 2 17 4 10" xfId="16887"/>
    <cellStyle name="Calculation 2 17 4 11" xfId="18492"/>
    <cellStyle name="Calculation 2 17 4 12" xfId="20088"/>
    <cellStyle name="Calculation 2 17 4 13" xfId="21670"/>
    <cellStyle name="Calculation 2 17 4 14" xfId="23211"/>
    <cellStyle name="Calculation 2 17 4 15" xfId="24688"/>
    <cellStyle name="Calculation 2 17 4 2" xfId="3904"/>
    <cellStyle name="Calculation 2 17 4 2 2" xfId="26907"/>
    <cellStyle name="Calculation 2 17 4 2 3" xfId="26906"/>
    <cellStyle name="Calculation 2 17 4 3" xfId="5500"/>
    <cellStyle name="Calculation 2 17 4 3 2" xfId="26908"/>
    <cellStyle name="Calculation 2 17 4 4" xfId="7081"/>
    <cellStyle name="Calculation 2 17 4 4 2" xfId="26909"/>
    <cellStyle name="Calculation 2 17 4 5" xfId="8614"/>
    <cellStyle name="Calculation 2 17 4 5 2" xfId="26910"/>
    <cellStyle name="Calculation 2 17 4 6" xfId="10091"/>
    <cellStyle name="Calculation 2 17 4 6 2" xfId="26911"/>
    <cellStyle name="Calculation 2 17 4 7" xfId="11967"/>
    <cellStyle name="Calculation 2 17 4 8" xfId="13668"/>
    <cellStyle name="Calculation 2 17 4 9" xfId="15281"/>
    <cellStyle name="Calculation 2 17 5" xfId="1718"/>
    <cellStyle name="Calculation 2 17 5 2" xfId="26913"/>
    <cellStyle name="Calculation 2 17 5 2 2" xfId="26914"/>
    <cellStyle name="Calculation 2 17 5 2 3" xfId="59557"/>
    <cellStyle name="Calculation 2 17 5 3" xfId="26915"/>
    <cellStyle name="Calculation 2 17 5 3 2" xfId="59558"/>
    <cellStyle name="Calculation 2 17 5 4" xfId="26916"/>
    <cellStyle name="Calculation 2 17 5 4 2" xfId="59559"/>
    <cellStyle name="Calculation 2 17 5 5" xfId="26917"/>
    <cellStyle name="Calculation 2 17 5 6" xfId="26918"/>
    <cellStyle name="Calculation 2 17 5 7" xfId="26912"/>
    <cellStyle name="Calculation 2 17 6" xfId="2158"/>
    <cellStyle name="Calculation 2 17 6 2" xfId="26920"/>
    <cellStyle name="Calculation 2 17 6 2 2" xfId="26921"/>
    <cellStyle name="Calculation 2 17 6 2 3" xfId="59560"/>
    <cellStyle name="Calculation 2 17 6 3" xfId="26922"/>
    <cellStyle name="Calculation 2 17 6 3 2" xfId="59561"/>
    <cellStyle name="Calculation 2 17 6 4" xfId="26923"/>
    <cellStyle name="Calculation 2 17 6 4 2" xfId="59562"/>
    <cellStyle name="Calculation 2 17 6 5" xfId="26924"/>
    <cellStyle name="Calculation 2 17 6 6" xfId="26925"/>
    <cellStyle name="Calculation 2 17 6 7" xfId="26919"/>
    <cellStyle name="Calculation 2 17 7" xfId="3966"/>
    <cellStyle name="Calculation 2 17 7 2" xfId="26927"/>
    <cellStyle name="Calculation 2 17 7 2 2" xfId="26928"/>
    <cellStyle name="Calculation 2 17 7 2 3" xfId="59563"/>
    <cellStyle name="Calculation 2 17 7 3" xfId="26929"/>
    <cellStyle name="Calculation 2 17 7 3 2" xfId="59564"/>
    <cellStyle name="Calculation 2 17 7 4" xfId="26930"/>
    <cellStyle name="Calculation 2 17 7 4 2" xfId="59565"/>
    <cellStyle name="Calculation 2 17 7 5" xfId="26931"/>
    <cellStyle name="Calculation 2 17 7 6" xfId="26932"/>
    <cellStyle name="Calculation 2 17 7 7" xfId="26926"/>
    <cellStyle name="Calculation 2 17 8" xfId="5561"/>
    <cellStyle name="Calculation 2 17 8 2" xfId="26934"/>
    <cellStyle name="Calculation 2 17 8 2 2" xfId="26935"/>
    <cellStyle name="Calculation 2 17 8 2 3" xfId="59566"/>
    <cellStyle name="Calculation 2 17 8 3" xfId="26936"/>
    <cellStyle name="Calculation 2 17 8 3 2" xfId="59567"/>
    <cellStyle name="Calculation 2 17 8 4" xfId="26937"/>
    <cellStyle name="Calculation 2 17 8 4 2" xfId="59568"/>
    <cellStyle name="Calculation 2 17 8 5" xfId="26938"/>
    <cellStyle name="Calculation 2 17 8 6" xfId="26939"/>
    <cellStyle name="Calculation 2 17 8 7" xfId="26933"/>
    <cellStyle name="Calculation 2 17 9" xfId="7141"/>
    <cellStyle name="Calculation 2 17 9 2" xfId="26941"/>
    <cellStyle name="Calculation 2 17 9 2 2" xfId="26942"/>
    <cellStyle name="Calculation 2 17 9 2 3" xfId="59569"/>
    <cellStyle name="Calculation 2 17 9 3" xfId="26943"/>
    <cellStyle name="Calculation 2 17 9 3 2" xfId="59570"/>
    <cellStyle name="Calculation 2 17 9 4" xfId="26944"/>
    <cellStyle name="Calculation 2 17 9 4 2" xfId="59571"/>
    <cellStyle name="Calculation 2 17 9 5" xfId="26945"/>
    <cellStyle name="Calculation 2 17 9 6" xfId="26946"/>
    <cellStyle name="Calculation 2 17 9 7" xfId="26940"/>
    <cellStyle name="Calculation 2 18" xfId="459"/>
    <cellStyle name="Calculation 2 18 10" xfId="9827"/>
    <cellStyle name="Calculation 2 18 10 2" xfId="26948"/>
    <cellStyle name="Calculation 2 18 10 2 2" xfId="26949"/>
    <cellStyle name="Calculation 2 18 10 2 3" xfId="59572"/>
    <cellStyle name="Calculation 2 18 10 3" xfId="26950"/>
    <cellStyle name="Calculation 2 18 10 3 2" xfId="59573"/>
    <cellStyle name="Calculation 2 18 10 4" xfId="26951"/>
    <cellStyle name="Calculation 2 18 10 4 2" xfId="59574"/>
    <cellStyle name="Calculation 2 18 10 5" xfId="26952"/>
    <cellStyle name="Calculation 2 18 10 6" xfId="26953"/>
    <cellStyle name="Calculation 2 18 10 7" xfId="26947"/>
    <cellStyle name="Calculation 2 18 11" xfId="11601"/>
    <cellStyle name="Calculation 2 18 11 2" xfId="26955"/>
    <cellStyle name="Calculation 2 18 11 2 2" xfId="26956"/>
    <cellStyle name="Calculation 2 18 11 2 3" xfId="59575"/>
    <cellStyle name="Calculation 2 18 11 3" xfId="26957"/>
    <cellStyle name="Calculation 2 18 11 3 2" xfId="59576"/>
    <cellStyle name="Calculation 2 18 11 4" xfId="26958"/>
    <cellStyle name="Calculation 2 18 11 4 2" xfId="59577"/>
    <cellStyle name="Calculation 2 18 11 5" xfId="26959"/>
    <cellStyle name="Calculation 2 18 11 6" xfId="26960"/>
    <cellStyle name="Calculation 2 18 11 7" xfId="26954"/>
    <cellStyle name="Calculation 2 18 12" xfId="13303"/>
    <cellStyle name="Calculation 2 18 12 2" xfId="26962"/>
    <cellStyle name="Calculation 2 18 12 2 2" xfId="26963"/>
    <cellStyle name="Calculation 2 18 12 2 3" xfId="59578"/>
    <cellStyle name="Calculation 2 18 12 3" xfId="26964"/>
    <cellStyle name="Calculation 2 18 12 3 2" xfId="59579"/>
    <cellStyle name="Calculation 2 18 12 4" xfId="26965"/>
    <cellStyle name="Calculation 2 18 12 4 2" xfId="59580"/>
    <cellStyle name="Calculation 2 18 12 5" xfId="26966"/>
    <cellStyle name="Calculation 2 18 12 6" xfId="26961"/>
    <cellStyle name="Calculation 2 18 13" xfId="14915"/>
    <cellStyle name="Calculation 2 18 13 2" xfId="26968"/>
    <cellStyle name="Calculation 2 18 13 3" xfId="26967"/>
    <cellStyle name="Calculation 2 18 14" xfId="16526"/>
    <cellStyle name="Calculation 2 18 14 2" xfId="26970"/>
    <cellStyle name="Calculation 2 18 14 3" xfId="26969"/>
    <cellStyle name="Calculation 2 18 15" xfId="18131"/>
    <cellStyle name="Calculation 2 18 15 2" xfId="26971"/>
    <cellStyle name="Calculation 2 18 16" xfId="19735"/>
    <cellStyle name="Calculation 2 18 16 2" xfId="26972"/>
    <cellStyle name="Calculation 2 18 17" xfId="21327"/>
    <cellStyle name="Calculation 2 18 17 2" xfId="26973"/>
    <cellStyle name="Calculation 2 18 18" xfId="22909"/>
    <cellStyle name="Calculation 2 18 18 2" xfId="26974"/>
    <cellStyle name="Calculation 2 18 19" xfId="24424"/>
    <cellStyle name="Calculation 2 18 2" xfId="1049"/>
    <cellStyle name="Calculation 2 18 2 10" xfId="15885"/>
    <cellStyle name="Calculation 2 18 2 11" xfId="17490"/>
    <cellStyle name="Calculation 2 18 2 12" xfId="19093"/>
    <cellStyle name="Calculation 2 18 2 13" xfId="20685"/>
    <cellStyle name="Calculation 2 18 2 14" xfId="22262"/>
    <cellStyle name="Calculation 2 18 2 15" xfId="23783"/>
    <cellStyle name="Calculation 2 18 2 16" xfId="25256"/>
    <cellStyle name="Calculation 2 18 2 2" xfId="2844"/>
    <cellStyle name="Calculation 2 18 2 2 2" xfId="26976"/>
    <cellStyle name="Calculation 2 18 2 2 3" xfId="26975"/>
    <cellStyle name="Calculation 2 18 2 3" xfId="4507"/>
    <cellStyle name="Calculation 2 18 2 3 2" xfId="26977"/>
    <cellStyle name="Calculation 2 18 2 4" xfId="6099"/>
    <cellStyle name="Calculation 2 18 2 4 2" xfId="26978"/>
    <cellStyle name="Calculation 2 18 2 5" xfId="7671"/>
    <cellStyle name="Calculation 2 18 2 5 2" xfId="26979"/>
    <cellStyle name="Calculation 2 18 2 6" xfId="9186"/>
    <cellStyle name="Calculation 2 18 2 6 2" xfId="26980"/>
    <cellStyle name="Calculation 2 18 2 7" xfId="10659"/>
    <cellStyle name="Calculation 2 18 2 8" xfId="12572"/>
    <cellStyle name="Calculation 2 18 2 9" xfId="14273"/>
    <cellStyle name="Calculation 2 18 20" xfId="59581"/>
    <cellStyle name="Calculation 2 18 3" xfId="1457"/>
    <cellStyle name="Calculation 2 18 3 10" xfId="16257"/>
    <cellStyle name="Calculation 2 18 3 11" xfId="17862"/>
    <cellStyle name="Calculation 2 18 3 12" xfId="19465"/>
    <cellStyle name="Calculation 2 18 3 13" xfId="21057"/>
    <cellStyle name="Calculation 2 18 3 14" xfId="22634"/>
    <cellStyle name="Calculation 2 18 3 15" xfId="24155"/>
    <cellStyle name="Calculation 2 18 3 16" xfId="25628"/>
    <cellStyle name="Calculation 2 18 3 2" xfId="3216"/>
    <cellStyle name="Calculation 2 18 3 2 2" xfId="26982"/>
    <cellStyle name="Calculation 2 18 3 2 3" xfId="26981"/>
    <cellStyle name="Calculation 2 18 3 3" xfId="4879"/>
    <cellStyle name="Calculation 2 18 3 3 2" xfId="26983"/>
    <cellStyle name="Calculation 2 18 3 4" xfId="6471"/>
    <cellStyle name="Calculation 2 18 3 4 2" xfId="26984"/>
    <cellStyle name="Calculation 2 18 3 5" xfId="8043"/>
    <cellStyle name="Calculation 2 18 3 5 2" xfId="26985"/>
    <cellStyle name="Calculation 2 18 3 6" xfId="9558"/>
    <cellStyle name="Calculation 2 18 3 6 2" xfId="26986"/>
    <cellStyle name="Calculation 2 18 3 7" xfId="11031"/>
    <cellStyle name="Calculation 2 18 3 8" xfId="12944"/>
    <cellStyle name="Calculation 2 18 3 9" xfId="14645"/>
    <cellStyle name="Calculation 2 18 4" xfId="2391"/>
    <cellStyle name="Calculation 2 18 4 10" xfId="17038"/>
    <cellStyle name="Calculation 2 18 4 11" xfId="18642"/>
    <cellStyle name="Calculation 2 18 4 12" xfId="20240"/>
    <cellStyle name="Calculation 2 18 4 13" xfId="21818"/>
    <cellStyle name="Calculation 2 18 4 14" xfId="23354"/>
    <cellStyle name="Calculation 2 18 4 15" xfId="24828"/>
    <cellStyle name="Calculation 2 18 4 2" xfId="4055"/>
    <cellStyle name="Calculation 2 18 4 2 2" xfId="26988"/>
    <cellStyle name="Calculation 2 18 4 2 3" xfId="26987"/>
    <cellStyle name="Calculation 2 18 4 3" xfId="5650"/>
    <cellStyle name="Calculation 2 18 4 3 2" xfId="26989"/>
    <cellStyle name="Calculation 2 18 4 4" xfId="7229"/>
    <cellStyle name="Calculation 2 18 4 4 2" xfId="26990"/>
    <cellStyle name="Calculation 2 18 4 5" xfId="8757"/>
    <cellStyle name="Calculation 2 18 4 5 2" xfId="26991"/>
    <cellStyle name="Calculation 2 18 4 6" xfId="10231"/>
    <cellStyle name="Calculation 2 18 4 6 2" xfId="26992"/>
    <cellStyle name="Calculation 2 18 4 7" xfId="12119"/>
    <cellStyle name="Calculation 2 18 4 8" xfId="13820"/>
    <cellStyle name="Calculation 2 18 4 9" xfId="15433"/>
    <cellStyle name="Calculation 2 18 5" xfId="1874"/>
    <cellStyle name="Calculation 2 18 5 2" xfId="26994"/>
    <cellStyle name="Calculation 2 18 5 2 2" xfId="26995"/>
    <cellStyle name="Calculation 2 18 5 2 3" xfId="59582"/>
    <cellStyle name="Calculation 2 18 5 3" xfId="26996"/>
    <cellStyle name="Calculation 2 18 5 3 2" xfId="59583"/>
    <cellStyle name="Calculation 2 18 5 4" xfId="26997"/>
    <cellStyle name="Calculation 2 18 5 4 2" xfId="59584"/>
    <cellStyle name="Calculation 2 18 5 5" xfId="26998"/>
    <cellStyle name="Calculation 2 18 5 6" xfId="26999"/>
    <cellStyle name="Calculation 2 18 5 7" xfId="26993"/>
    <cellStyle name="Calculation 2 18 6" xfId="3544"/>
    <cellStyle name="Calculation 2 18 6 2" xfId="27001"/>
    <cellStyle name="Calculation 2 18 6 2 2" xfId="27002"/>
    <cellStyle name="Calculation 2 18 6 2 3" xfId="59585"/>
    <cellStyle name="Calculation 2 18 6 3" xfId="27003"/>
    <cellStyle name="Calculation 2 18 6 3 2" xfId="59586"/>
    <cellStyle name="Calculation 2 18 6 4" xfId="27004"/>
    <cellStyle name="Calculation 2 18 6 4 2" xfId="59587"/>
    <cellStyle name="Calculation 2 18 6 5" xfId="27005"/>
    <cellStyle name="Calculation 2 18 6 6" xfId="27006"/>
    <cellStyle name="Calculation 2 18 6 7" xfId="27000"/>
    <cellStyle name="Calculation 2 18 7" xfId="5148"/>
    <cellStyle name="Calculation 2 18 7 2" xfId="27008"/>
    <cellStyle name="Calculation 2 18 7 2 2" xfId="27009"/>
    <cellStyle name="Calculation 2 18 7 2 3" xfId="59588"/>
    <cellStyle name="Calculation 2 18 7 3" xfId="27010"/>
    <cellStyle name="Calculation 2 18 7 3 2" xfId="59589"/>
    <cellStyle name="Calculation 2 18 7 4" xfId="27011"/>
    <cellStyle name="Calculation 2 18 7 4 2" xfId="59590"/>
    <cellStyle name="Calculation 2 18 7 5" xfId="27012"/>
    <cellStyle name="Calculation 2 18 7 6" xfId="27013"/>
    <cellStyle name="Calculation 2 18 7 7" xfId="27007"/>
    <cellStyle name="Calculation 2 18 8" xfId="6740"/>
    <cellStyle name="Calculation 2 18 8 2" xfId="27015"/>
    <cellStyle name="Calculation 2 18 8 2 2" xfId="27016"/>
    <cellStyle name="Calculation 2 18 8 2 3" xfId="59591"/>
    <cellStyle name="Calculation 2 18 8 3" xfId="27017"/>
    <cellStyle name="Calculation 2 18 8 3 2" xfId="59592"/>
    <cellStyle name="Calculation 2 18 8 4" xfId="27018"/>
    <cellStyle name="Calculation 2 18 8 4 2" xfId="59593"/>
    <cellStyle name="Calculation 2 18 8 5" xfId="27019"/>
    <cellStyle name="Calculation 2 18 8 6" xfId="27020"/>
    <cellStyle name="Calculation 2 18 8 7" xfId="27014"/>
    <cellStyle name="Calculation 2 18 9" xfId="8312"/>
    <cellStyle name="Calculation 2 18 9 2" xfId="27022"/>
    <cellStyle name="Calculation 2 18 9 2 2" xfId="27023"/>
    <cellStyle name="Calculation 2 18 9 2 3" xfId="59594"/>
    <cellStyle name="Calculation 2 18 9 3" xfId="27024"/>
    <cellStyle name="Calculation 2 18 9 3 2" xfId="59595"/>
    <cellStyle name="Calculation 2 18 9 4" xfId="27025"/>
    <cellStyle name="Calculation 2 18 9 4 2" xfId="59596"/>
    <cellStyle name="Calculation 2 18 9 5" xfId="27026"/>
    <cellStyle name="Calculation 2 18 9 6" xfId="27027"/>
    <cellStyle name="Calculation 2 18 9 7" xfId="27021"/>
    <cellStyle name="Calculation 2 19" xfId="406"/>
    <cellStyle name="Calculation 2 19 10" xfId="8547"/>
    <cellStyle name="Calculation 2 19 10 2" xfId="27029"/>
    <cellStyle name="Calculation 2 19 10 2 2" xfId="27030"/>
    <cellStyle name="Calculation 2 19 10 2 3" xfId="59597"/>
    <cellStyle name="Calculation 2 19 10 3" xfId="27031"/>
    <cellStyle name="Calculation 2 19 10 3 2" xfId="59598"/>
    <cellStyle name="Calculation 2 19 10 4" xfId="27032"/>
    <cellStyle name="Calculation 2 19 10 4 2" xfId="59599"/>
    <cellStyle name="Calculation 2 19 10 5" xfId="27033"/>
    <cellStyle name="Calculation 2 19 10 6" xfId="27034"/>
    <cellStyle name="Calculation 2 19 10 7" xfId="27028"/>
    <cellStyle name="Calculation 2 19 11" xfId="11548"/>
    <cellStyle name="Calculation 2 19 11 2" xfId="27036"/>
    <cellStyle name="Calculation 2 19 11 2 2" xfId="27037"/>
    <cellStyle name="Calculation 2 19 11 2 3" xfId="59600"/>
    <cellStyle name="Calculation 2 19 11 3" xfId="27038"/>
    <cellStyle name="Calculation 2 19 11 3 2" xfId="59601"/>
    <cellStyle name="Calculation 2 19 11 4" xfId="27039"/>
    <cellStyle name="Calculation 2 19 11 4 2" xfId="59602"/>
    <cellStyle name="Calculation 2 19 11 5" xfId="27040"/>
    <cellStyle name="Calculation 2 19 11 6" xfId="27041"/>
    <cellStyle name="Calculation 2 19 11 7" xfId="27035"/>
    <cellStyle name="Calculation 2 19 12" xfId="13250"/>
    <cellStyle name="Calculation 2 19 12 2" xfId="27043"/>
    <cellStyle name="Calculation 2 19 12 2 2" xfId="27044"/>
    <cellStyle name="Calculation 2 19 12 2 3" xfId="59603"/>
    <cellStyle name="Calculation 2 19 12 3" xfId="27045"/>
    <cellStyle name="Calculation 2 19 12 3 2" xfId="59604"/>
    <cellStyle name="Calculation 2 19 12 4" xfId="27046"/>
    <cellStyle name="Calculation 2 19 12 4 2" xfId="59605"/>
    <cellStyle name="Calculation 2 19 12 5" xfId="27047"/>
    <cellStyle name="Calculation 2 19 12 6" xfId="27042"/>
    <cellStyle name="Calculation 2 19 13" xfId="11930"/>
    <cellStyle name="Calculation 2 19 13 2" xfId="27049"/>
    <cellStyle name="Calculation 2 19 13 3" xfId="27048"/>
    <cellStyle name="Calculation 2 19 14" xfId="15186"/>
    <cellStyle name="Calculation 2 19 14 2" xfId="27051"/>
    <cellStyle name="Calculation 2 19 14 3" xfId="27050"/>
    <cellStyle name="Calculation 2 19 15" xfId="16795"/>
    <cellStyle name="Calculation 2 19 15 2" xfId="27052"/>
    <cellStyle name="Calculation 2 19 16" xfId="14049"/>
    <cellStyle name="Calculation 2 19 16 2" xfId="27053"/>
    <cellStyle name="Calculation 2 19 17" xfId="16728"/>
    <cellStyle name="Calculation 2 19 17 2" xfId="27054"/>
    <cellStyle name="Calculation 2 19 18" xfId="19818"/>
    <cellStyle name="Calculation 2 19 18 2" xfId="27055"/>
    <cellStyle name="Calculation 2 19 19" xfId="23144"/>
    <cellStyle name="Calculation 2 19 2" xfId="996"/>
    <cellStyle name="Calculation 2 19 2 10" xfId="15832"/>
    <cellStyle name="Calculation 2 19 2 11" xfId="17437"/>
    <cellStyle name="Calculation 2 19 2 12" xfId="19040"/>
    <cellStyle name="Calculation 2 19 2 13" xfId="20632"/>
    <cellStyle name="Calculation 2 19 2 14" xfId="22209"/>
    <cellStyle name="Calculation 2 19 2 15" xfId="23730"/>
    <cellStyle name="Calculation 2 19 2 16" xfId="25203"/>
    <cellStyle name="Calculation 2 19 2 2" xfId="2791"/>
    <cellStyle name="Calculation 2 19 2 2 2" xfId="27057"/>
    <cellStyle name="Calculation 2 19 2 2 3" xfId="27056"/>
    <cellStyle name="Calculation 2 19 2 3" xfId="4454"/>
    <cellStyle name="Calculation 2 19 2 3 2" xfId="27058"/>
    <cellStyle name="Calculation 2 19 2 4" xfId="6046"/>
    <cellStyle name="Calculation 2 19 2 4 2" xfId="27059"/>
    <cellStyle name="Calculation 2 19 2 5" xfId="7618"/>
    <cellStyle name="Calculation 2 19 2 5 2" xfId="27060"/>
    <cellStyle name="Calculation 2 19 2 6" xfId="9133"/>
    <cellStyle name="Calculation 2 19 2 6 2" xfId="27061"/>
    <cellStyle name="Calculation 2 19 2 7" xfId="10606"/>
    <cellStyle name="Calculation 2 19 2 8" xfId="12519"/>
    <cellStyle name="Calculation 2 19 2 9" xfId="14220"/>
    <cellStyle name="Calculation 2 19 20" xfId="59606"/>
    <cellStyle name="Calculation 2 19 3" xfId="1404"/>
    <cellStyle name="Calculation 2 19 3 10" xfId="16204"/>
    <cellStyle name="Calculation 2 19 3 11" xfId="17809"/>
    <cellStyle name="Calculation 2 19 3 12" xfId="19412"/>
    <cellStyle name="Calculation 2 19 3 13" xfId="21004"/>
    <cellStyle name="Calculation 2 19 3 14" xfId="22581"/>
    <cellStyle name="Calculation 2 19 3 15" xfId="24102"/>
    <cellStyle name="Calculation 2 19 3 16" xfId="25575"/>
    <cellStyle name="Calculation 2 19 3 2" xfId="3163"/>
    <cellStyle name="Calculation 2 19 3 2 2" xfId="27063"/>
    <cellStyle name="Calculation 2 19 3 2 3" xfId="27062"/>
    <cellStyle name="Calculation 2 19 3 3" xfId="4826"/>
    <cellStyle name="Calculation 2 19 3 3 2" xfId="27064"/>
    <cellStyle name="Calculation 2 19 3 4" xfId="6418"/>
    <cellStyle name="Calculation 2 19 3 4 2" xfId="27065"/>
    <cellStyle name="Calculation 2 19 3 5" xfId="7990"/>
    <cellStyle name="Calculation 2 19 3 5 2" xfId="27066"/>
    <cellStyle name="Calculation 2 19 3 6" xfId="9505"/>
    <cellStyle name="Calculation 2 19 3 6 2" xfId="27067"/>
    <cellStyle name="Calculation 2 19 3 7" xfId="10978"/>
    <cellStyle name="Calculation 2 19 3 8" xfId="12891"/>
    <cellStyle name="Calculation 2 19 3 9" xfId="14592"/>
    <cellStyle name="Calculation 2 19 4" xfId="2338"/>
    <cellStyle name="Calculation 2 19 4 10" xfId="16985"/>
    <cellStyle name="Calculation 2 19 4 11" xfId="18589"/>
    <cellStyle name="Calculation 2 19 4 12" xfId="20187"/>
    <cellStyle name="Calculation 2 19 4 13" xfId="21765"/>
    <cellStyle name="Calculation 2 19 4 14" xfId="23301"/>
    <cellStyle name="Calculation 2 19 4 15" xfId="24775"/>
    <cellStyle name="Calculation 2 19 4 2" xfId="4002"/>
    <cellStyle name="Calculation 2 19 4 2 2" xfId="27069"/>
    <cellStyle name="Calculation 2 19 4 2 3" xfId="27068"/>
    <cellStyle name="Calculation 2 19 4 3" xfId="5597"/>
    <cellStyle name="Calculation 2 19 4 3 2" xfId="27070"/>
    <cellStyle name="Calculation 2 19 4 4" xfId="7176"/>
    <cellStyle name="Calculation 2 19 4 4 2" xfId="27071"/>
    <cellStyle name="Calculation 2 19 4 5" xfId="8704"/>
    <cellStyle name="Calculation 2 19 4 5 2" xfId="27072"/>
    <cellStyle name="Calculation 2 19 4 6" xfId="10178"/>
    <cellStyle name="Calculation 2 19 4 6 2" xfId="27073"/>
    <cellStyle name="Calculation 2 19 4 7" xfId="12066"/>
    <cellStyle name="Calculation 2 19 4 8" xfId="13767"/>
    <cellStyle name="Calculation 2 19 4 9" xfId="15380"/>
    <cellStyle name="Calculation 2 19 5" xfId="1821"/>
    <cellStyle name="Calculation 2 19 5 2" xfId="27075"/>
    <cellStyle name="Calculation 2 19 5 2 2" xfId="27076"/>
    <cellStyle name="Calculation 2 19 5 2 3" xfId="59607"/>
    <cellStyle name="Calculation 2 19 5 3" xfId="27077"/>
    <cellStyle name="Calculation 2 19 5 3 2" xfId="59608"/>
    <cellStyle name="Calculation 2 19 5 4" xfId="27078"/>
    <cellStyle name="Calculation 2 19 5 4 2" xfId="59609"/>
    <cellStyle name="Calculation 2 19 5 5" xfId="27079"/>
    <cellStyle name="Calculation 2 19 5 6" xfId="27080"/>
    <cellStyle name="Calculation 2 19 5 7" xfId="27074"/>
    <cellStyle name="Calculation 2 19 6" xfId="3491"/>
    <cellStyle name="Calculation 2 19 6 2" xfId="27082"/>
    <cellStyle name="Calculation 2 19 6 2 2" xfId="27083"/>
    <cellStyle name="Calculation 2 19 6 2 3" xfId="59610"/>
    <cellStyle name="Calculation 2 19 6 3" xfId="27084"/>
    <cellStyle name="Calculation 2 19 6 3 2" xfId="59611"/>
    <cellStyle name="Calculation 2 19 6 4" xfId="27085"/>
    <cellStyle name="Calculation 2 19 6 4 2" xfId="59612"/>
    <cellStyle name="Calculation 2 19 6 5" xfId="27086"/>
    <cellStyle name="Calculation 2 19 6 6" xfId="27087"/>
    <cellStyle name="Calculation 2 19 6 7" xfId="27081"/>
    <cellStyle name="Calculation 2 19 7" xfId="3813"/>
    <cellStyle name="Calculation 2 19 7 2" xfId="27089"/>
    <cellStyle name="Calculation 2 19 7 2 2" xfId="27090"/>
    <cellStyle name="Calculation 2 19 7 2 3" xfId="59613"/>
    <cellStyle name="Calculation 2 19 7 3" xfId="27091"/>
    <cellStyle name="Calculation 2 19 7 3 2" xfId="59614"/>
    <cellStyle name="Calculation 2 19 7 4" xfId="27092"/>
    <cellStyle name="Calculation 2 19 7 4 2" xfId="59615"/>
    <cellStyle name="Calculation 2 19 7 5" xfId="27093"/>
    <cellStyle name="Calculation 2 19 7 6" xfId="27094"/>
    <cellStyle name="Calculation 2 19 7 7" xfId="27088"/>
    <cellStyle name="Calculation 2 19 8" xfId="5413"/>
    <cellStyle name="Calculation 2 19 8 2" xfId="27096"/>
    <cellStyle name="Calculation 2 19 8 2 2" xfId="27097"/>
    <cellStyle name="Calculation 2 19 8 2 3" xfId="59616"/>
    <cellStyle name="Calculation 2 19 8 3" xfId="27098"/>
    <cellStyle name="Calculation 2 19 8 3 2" xfId="59617"/>
    <cellStyle name="Calculation 2 19 8 4" xfId="27099"/>
    <cellStyle name="Calculation 2 19 8 4 2" xfId="59618"/>
    <cellStyle name="Calculation 2 19 8 5" xfId="27100"/>
    <cellStyle name="Calculation 2 19 8 6" xfId="27101"/>
    <cellStyle name="Calculation 2 19 8 7" xfId="27095"/>
    <cellStyle name="Calculation 2 19 9" xfId="6998"/>
    <cellStyle name="Calculation 2 19 9 2" xfId="27103"/>
    <cellStyle name="Calculation 2 19 9 2 2" xfId="27104"/>
    <cellStyle name="Calculation 2 19 9 2 3" xfId="59619"/>
    <cellStyle name="Calculation 2 19 9 3" xfId="27105"/>
    <cellStyle name="Calculation 2 19 9 3 2" xfId="59620"/>
    <cellStyle name="Calculation 2 19 9 4" xfId="27106"/>
    <cellStyle name="Calculation 2 19 9 4 2" xfId="59621"/>
    <cellStyle name="Calculation 2 19 9 5" xfId="27107"/>
    <cellStyle name="Calculation 2 19 9 6" xfId="27108"/>
    <cellStyle name="Calculation 2 19 9 7" xfId="27102"/>
    <cellStyle name="Calculation 2 2" xfId="327"/>
    <cellStyle name="Calculation 2 2 10" xfId="5403"/>
    <cellStyle name="Calculation 2 2 10 2" xfId="27109"/>
    <cellStyle name="Calculation 2 2 10 2 2" xfId="27110"/>
    <cellStyle name="Calculation 2 2 10 2 3" xfId="59622"/>
    <cellStyle name="Calculation 2 2 10 3" xfId="27111"/>
    <cellStyle name="Calculation 2 2 10 3 2" xfId="59623"/>
    <cellStyle name="Calculation 2 2 10 4" xfId="27112"/>
    <cellStyle name="Calculation 2 2 10 4 2" xfId="59624"/>
    <cellStyle name="Calculation 2 2 10 5" xfId="27113"/>
    <cellStyle name="Calculation 2 2 10 6" xfId="27114"/>
    <cellStyle name="Calculation 2 2 10 7" xfId="26180"/>
    <cellStyle name="Calculation 2 2 11" xfId="6989"/>
    <cellStyle name="Calculation 2 2 11 2" xfId="27116"/>
    <cellStyle name="Calculation 2 2 11 2 2" xfId="27117"/>
    <cellStyle name="Calculation 2 2 11 2 3" xfId="59625"/>
    <cellStyle name="Calculation 2 2 11 3" xfId="27118"/>
    <cellStyle name="Calculation 2 2 11 3 2" xfId="59626"/>
    <cellStyle name="Calculation 2 2 11 4" xfId="27119"/>
    <cellStyle name="Calculation 2 2 11 4 2" xfId="59627"/>
    <cellStyle name="Calculation 2 2 11 5" xfId="27120"/>
    <cellStyle name="Calculation 2 2 11 6" xfId="27121"/>
    <cellStyle name="Calculation 2 2 11 7" xfId="27115"/>
    <cellStyle name="Calculation 2 2 12" xfId="11469"/>
    <cellStyle name="Calculation 2 2 12 2" xfId="27123"/>
    <cellStyle name="Calculation 2 2 12 2 2" xfId="27124"/>
    <cellStyle name="Calculation 2 2 12 2 3" xfId="59628"/>
    <cellStyle name="Calculation 2 2 12 3" xfId="27125"/>
    <cellStyle name="Calculation 2 2 12 3 2" xfId="59629"/>
    <cellStyle name="Calculation 2 2 12 4" xfId="27126"/>
    <cellStyle name="Calculation 2 2 12 4 2" xfId="59630"/>
    <cellStyle name="Calculation 2 2 12 5" xfId="27127"/>
    <cellStyle name="Calculation 2 2 12 6" xfId="27128"/>
    <cellStyle name="Calculation 2 2 12 7" xfId="27122"/>
    <cellStyle name="Calculation 2 2 13" xfId="11260"/>
    <cellStyle name="Calculation 2 2 13 2" xfId="27130"/>
    <cellStyle name="Calculation 2 2 13 2 2" xfId="27131"/>
    <cellStyle name="Calculation 2 2 13 2 3" xfId="59631"/>
    <cellStyle name="Calculation 2 2 13 3" xfId="27132"/>
    <cellStyle name="Calculation 2 2 13 3 2" xfId="59632"/>
    <cellStyle name="Calculation 2 2 13 4" xfId="27133"/>
    <cellStyle name="Calculation 2 2 13 4 2" xfId="59633"/>
    <cellStyle name="Calculation 2 2 13 5" xfId="27134"/>
    <cellStyle name="Calculation 2 2 13 6" xfId="27135"/>
    <cellStyle name="Calculation 2 2 13 7" xfId="27129"/>
    <cellStyle name="Calculation 2 2 14" xfId="11394"/>
    <cellStyle name="Calculation 2 2 14 2" xfId="27137"/>
    <cellStyle name="Calculation 2 2 14 2 2" xfId="27138"/>
    <cellStyle name="Calculation 2 2 14 2 3" xfId="59634"/>
    <cellStyle name="Calculation 2 2 14 3" xfId="27139"/>
    <cellStyle name="Calculation 2 2 14 3 2" xfId="59635"/>
    <cellStyle name="Calculation 2 2 14 4" xfId="27140"/>
    <cellStyle name="Calculation 2 2 14 4 2" xfId="59636"/>
    <cellStyle name="Calculation 2 2 14 5" xfId="27141"/>
    <cellStyle name="Calculation 2 2 14 6" xfId="27136"/>
    <cellStyle name="Calculation 2 2 15" xfId="13562"/>
    <cellStyle name="Calculation 2 2 15 2" xfId="27143"/>
    <cellStyle name="Calculation 2 2 15 3" xfId="27142"/>
    <cellStyle name="Calculation 2 2 16" xfId="15176"/>
    <cellStyle name="Calculation 2 2 16 2" xfId="27144"/>
    <cellStyle name="Calculation 2 2 17" xfId="16837"/>
    <cellStyle name="Calculation 2 2 17 2" xfId="27145"/>
    <cellStyle name="Calculation 2 2 18" xfId="18840"/>
    <cellStyle name="Calculation 2 2 18 2" xfId="27146"/>
    <cellStyle name="Calculation 2 2 19" xfId="20056"/>
    <cellStyle name="Calculation 2 2 19 2" xfId="27147"/>
    <cellStyle name="Calculation 2 2 2" xfId="692"/>
    <cellStyle name="Calculation 2 2 2 10" xfId="10040"/>
    <cellStyle name="Calculation 2 2 2 10 2" xfId="27149"/>
    <cellStyle name="Calculation 2 2 2 10 2 2" xfId="27150"/>
    <cellStyle name="Calculation 2 2 2 10 2 3" xfId="59637"/>
    <cellStyle name="Calculation 2 2 2 10 3" xfId="27151"/>
    <cellStyle name="Calculation 2 2 2 10 3 2" xfId="59638"/>
    <cellStyle name="Calculation 2 2 2 10 4" xfId="27152"/>
    <cellStyle name="Calculation 2 2 2 10 4 2" xfId="59639"/>
    <cellStyle name="Calculation 2 2 2 10 5" xfId="27153"/>
    <cellStyle name="Calculation 2 2 2 10 6" xfId="27154"/>
    <cellStyle name="Calculation 2 2 2 10 7" xfId="27148"/>
    <cellStyle name="Calculation 2 2 2 11" xfId="11835"/>
    <cellStyle name="Calculation 2 2 2 11 2" xfId="27156"/>
    <cellStyle name="Calculation 2 2 2 11 2 2" xfId="27157"/>
    <cellStyle name="Calculation 2 2 2 11 2 3" xfId="59640"/>
    <cellStyle name="Calculation 2 2 2 11 3" xfId="27158"/>
    <cellStyle name="Calculation 2 2 2 11 3 2" xfId="59641"/>
    <cellStyle name="Calculation 2 2 2 11 4" xfId="27159"/>
    <cellStyle name="Calculation 2 2 2 11 4 2" xfId="59642"/>
    <cellStyle name="Calculation 2 2 2 11 5" xfId="27160"/>
    <cellStyle name="Calculation 2 2 2 11 6" xfId="27161"/>
    <cellStyle name="Calculation 2 2 2 11 7" xfId="27155"/>
    <cellStyle name="Calculation 2 2 2 12" xfId="13536"/>
    <cellStyle name="Calculation 2 2 2 12 2" xfId="27163"/>
    <cellStyle name="Calculation 2 2 2 12 2 2" xfId="27164"/>
    <cellStyle name="Calculation 2 2 2 12 2 3" xfId="59643"/>
    <cellStyle name="Calculation 2 2 2 12 3" xfId="27165"/>
    <cellStyle name="Calculation 2 2 2 12 3 2" xfId="59644"/>
    <cellStyle name="Calculation 2 2 2 12 4" xfId="27166"/>
    <cellStyle name="Calculation 2 2 2 12 4 2" xfId="59645"/>
    <cellStyle name="Calculation 2 2 2 12 5" xfId="27167"/>
    <cellStyle name="Calculation 2 2 2 12 6" xfId="27162"/>
    <cellStyle name="Calculation 2 2 2 13" xfId="15149"/>
    <cellStyle name="Calculation 2 2 2 13 2" xfId="27169"/>
    <cellStyle name="Calculation 2 2 2 13 3" xfId="27168"/>
    <cellStyle name="Calculation 2 2 2 14" xfId="16758"/>
    <cellStyle name="Calculation 2 2 2 14 2" xfId="27171"/>
    <cellStyle name="Calculation 2 2 2 14 3" xfId="27170"/>
    <cellStyle name="Calculation 2 2 2 15" xfId="18361"/>
    <cellStyle name="Calculation 2 2 2 15 2" xfId="27172"/>
    <cellStyle name="Calculation 2 2 2 16" xfId="19964"/>
    <cellStyle name="Calculation 2 2 2 16 2" xfId="27173"/>
    <cellStyle name="Calculation 2 2 2 17" xfId="21554"/>
    <cellStyle name="Calculation 2 2 2 17 2" xfId="27174"/>
    <cellStyle name="Calculation 2 2 2 18" xfId="23123"/>
    <cellStyle name="Calculation 2 2 2 18 2" xfId="27175"/>
    <cellStyle name="Calculation 2 2 2 19" xfId="24637"/>
    <cellStyle name="Calculation 2 2 2 2" xfId="1282"/>
    <cellStyle name="Calculation 2 2 2 2 10" xfId="16098"/>
    <cellStyle name="Calculation 2 2 2 2 11" xfId="17703"/>
    <cellStyle name="Calculation 2 2 2 2 12" xfId="19306"/>
    <cellStyle name="Calculation 2 2 2 2 13" xfId="20898"/>
    <cellStyle name="Calculation 2 2 2 2 14" xfId="22475"/>
    <cellStyle name="Calculation 2 2 2 2 15" xfId="23996"/>
    <cellStyle name="Calculation 2 2 2 2 16" xfId="25469"/>
    <cellStyle name="Calculation 2 2 2 2 2" xfId="3057"/>
    <cellStyle name="Calculation 2 2 2 2 2 2" xfId="27177"/>
    <cellStyle name="Calculation 2 2 2 2 2 3" xfId="27176"/>
    <cellStyle name="Calculation 2 2 2 2 3" xfId="4720"/>
    <cellStyle name="Calculation 2 2 2 2 3 2" xfId="27178"/>
    <cellStyle name="Calculation 2 2 2 2 4" xfId="6312"/>
    <cellStyle name="Calculation 2 2 2 2 4 2" xfId="27179"/>
    <cellStyle name="Calculation 2 2 2 2 5" xfId="7884"/>
    <cellStyle name="Calculation 2 2 2 2 5 2" xfId="27180"/>
    <cellStyle name="Calculation 2 2 2 2 6" xfId="9399"/>
    <cellStyle name="Calculation 2 2 2 2 6 2" xfId="27181"/>
    <cellStyle name="Calculation 2 2 2 2 7" xfId="10872"/>
    <cellStyle name="Calculation 2 2 2 2 8" xfId="12785"/>
    <cellStyle name="Calculation 2 2 2 2 9" xfId="14486"/>
    <cellStyle name="Calculation 2 2 2 20" xfId="59646"/>
    <cellStyle name="Calculation 2 2 2 21" xfId="59647"/>
    <cellStyle name="Calculation 2 2 2 3" xfId="1691"/>
    <cellStyle name="Calculation 2 2 2 3 10" xfId="16470"/>
    <cellStyle name="Calculation 2 2 2 3 11" xfId="18075"/>
    <cellStyle name="Calculation 2 2 2 3 12" xfId="19678"/>
    <cellStyle name="Calculation 2 2 2 3 13" xfId="21270"/>
    <cellStyle name="Calculation 2 2 2 3 14" xfId="22847"/>
    <cellStyle name="Calculation 2 2 2 3 15" xfId="24368"/>
    <cellStyle name="Calculation 2 2 2 3 16" xfId="25841"/>
    <cellStyle name="Calculation 2 2 2 3 2" xfId="3429"/>
    <cellStyle name="Calculation 2 2 2 3 2 2" xfId="27183"/>
    <cellStyle name="Calculation 2 2 2 3 2 3" xfId="27182"/>
    <cellStyle name="Calculation 2 2 2 3 3" xfId="5092"/>
    <cellStyle name="Calculation 2 2 2 3 3 2" xfId="27184"/>
    <cellStyle name="Calculation 2 2 2 3 4" xfId="6684"/>
    <cellStyle name="Calculation 2 2 2 3 4 2" xfId="27185"/>
    <cellStyle name="Calculation 2 2 2 3 5" xfId="8256"/>
    <cellStyle name="Calculation 2 2 2 3 5 2" xfId="27186"/>
    <cellStyle name="Calculation 2 2 2 3 6" xfId="9771"/>
    <cellStyle name="Calculation 2 2 2 3 6 2" xfId="27187"/>
    <cellStyle name="Calculation 2 2 2 3 7" xfId="11244"/>
    <cellStyle name="Calculation 2 2 2 3 8" xfId="13157"/>
    <cellStyle name="Calculation 2 2 2 3 9" xfId="14858"/>
    <cellStyle name="Calculation 2 2 2 4" xfId="2615"/>
    <cellStyle name="Calculation 2 2 2 4 10" xfId="17261"/>
    <cellStyle name="Calculation 2 2 2 4 11" xfId="18865"/>
    <cellStyle name="Calculation 2 2 2 4 12" xfId="20457"/>
    <cellStyle name="Calculation 2 2 2 4 13" xfId="22034"/>
    <cellStyle name="Calculation 2 2 2 4 14" xfId="23559"/>
    <cellStyle name="Calculation 2 2 2 4 15" xfId="25032"/>
    <cellStyle name="Calculation 2 2 2 4 2" xfId="4278"/>
    <cellStyle name="Calculation 2 2 2 4 2 2" xfId="27189"/>
    <cellStyle name="Calculation 2 2 2 4 2 3" xfId="27188"/>
    <cellStyle name="Calculation 2 2 2 4 3" xfId="5870"/>
    <cellStyle name="Calculation 2 2 2 4 3 2" xfId="27190"/>
    <cellStyle name="Calculation 2 2 2 4 4" xfId="7443"/>
    <cellStyle name="Calculation 2 2 2 4 4 2" xfId="27191"/>
    <cellStyle name="Calculation 2 2 2 4 5" xfId="8962"/>
    <cellStyle name="Calculation 2 2 2 4 5 2" xfId="27192"/>
    <cellStyle name="Calculation 2 2 2 4 6" xfId="10435"/>
    <cellStyle name="Calculation 2 2 2 4 6 2" xfId="27193"/>
    <cellStyle name="Calculation 2 2 2 4 7" xfId="12343"/>
    <cellStyle name="Calculation 2 2 2 4 8" xfId="14044"/>
    <cellStyle name="Calculation 2 2 2 4 9" xfId="15656"/>
    <cellStyle name="Calculation 2 2 2 5" xfId="2108"/>
    <cellStyle name="Calculation 2 2 2 5 2" xfId="27195"/>
    <cellStyle name="Calculation 2 2 2 5 2 2" xfId="27196"/>
    <cellStyle name="Calculation 2 2 2 5 2 3" xfId="59648"/>
    <cellStyle name="Calculation 2 2 2 5 3" xfId="27197"/>
    <cellStyle name="Calculation 2 2 2 5 3 2" xfId="59649"/>
    <cellStyle name="Calculation 2 2 2 5 4" xfId="27198"/>
    <cellStyle name="Calculation 2 2 2 5 4 2" xfId="59650"/>
    <cellStyle name="Calculation 2 2 2 5 5" xfId="27199"/>
    <cellStyle name="Calculation 2 2 2 5 6" xfId="27200"/>
    <cellStyle name="Calculation 2 2 2 5 7" xfId="27194"/>
    <cellStyle name="Calculation 2 2 2 6" xfId="3777"/>
    <cellStyle name="Calculation 2 2 2 6 2" xfId="27202"/>
    <cellStyle name="Calculation 2 2 2 6 2 2" xfId="27203"/>
    <cellStyle name="Calculation 2 2 2 6 2 3" xfId="59651"/>
    <cellStyle name="Calculation 2 2 2 6 3" xfId="27204"/>
    <cellStyle name="Calculation 2 2 2 6 3 2" xfId="59652"/>
    <cellStyle name="Calculation 2 2 2 6 4" xfId="27205"/>
    <cellStyle name="Calculation 2 2 2 6 4 2" xfId="59653"/>
    <cellStyle name="Calculation 2 2 2 6 5" xfId="27206"/>
    <cellStyle name="Calculation 2 2 2 6 6" xfId="27207"/>
    <cellStyle name="Calculation 2 2 2 6 7" xfId="27201"/>
    <cellStyle name="Calculation 2 2 2 7" xfId="5378"/>
    <cellStyle name="Calculation 2 2 2 7 2" xfId="27209"/>
    <cellStyle name="Calculation 2 2 2 7 2 2" xfId="27210"/>
    <cellStyle name="Calculation 2 2 2 7 2 3" xfId="59654"/>
    <cellStyle name="Calculation 2 2 2 7 3" xfId="27211"/>
    <cellStyle name="Calculation 2 2 2 7 3 2" xfId="59655"/>
    <cellStyle name="Calculation 2 2 2 7 4" xfId="27212"/>
    <cellStyle name="Calculation 2 2 2 7 4 2" xfId="59656"/>
    <cellStyle name="Calculation 2 2 2 7 5" xfId="27213"/>
    <cellStyle name="Calculation 2 2 2 7 6" xfId="27214"/>
    <cellStyle name="Calculation 2 2 2 7 7" xfId="27208"/>
    <cellStyle name="Calculation 2 2 2 8" xfId="6964"/>
    <cellStyle name="Calculation 2 2 2 8 2" xfId="27216"/>
    <cellStyle name="Calculation 2 2 2 8 2 2" xfId="27217"/>
    <cellStyle name="Calculation 2 2 2 8 2 3" xfId="59657"/>
    <cellStyle name="Calculation 2 2 2 8 3" xfId="27218"/>
    <cellStyle name="Calculation 2 2 2 8 3 2" xfId="59658"/>
    <cellStyle name="Calculation 2 2 2 8 4" xfId="27219"/>
    <cellStyle name="Calculation 2 2 2 8 4 2" xfId="59659"/>
    <cellStyle name="Calculation 2 2 2 8 5" xfId="27220"/>
    <cellStyle name="Calculation 2 2 2 8 6" xfId="27221"/>
    <cellStyle name="Calculation 2 2 2 8 7" xfId="27215"/>
    <cellStyle name="Calculation 2 2 2 9" xfId="8526"/>
    <cellStyle name="Calculation 2 2 2 9 2" xfId="27223"/>
    <cellStyle name="Calculation 2 2 2 9 2 2" xfId="27224"/>
    <cellStyle name="Calculation 2 2 2 9 2 3" xfId="59660"/>
    <cellStyle name="Calculation 2 2 2 9 3" xfId="27225"/>
    <cellStyle name="Calculation 2 2 2 9 3 2" xfId="59661"/>
    <cellStyle name="Calculation 2 2 2 9 4" xfId="27226"/>
    <cellStyle name="Calculation 2 2 2 9 4 2" xfId="59662"/>
    <cellStyle name="Calculation 2 2 2 9 5" xfId="27227"/>
    <cellStyle name="Calculation 2 2 2 9 6" xfId="27228"/>
    <cellStyle name="Calculation 2 2 2 9 7" xfId="27222"/>
    <cellStyle name="Calculation 2 2 20" xfId="20166"/>
    <cellStyle name="Calculation 2 2 21" xfId="59663"/>
    <cellStyle name="Calculation 2 2 22" xfId="59664"/>
    <cellStyle name="Calculation 2 2 3" xfId="682"/>
    <cellStyle name="Calculation 2 2 3 10" xfId="11824"/>
    <cellStyle name="Calculation 2 2 3 10 2" xfId="27230"/>
    <cellStyle name="Calculation 2 2 3 10 2 2" xfId="27231"/>
    <cellStyle name="Calculation 2 2 3 10 2 3" xfId="59665"/>
    <cellStyle name="Calculation 2 2 3 10 3" xfId="27232"/>
    <cellStyle name="Calculation 2 2 3 10 3 2" xfId="59666"/>
    <cellStyle name="Calculation 2 2 3 10 4" xfId="27233"/>
    <cellStyle name="Calculation 2 2 3 10 4 2" xfId="59667"/>
    <cellStyle name="Calculation 2 2 3 10 5" xfId="27234"/>
    <cellStyle name="Calculation 2 2 3 10 6" xfId="27235"/>
    <cellStyle name="Calculation 2 2 3 10 7" xfId="27229"/>
    <cellStyle name="Calculation 2 2 3 11" xfId="13525"/>
    <cellStyle name="Calculation 2 2 3 11 2" xfId="27237"/>
    <cellStyle name="Calculation 2 2 3 11 2 2" xfId="27238"/>
    <cellStyle name="Calculation 2 2 3 11 2 3" xfId="59668"/>
    <cellStyle name="Calculation 2 2 3 11 3" xfId="27239"/>
    <cellStyle name="Calculation 2 2 3 11 3 2" xfId="59669"/>
    <cellStyle name="Calculation 2 2 3 11 4" xfId="27240"/>
    <cellStyle name="Calculation 2 2 3 11 4 2" xfId="59670"/>
    <cellStyle name="Calculation 2 2 3 11 5" xfId="27241"/>
    <cellStyle name="Calculation 2 2 3 11 6" xfId="27242"/>
    <cellStyle name="Calculation 2 2 3 11 7" xfId="27236"/>
    <cellStyle name="Calculation 2 2 3 12" xfId="15138"/>
    <cellStyle name="Calculation 2 2 3 12 2" xfId="27244"/>
    <cellStyle name="Calculation 2 2 3 12 2 2" xfId="27245"/>
    <cellStyle name="Calculation 2 2 3 12 2 3" xfId="59671"/>
    <cellStyle name="Calculation 2 2 3 12 3" xfId="27246"/>
    <cellStyle name="Calculation 2 2 3 12 3 2" xfId="59672"/>
    <cellStyle name="Calculation 2 2 3 12 4" xfId="27247"/>
    <cellStyle name="Calculation 2 2 3 12 4 2" xfId="59673"/>
    <cellStyle name="Calculation 2 2 3 12 5" xfId="27248"/>
    <cellStyle name="Calculation 2 2 3 12 6" xfId="27243"/>
    <cellStyle name="Calculation 2 2 3 13" xfId="16747"/>
    <cellStyle name="Calculation 2 2 3 13 2" xfId="27250"/>
    <cellStyle name="Calculation 2 2 3 13 3" xfId="27249"/>
    <cellStyle name="Calculation 2 2 3 14" xfId="18350"/>
    <cellStyle name="Calculation 2 2 3 14 2" xfId="27251"/>
    <cellStyle name="Calculation 2 2 3 15" xfId="19953"/>
    <cellStyle name="Calculation 2 2 3 15 2" xfId="27252"/>
    <cellStyle name="Calculation 2 2 3 16" xfId="21543"/>
    <cellStyle name="Calculation 2 2 3 16 2" xfId="27253"/>
    <cellStyle name="Calculation 2 2 3 17" xfId="23114"/>
    <cellStyle name="Calculation 2 2 3 17 2" xfId="27254"/>
    <cellStyle name="Calculation 2 2 3 18" xfId="24628"/>
    <cellStyle name="Calculation 2 2 3 19" xfId="59674"/>
    <cellStyle name="Calculation 2 2 3 2" xfId="1271"/>
    <cellStyle name="Calculation 2 2 3 2 10" xfId="16089"/>
    <cellStyle name="Calculation 2 2 3 2 11" xfId="17694"/>
    <cellStyle name="Calculation 2 2 3 2 12" xfId="19297"/>
    <cellStyle name="Calculation 2 2 3 2 13" xfId="20889"/>
    <cellStyle name="Calculation 2 2 3 2 14" xfId="22466"/>
    <cellStyle name="Calculation 2 2 3 2 15" xfId="23987"/>
    <cellStyle name="Calculation 2 2 3 2 16" xfId="25460"/>
    <cellStyle name="Calculation 2 2 3 2 2" xfId="3048"/>
    <cellStyle name="Calculation 2 2 3 2 2 2" xfId="27256"/>
    <cellStyle name="Calculation 2 2 3 2 2 3" xfId="27255"/>
    <cellStyle name="Calculation 2 2 3 2 3" xfId="4711"/>
    <cellStyle name="Calculation 2 2 3 2 3 2" xfId="27257"/>
    <cellStyle name="Calculation 2 2 3 2 4" xfId="6303"/>
    <cellStyle name="Calculation 2 2 3 2 4 2" xfId="27258"/>
    <cellStyle name="Calculation 2 2 3 2 5" xfId="7875"/>
    <cellStyle name="Calculation 2 2 3 2 5 2" xfId="27259"/>
    <cellStyle name="Calculation 2 2 3 2 6" xfId="9390"/>
    <cellStyle name="Calculation 2 2 3 2 6 2" xfId="27260"/>
    <cellStyle name="Calculation 2 2 3 2 7" xfId="10863"/>
    <cellStyle name="Calculation 2 2 3 2 8" xfId="12776"/>
    <cellStyle name="Calculation 2 2 3 2 9" xfId="14477"/>
    <cellStyle name="Calculation 2 2 3 20" xfId="59675"/>
    <cellStyle name="Calculation 2 2 3 3" xfId="1680"/>
    <cellStyle name="Calculation 2 2 3 3 10" xfId="16461"/>
    <cellStyle name="Calculation 2 2 3 3 11" xfId="18066"/>
    <cellStyle name="Calculation 2 2 3 3 12" xfId="19669"/>
    <cellStyle name="Calculation 2 2 3 3 13" xfId="21261"/>
    <cellStyle name="Calculation 2 2 3 3 14" xfId="22838"/>
    <cellStyle name="Calculation 2 2 3 3 15" xfId="24359"/>
    <cellStyle name="Calculation 2 2 3 3 16" xfId="25832"/>
    <cellStyle name="Calculation 2 2 3 3 2" xfId="3420"/>
    <cellStyle name="Calculation 2 2 3 3 2 2" xfId="27262"/>
    <cellStyle name="Calculation 2 2 3 3 2 3" xfId="27261"/>
    <cellStyle name="Calculation 2 2 3 3 3" xfId="5083"/>
    <cellStyle name="Calculation 2 2 3 3 3 2" xfId="27263"/>
    <cellStyle name="Calculation 2 2 3 3 4" xfId="6675"/>
    <cellStyle name="Calculation 2 2 3 3 4 2" xfId="27264"/>
    <cellStyle name="Calculation 2 2 3 3 5" xfId="8247"/>
    <cellStyle name="Calculation 2 2 3 3 5 2" xfId="27265"/>
    <cellStyle name="Calculation 2 2 3 3 6" xfId="9762"/>
    <cellStyle name="Calculation 2 2 3 3 6 2" xfId="27266"/>
    <cellStyle name="Calculation 2 2 3 3 7" xfId="11235"/>
    <cellStyle name="Calculation 2 2 3 3 8" xfId="13148"/>
    <cellStyle name="Calculation 2 2 3 3 9" xfId="14849"/>
    <cellStyle name="Calculation 2 2 3 4" xfId="2097"/>
    <cellStyle name="Calculation 2 2 3 4 2" xfId="27268"/>
    <cellStyle name="Calculation 2 2 3 4 2 2" xfId="27269"/>
    <cellStyle name="Calculation 2 2 3 4 2 3" xfId="59676"/>
    <cellStyle name="Calculation 2 2 3 4 3" xfId="27270"/>
    <cellStyle name="Calculation 2 2 3 4 3 2" xfId="59677"/>
    <cellStyle name="Calculation 2 2 3 4 4" xfId="27271"/>
    <cellStyle name="Calculation 2 2 3 4 4 2" xfId="59678"/>
    <cellStyle name="Calculation 2 2 3 4 5" xfId="27272"/>
    <cellStyle name="Calculation 2 2 3 4 6" xfId="27273"/>
    <cellStyle name="Calculation 2 2 3 4 7" xfId="27267"/>
    <cellStyle name="Calculation 2 2 3 5" xfId="3766"/>
    <cellStyle name="Calculation 2 2 3 5 2" xfId="27275"/>
    <cellStyle name="Calculation 2 2 3 5 2 2" xfId="27276"/>
    <cellStyle name="Calculation 2 2 3 5 2 3" xfId="59679"/>
    <cellStyle name="Calculation 2 2 3 5 3" xfId="27277"/>
    <cellStyle name="Calculation 2 2 3 5 3 2" xfId="59680"/>
    <cellStyle name="Calculation 2 2 3 5 4" xfId="27278"/>
    <cellStyle name="Calculation 2 2 3 5 4 2" xfId="59681"/>
    <cellStyle name="Calculation 2 2 3 5 5" xfId="27279"/>
    <cellStyle name="Calculation 2 2 3 5 6" xfId="27280"/>
    <cellStyle name="Calculation 2 2 3 5 7" xfId="27274"/>
    <cellStyle name="Calculation 2 2 3 6" xfId="5368"/>
    <cellStyle name="Calculation 2 2 3 6 2" xfId="27282"/>
    <cellStyle name="Calculation 2 2 3 6 2 2" xfId="27283"/>
    <cellStyle name="Calculation 2 2 3 6 2 3" xfId="59682"/>
    <cellStyle name="Calculation 2 2 3 6 3" xfId="27284"/>
    <cellStyle name="Calculation 2 2 3 6 3 2" xfId="59683"/>
    <cellStyle name="Calculation 2 2 3 6 4" xfId="27285"/>
    <cellStyle name="Calculation 2 2 3 6 4 2" xfId="59684"/>
    <cellStyle name="Calculation 2 2 3 6 5" xfId="27286"/>
    <cellStyle name="Calculation 2 2 3 6 6" xfId="27287"/>
    <cellStyle name="Calculation 2 2 3 6 7" xfId="27281"/>
    <cellStyle name="Calculation 2 2 3 7" xfId="6954"/>
    <cellStyle name="Calculation 2 2 3 7 2" xfId="27289"/>
    <cellStyle name="Calculation 2 2 3 7 2 2" xfId="27290"/>
    <cellStyle name="Calculation 2 2 3 7 2 3" xfId="59685"/>
    <cellStyle name="Calculation 2 2 3 7 3" xfId="27291"/>
    <cellStyle name="Calculation 2 2 3 7 3 2" xfId="59686"/>
    <cellStyle name="Calculation 2 2 3 7 4" xfId="27292"/>
    <cellStyle name="Calculation 2 2 3 7 4 2" xfId="59687"/>
    <cellStyle name="Calculation 2 2 3 7 5" xfId="27293"/>
    <cellStyle name="Calculation 2 2 3 7 6" xfId="27294"/>
    <cellStyle name="Calculation 2 2 3 7 7" xfId="27288"/>
    <cellStyle name="Calculation 2 2 3 8" xfId="8517"/>
    <cellStyle name="Calculation 2 2 3 8 2" xfId="27296"/>
    <cellStyle name="Calculation 2 2 3 8 2 2" xfId="27297"/>
    <cellStyle name="Calculation 2 2 3 8 2 3" xfId="59688"/>
    <cellStyle name="Calculation 2 2 3 8 3" xfId="27298"/>
    <cellStyle name="Calculation 2 2 3 8 3 2" xfId="59689"/>
    <cellStyle name="Calculation 2 2 3 8 4" xfId="27299"/>
    <cellStyle name="Calculation 2 2 3 8 4 2" xfId="59690"/>
    <cellStyle name="Calculation 2 2 3 8 5" xfId="27300"/>
    <cellStyle name="Calculation 2 2 3 8 6" xfId="27301"/>
    <cellStyle name="Calculation 2 2 3 8 7" xfId="27295"/>
    <cellStyle name="Calculation 2 2 3 9" xfId="10031"/>
    <cellStyle name="Calculation 2 2 3 9 2" xfId="27303"/>
    <cellStyle name="Calculation 2 2 3 9 2 2" xfId="27304"/>
    <cellStyle name="Calculation 2 2 3 9 2 3" xfId="59691"/>
    <cellStyle name="Calculation 2 2 3 9 3" xfId="27305"/>
    <cellStyle name="Calculation 2 2 3 9 3 2" xfId="59692"/>
    <cellStyle name="Calculation 2 2 3 9 4" xfId="27306"/>
    <cellStyle name="Calculation 2 2 3 9 4 2" xfId="59693"/>
    <cellStyle name="Calculation 2 2 3 9 5" xfId="27307"/>
    <cellStyle name="Calculation 2 2 3 9 6" xfId="27308"/>
    <cellStyle name="Calculation 2 2 3 9 7" xfId="27302"/>
    <cellStyle name="Calculation 2 2 4" xfId="918"/>
    <cellStyle name="Calculation 2 2 4 10" xfId="15765"/>
    <cellStyle name="Calculation 2 2 4 11" xfId="17370"/>
    <cellStyle name="Calculation 2 2 4 12" xfId="18973"/>
    <cellStyle name="Calculation 2 2 4 13" xfId="20565"/>
    <cellStyle name="Calculation 2 2 4 14" xfId="22142"/>
    <cellStyle name="Calculation 2 2 4 15" xfId="23663"/>
    <cellStyle name="Calculation 2 2 4 16" xfId="25136"/>
    <cellStyle name="Calculation 2 2 4 2" xfId="2724"/>
    <cellStyle name="Calculation 2 2 4 2 2" xfId="27309"/>
    <cellStyle name="Calculation 2 2 4 2 3" xfId="26129"/>
    <cellStyle name="Calculation 2 2 4 3" xfId="4387"/>
    <cellStyle name="Calculation 2 2 4 3 2" xfId="26177"/>
    <cellStyle name="Calculation 2 2 4 4" xfId="5979"/>
    <cellStyle name="Calculation 2 2 4 4 2" xfId="27310"/>
    <cellStyle name="Calculation 2 2 4 5" xfId="7551"/>
    <cellStyle name="Calculation 2 2 4 5 2" xfId="27311"/>
    <cellStyle name="Calculation 2 2 4 6" xfId="9066"/>
    <cellStyle name="Calculation 2 2 4 6 2" xfId="27312"/>
    <cellStyle name="Calculation 2 2 4 7" xfId="10539"/>
    <cellStyle name="Calculation 2 2 4 8" xfId="12452"/>
    <cellStyle name="Calculation 2 2 4 9" xfId="14153"/>
    <cellStyle name="Calculation 2 2 5" xfId="1325"/>
    <cellStyle name="Calculation 2 2 5 10" xfId="16137"/>
    <cellStyle name="Calculation 2 2 5 11" xfId="17742"/>
    <cellStyle name="Calculation 2 2 5 12" xfId="19345"/>
    <cellStyle name="Calculation 2 2 5 13" xfId="20937"/>
    <cellStyle name="Calculation 2 2 5 14" xfId="22514"/>
    <cellStyle name="Calculation 2 2 5 15" xfId="24035"/>
    <cellStyle name="Calculation 2 2 5 16" xfId="25508"/>
    <cellStyle name="Calculation 2 2 5 2" xfId="3096"/>
    <cellStyle name="Calculation 2 2 5 2 2" xfId="27313"/>
    <cellStyle name="Calculation 2 2 5 2 3" xfId="26151"/>
    <cellStyle name="Calculation 2 2 5 3" xfId="4759"/>
    <cellStyle name="Calculation 2 2 5 3 2" xfId="26198"/>
    <cellStyle name="Calculation 2 2 5 4" xfId="6351"/>
    <cellStyle name="Calculation 2 2 5 4 2" xfId="27314"/>
    <cellStyle name="Calculation 2 2 5 5" xfId="7923"/>
    <cellStyle name="Calculation 2 2 5 5 2" xfId="27315"/>
    <cellStyle name="Calculation 2 2 5 6" xfId="9438"/>
    <cellStyle name="Calculation 2 2 5 6 2" xfId="27316"/>
    <cellStyle name="Calculation 2 2 5 7" xfId="10911"/>
    <cellStyle name="Calculation 2 2 5 8" xfId="12824"/>
    <cellStyle name="Calculation 2 2 5 9" xfId="14525"/>
    <cellStyle name="Calculation 2 2 6" xfId="1742"/>
    <cellStyle name="Calculation 2 2 6 2" xfId="26147"/>
    <cellStyle name="Calculation 2 2 6 2 2" xfId="27317"/>
    <cellStyle name="Calculation 2 2 6 2 3" xfId="59694"/>
    <cellStyle name="Calculation 2 2 6 3" xfId="26193"/>
    <cellStyle name="Calculation 2 2 6 3 2" xfId="59695"/>
    <cellStyle name="Calculation 2 2 6 4" xfId="27318"/>
    <cellStyle name="Calculation 2 2 6 4 2" xfId="59696"/>
    <cellStyle name="Calculation 2 2 6 5" xfId="27319"/>
    <cellStyle name="Calculation 2 2 6 6" xfId="27320"/>
    <cellStyle name="Calculation 2 2 6 7" xfId="26037"/>
    <cellStyle name="Calculation 2 2 6 8" xfId="59697"/>
    <cellStyle name="Calculation 2 2 7" xfId="2152"/>
    <cellStyle name="Calculation 2 2 7 2" xfId="26160"/>
    <cellStyle name="Calculation 2 2 7 2 2" xfId="27321"/>
    <cellStyle name="Calculation 2 2 7 2 3" xfId="59698"/>
    <cellStyle name="Calculation 2 2 7 3" xfId="26205"/>
    <cellStyle name="Calculation 2 2 7 3 2" xfId="59699"/>
    <cellStyle name="Calculation 2 2 7 4" xfId="27322"/>
    <cellStyle name="Calculation 2 2 7 4 2" xfId="59700"/>
    <cellStyle name="Calculation 2 2 7 5" xfId="27323"/>
    <cellStyle name="Calculation 2 2 7 6" xfId="27324"/>
    <cellStyle name="Calculation 2 2 7 7" xfId="26053"/>
    <cellStyle name="Calculation 2 2 7 8" xfId="59701"/>
    <cellStyle name="Calculation 2 2 8" xfId="1250"/>
    <cellStyle name="Calculation 2 2 8 2" xfId="26135"/>
    <cellStyle name="Calculation 2 2 8 2 2" xfId="27325"/>
    <cellStyle name="Calculation 2 2 8 2 3" xfId="59702"/>
    <cellStyle name="Calculation 2 2 8 3" xfId="27326"/>
    <cellStyle name="Calculation 2 2 8 3 2" xfId="59703"/>
    <cellStyle name="Calculation 2 2 8 4" xfId="27327"/>
    <cellStyle name="Calculation 2 2 8 4 2" xfId="59704"/>
    <cellStyle name="Calculation 2 2 8 5" xfId="27328"/>
    <cellStyle name="Calculation 2 2 8 6" xfId="27329"/>
    <cellStyle name="Calculation 2 2 8 7" xfId="25998"/>
    <cellStyle name="Calculation 2 2 8 8" xfId="59705"/>
    <cellStyle name="Calculation 2 2 9" xfId="3803"/>
    <cellStyle name="Calculation 2 2 9 2" xfId="27330"/>
    <cellStyle name="Calculation 2 2 9 2 2" xfId="27331"/>
    <cellStyle name="Calculation 2 2 9 2 3" xfId="59706"/>
    <cellStyle name="Calculation 2 2 9 3" xfId="27332"/>
    <cellStyle name="Calculation 2 2 9 3 2" xfId="59707"/>
    <cellStyle name="Calculation 2 2 9 4" xfId="27333"/>
    <cellStyle name="Calculation 2 2 9 4 2" xfId="59708"/>
    <cellStyle name="Calculation 2 2 9 5" xfId="27334"/>
    <cellStyle name="Calculation 2 2 9 6" xfId="27335"/>
    <cellStyle name="Calculation 2 2 9 7" xfId="26105"/>
    <cellStyle name="Calculation 2 20" xfId="463"/>
    <cellStyle name="Calculation 2 20 10" xfId="9831"/>
    <cellStyle name="Calculation 2 20 10 2" xfId="27337"/>
    <cellStyle name="Calculation 2 20 10 2 2" xfId="27338"/>
    <cellStyle name="Calculation 2 20 10 2 3" xfId="59709"/>
    <cellStyle name="Calculation 2 20 10 3" xfId="27339"/>
    <cellStyle name="Calculation 2 20 10 3 2" xfId="59710"/>
    <cellStyle name="Calculation 2 20 10 4" xfId="27340"/>
    <cellStyle name="Calculation 2 20 10 4 2" xfId="59711"/>
    <cellStyle name="Calculation 2 20 10 5" xfId="27341"/>
    <cellStyle name="Calculation 2 20 10 6" xfId="27342"/>
    <cellStyle name="Calculation 2 20 10 7" xfId="27336"/>
    <cellStyle name="Calculation 2 20 11" xfId="11605"/>
    <cellStyle name="Calculation 2 20 11 2" xfId="27344"/>
    <cellStyle name="Calculation 2 20 11 2 2" xfId="27345"/>
    <cellStyle name="Calculation 2 20 11 2 3" xfId="59712"/>
    <cellStyle name="Calculation 2 20 11 3" xfId="27346"/>
    <cellStyle name="Calculation 2 20 11 3 2" xfId="59713"/>
    <cellStyle name="Calculation 2 20 11 4" xfId="27347"/>
    <cellStyle name="Calculation 2 20 11 4 2" xfId="59714"/>
    <cellStyle name="Calculation 2 20 11 5" xfId="27348"/>
    <cellStyle name="Calculation 2 20 11 6" xfId="27349"/>
    <cellStyle name="Calculation 2 20 11 7" xfId="27343"/>
    <cellStyle name="Calculation 2 20 12" xfId="13307"/>
    <cellStyle name="Calculation 2 20 12 2" xfId="27351"/>
    <cellStyle name="Calculation 2 20 12 2 2" xfId="27352"/>
    <cellStyle name="Calculation 2 20 12 2 3" xfId="59715"/>
    <cellStyle name="Calculation 2 20 12 3" xfId="27353"/>
    <cellStyle name="Calculation 2 20 12 3 2" xfId="59716"/>
    <cellStyle name="Calculation 2 20 12 4" xfId="27354"/>
    <cellStyle name="Calculation 2 20 12 4 2" xfId="59717"/>
    <cellStyle name="Calculation 2 20 12 5" xfId="27355"/>
    <cellStyle name="Calculation 2 20 12 6" xfId="27350"/>
    <cellStyle name="Calculation 2 20 13" xfId="14919"/>
    <cellStyle name="Calculation 2 20 13 2" xfId="27357"/>
    <cellStyle name="Calculation 2 20 13 3" xfId="27356"/>
    <cellStyle name="Calculation 2 20 14" xfId="16530"/>
    <cellStyle name="Calculation 2 20 14 2" xfId="27359"/>
    <cellStyle name="Calculation 2 20 14 3" xfId="27358"/>
    <cellStyle name="Calculation 2 20 15" xfId="18135"/>
    <cellStyle name="Calculation 2 20 15 2" xfId="27360"/>
    <cellStyle name="Calculation 2 20 16" xfId="19739"/>
    <cellStyle name="Calculation 2 20 16 2" xfId="27361"/>
    <cellStyle name="Calculation 2 20 17" xfId="21331"/>
    <cellStyle name="Calculation 2 20 17 2" xfId="27362"/>
    <cellStyle name="Calculation 2 20 18" xfId="22913"/>
    <cellStyle name="Calculation 2 20 18 2" xfId="27363"/>
    <cellStyle name="Calculation 2 20 19" xfId="24428"/>
    <cellStyle name="Calculation 2 20 2" xfId="1053"/>
    <cellStyle name="Calculation 2 20 2 10" xfId="15889"/>
    <cellStyle name="Calculation 2 20 2 11" xfId="17494"/>
    <cellStyle name="Calculation 2 20 2 12" xfId="19097"/>
    <cellStyle name="Calculation 2 20 2 13" xfId="20689"/>
    <cellStyle name="Calculation 2 20 2 14" xfId="22266"/>
    <cellStyle name="Calculation 2 20 2 15" xfId="23787"/>
    <cellStyle name="Calculation 2 20 2 16" xfId="25260"/>
    <cellStyle name="Calculation 2 20 2 2" xfId="2848"/>
    <cellStyle name="Calculation 2 20 2 2 2" xfId="27365"/>
    <cellStyle name="Calculation 2 20 2 2 3" xfId="27364"/>
    <cellStyle name="Calculation 2 20 2 3" xfId="4511"/>
    <cellStyle name="Calculation 2 20 2 3 2" xfId="27366"/>
    <cellStyle name="Calculation 2 20 2 4" xfId="6103"/>
    <cellStyle name="Calculation 2 20 2 4 2" xfId="27367"/>
    <cellStyle name="Calculation 2 20 2 5" xfId="7675"/>
    <cellStyle name="Calculation 2 20 2 5 2" xfId="27368"/>
    <cellStyle name="Calculation 2 20 2 6" xfId="9190"/>
    <cellStyle name="Calculation 2 20 2 6 2" xfId="27369"/>
    <cellStyle name="Calculation 2 20 2 7" xfId="10663"/>
    <cellStyle name="Calculation 2 20 2 8" xfId="12576"/>
    <cellStyle name="Calculation 2 20 2 9" xfId="14277"/>
    <cellStyle name="Calculation 2 20 20" xfId="59718"/>
    <cellStyle name="Calculation 2 20 3" xfId="1461"/>
    <cellStyle name="Calculation 2 20 3 10" xfId="16261"/>
    <cellStyle name="Calculation 2 20 3 11" xfId="17866"/>
    <cellStyle name="Calculation 2 20 3 12" xfId="19469"/>
    <cellStyle name="Calculation 2 20 3 13" xfId="21061"/>
    <cellStyle name="Calculation 2 20 3 14" xfId="22638"/>
    <cellStyle name="Calculation 2 20 3 15" xfId="24159"/>
    <cellStyle name="Calculation 2 20 3 16" xfId="25632"/>
    <cellStyle name="Calculation 2 20 3 2" xfId="3220"/>
    <cellStyle name="Calculation 2 20 3 2 2" xfId="27371"/>
    <cellStyle name="Calculation 2 20 3 2 3" xfId="27370"/>
    <cellStyle name="Calculation 2 20 3 3" xfId="4883"/>
    <cellStyle name="Calculation 2 20 3 3 2" xfId="27372"/>
    <cellStyle name="Calculation 2 20 3 4" xfId="6475"/>
    <cellStyle name="Calculation 2 20 3 4 2" xfId="27373"/>
    <cellStyle name="Calculation 2 20 3 5" xfId="8047"/>
    <cellStyle name="Calculation 2 20 3 5 2" xfId="27374"/>
    <cellStyle name="Calculation 2 20 3 6" xfId="9562"/>
    <cellStyle name="Calculation 2 20 3 6 2" xfId="27375"/>
    <cellStyle name="Calculation 2 20 3 7" xfId="11035"/>
    <cellStyle name="Calculation 2 20 3 8" xfId="12948"/>
    <cellStyle name="Calculation 2 20 3 9" xfId="14649"/>
    <cellStyle name="Calculation 2 20 4" xfId="2395"/>
    <cellStyle name="Calculation 2 20 4 10" xfId="17042"/>
    <cellStyle name="Calculation 2 20 4 11" xfId="18646"/>
    <cellStyle name="Calculation 2 20 4 12" xfId="20244"/>
    <cellStyle name="Calculation 2 20 4 13" xfId="21822"/>
    <cellStyle name="Calculation 2 20 4 14" xfId="23358"/>
    <cellStyle name="Calculation 2 20 4 15" xfId="24832"/>
    <cellStyle name="Calculation 2 20 4 2" xfId="4059"/>
    <cellStyle name="Calculation 2 20 4 2 2" xfId="27377"/>
    <cellStyle name="Calculation 2 20 4 2 3" xfId="27376"/>
    <cellStyle name="Calculation 2 20 4 3" xfId="5654"/>
    <cellStyle name="Calculation 2 20 4 3 2" xfId="27378"/>
    <cellStyle name="Calculation 2 20 4 4" xfId="7233"/>
    <cellStyle name="Calculation 2 20 4 4 2" xfId="27379"/>
    <cellStyle name="Calculation 2 20 4 5" xfId="8761"/>
    <cellStyle name="Calculation 2 20 4 5 2" xfId="27380"/>
    <cellStyle name="Calculation 2 20 4 6" xfId="10235"/>
    <cellStyle name="Calculation 2 20 4 6 2" xfId="27381"/>
    <cellStyle name="Calculation 2 20 4 7" xfId="12123"/>
    <cellStyle name="Calculation 2 20 4 8" xfId="13824"/>
    <cellStyle name="Calculation 2 20 4 9" xfId="15437"/>
    <cellStyle name="Calculation 2 20 5" xfId="1878"/>
    <cellStyle name="Calculation 2 20 5 2" xfId="27383"/>
    <cellStyle name="Calculation 2 20 5 2 2" xfId="27384"/>
    <cellStyle name="Calculation 2 20 5 2 3" xfId="59719"/>
    <cellStyle name="Calculation 2 20 5 3" xfId="27385"/>
    <cellStyle name="Calculation 2 20 5 3 2" xfId="59720"/>
    <cellStyle name="Calculation 2 20 5 4" xfId="27386"/>
    <cellStyle name="Calculation 2 20 5 4 2" xfId="59721"/>
    <cellStyle name="Calculation 2 20 5 5" xfId="27387"/>
    <cellStyle name="Calculation 2 20 5 6" xfId="27388"/>
    <cellStyle name="Calculation 2 20 5 7" xfId="27382"/>
    <cellStyle name="Calculation 2 20 6" xfId="3548"/>
    <cellStyle name="Calculation 2 20 6 2" xfId="27390"/>
    <cellStyle name="Calculation 2 20 6 2 2" xfId="27391"/>
    <cellStyle name="Calculation 2 20 6 2 3" xfId="59722"/>
    <cellStyle name="Calculation 2 20 6 3" xfId="27392"/>
    <cellStyle name="Calculation 2 20 6 3 2" xfId="59723"/>
    <cellStyle name="Calculation 2 20 6 4" xfId="27393"/>
    <cellStyle name="Calculation 2 20 6 4 2" xfId="59724"/>
    <cellStyle name="Calculation 2 20 6 5" xfId="27394"/>
    <cellStyle name="Calculation 2 20 6 6" xfId="27395"/>
    <cellStyle name="Calculation 2 20 6 7" xfId="27389"/>
    <cellStyle name="Calculation 2 20 7" xfId="5152"/>
    <cellStyle name="Calculation 2 20 7 2" xfId="27397"/>
    <cellStyle name="Calculation 2 20 7 2 2" xfId="27398"/>
    <cellStyle name="Calculation 2 20 7 2 3" xfId="59725"/>
    <cellStyle name="Calculation 2 20 7 3" xfId="27399"/>
    <cellStyle name="Calculation 2 20 7 3 2" xfId="59726"/>
    <cellStyle name="Calculation 2 20 7 4" xfId="27400"/>
    <cellStyle name="Calculation 2 20 7 4 2" xfId="59727"/>
    <cellStyle name="Calculation 2 20 7 5" xfId="27401"/>
    <cellStyle name="Calculation 2 20 7 6" xfId="27402"/>
    <cellStyle name="Calculation 2 20 7 7" xfId="27396"/>
    <cellStyle name="Calculation 2 20 8" xfId="6744"/>
    <cellStyle name="Calculation 2 20 8 2" xfId="27404"/>
    <cellStyle name="Calculation 2 20 8 2 2" xfId="27405"/>
    <cellStyle name="Calculation 2 20 8 2 3" xfId="59728"/>
    <cellStyle name="Calculation 2 20 8 3" xfId="27406"/>
    <cellStyle name="Calculation 2 20 8 3 2" xfId="59729"/>
    <cellStyle name="Calculation 2 20 8 4" xfId="27407"/>
    <cellStyle name="Calculation 2 20 8 4 2" xfId="59730"/>
    <cellStyle name="Calculation 2 20 8 5" xfId="27408"/>
    <cellStyle name="Calculation 2 20 8 6" xfId="27409"/>
    <cellStyle name="Calculation 2 20 8 7" xfId="27403"/>
    <cellStyle name="Calculation 2 20 9" xfId="8316"/>
    <cellStyle name="Calculation 2 20 9 2" xfId="27411"/>
    <cellStyle name="Calculation 2 20 9 2 2" xfId="27412"/>
    <cellStyle name="Calculation 2 20 9 2 3" xfId="59731"/>
    <cellStyle name="Calculation 2 20 9 3" xfId="27413"/>
    <cellStyle name="Calculation 2 20 9 3 2" xfId="59732"/>
    <cellStyle name="Calculation 2 20 9 4" xfId="27414"/>
    <cellStyle name="Calculation 2 20 9 4 2" xfId="59733"/>
    <cellStyle name="Calculation 2 20 9 5" xfId="27415"/>
    <cellStyle name="Calculation 2 20 9 6" xfId="27416"/>
    <cellStyle name="Calculation 2 20 9 7" xfId="27410"/>
    <cellStyle name="Calculation 2 21" xfId="469"/>
    <cellStyle name="Calculation 2 21 10" xfId="9837"/>
    <cellStyle name="Calculation 2 21 10 2" xfId="27418"/>
    <cellStyle name="Calculation 2 21 10 2 2" xfId="27419"/>
    <cellStyle name="Calculation 2 21 10 2 3" xfId="59734"/>
    <cellStyle name="Calculation 2 21 10 3" xfId="27420"/>
    <cellStyle name="Calculation 2 21 10 3 2" xfId="59735"/>
    <cellStyle name="Calculation 2 21 10 4" xfId="27421"/>
    <cellStyle name="Calculation 2 21 10 4 2" xfId="59736"/>
    <cellStyle name="Calculation 2 21 10 5" xfId="27422"/>
    <cellStyle name="Calculation 2 21 10 6" xfId="27423"/>
    <cellStyle name="Calculation 2 21 10 7" xfId="27417"/>
    <cellStyle name="Calculation 2 21 11" xfId="11611"/>
    <cellStyle name="Calculation 2 21 11 2" xfId="27425"/>
    <cellStyle name="Calculation 2 21 11 2 2" xfId="27426"/>
    <cellStyle name="Calculation 2 21 11 2 3" xfId="59737"/>
    <cellStyle name="Calculation 2 21 11 3" xfId="27427"/>
    <cellStyle name="Calculation 2 21 11 3 2" xfId="59738"/>
    <cellStyle name="Calculation 2 21 11 4" xfId="27428"/>
    <cellStyle name="Calculation 2 21 11 4 2" xfId="59739"/>
    <cellStyle name="Calculation 2 21 11 5" xfId="27429"/>
    <cellStyle name="Calculation 2 21 11 6" xfId="27430"/>
    <cellStyle name="Calculation 2 21 11 7" xfId="27424"/>
    <cellStyle name="Calculation 2 21 12" xfId="13313"/>
    <cellStyle name="Calculation 2 21 12 2" xfId="27432"/>
    <cellStyle name="Calculation 2 21 12 2 2" xfId="27433"/>
    <cellStyle name="Calculation 2 21 12 2 3" xfId="59740"/>
    <cellStyle name="Calculation 2 21 12 3" xfId="27434"/>
    <cellStyle name="Calculation 2 21 12 3 2" xfId="59741"/>
    <cellStyle name="Calculation 2 21 12 4" xfId="27435"/>
    <cellStyle name="Calculation 2 21 12 4 2" xfId="59742"/>
    <cellStyle name="Calculation 2 21 12 5" xfId="27436"/>
    <cellStyle name="Calculation 2 21 12 6" xfId="27431"/>
    <cellStyle name="Calculation 2 21 13" xfId="14925"/>
    <cellStyle name="Calculation 2 21 13 2" xfId="27438"/>
    <cellStyle name="Calculation 2 21 13 3" xfId="27437"/>
    <cellStyle name="Calculation 2 21 14" xfId="16536"/>
    <cellStyle name="Calculation 2 21 14 2" xfId="27440"/>
    <cellStyle name="Calculation 2 21 14 3" xfId="27439"/>
    <cellStyle name="Calculation 2 21 15" xfId="18141"/>
    <cellStyle name="Calculation 2 21 15 2" xfId="27441"/>
    <cellStyle name="Calculation 2 21 16" xfId="19745"/>
    <cellStyle name="Calculation 2 21 16 2" xfId="27442"/>
    <cellStyle name="Calculation 2 21 17" xfId="21337"/>
    <cellStyle name="Calculation 2 21 17 2" xfId="27443"/>
    <cellStyle name="Calculation 2 21 18" xfId="22919"/>
    <cellStyle name="Calculation 2 21 18 2" xfId="27444"/>
    <cellStyle name="Calculation 2 21 19" xfId="24434"/>
    <cellStyle name="Calculation 2 21 2" xfId="1059"/>
    <cellStyle name="Calculation 2 21 2 10" xfId="15895"/>
    <cellStyle name="Calculation 2 21 2 11" xfId="17500"/>
    <cellStyle name="Calculation 2 21 2 12" xfId="19103"/>
    <cellStyle name="Calculation 2 21 2 13" xfId="20695"/>
    <cellStyle name="Calculation 2 21 2 14" xfId="22272"/>
    <cellStyle name="Calculation 2 21 2 15" xfId="23793"/>
    <cellStyle name="Calculation 2 21 2 16" xfId="25266"/>
    <cellStyle name="Calculation 2 21 2 2" xfId="2854"/>
    <cellStyle name="Calculation 2 21 2 2 2" xfId="27446"/>
    <cellStyle name="Calculation 2 21 2 2 3" xfId="27445"/>
    <cellStyle name="Calculation 2 21 2 3" xfId="4517"/>
    <cellStyle name="Calculation 2 21 2 3 2" xfId="27447"/>
    <cellStyle name="Calculation 2 21 2 4" xfId="6109"/>
    <cellStyle name="Calculation 2 21 2 4 2" xfId="27448"/>
    <cellStyle name="Calculation 2 21 2 5" xfId="7681"/>
    <cellStyle name="Calculation 2 21 2 5 2" xfId="27449"/>
    <cellStyle name="Calculation 2 21 2 6" xfId="9196"/>
    <cellStyle name="Calculation 2 21 2 6 2" xfId="27450"/>
    <cellStyle name="Calculation 2 21 2 7" xfId="10669"/>
    <cellStyle name="Calculation 2 21 2 8" xfId="12582"/>
    <cellStyle name="Calculation 2 21 2 9" xfId="14283"/>
    <cellStyle name="Calculation 2 21 20" xfId="59743"/>
    <cellStyle name="Calculation 2 21 3" xfId="1467"/>
    <cellStyle name="Calculation 2 21 3 10" xfId="16267"/>
    <cellStyle name="Calculation 2 21 3 11" xfId="17872"/>
    <cellStyle name="Calculation 2 21 3 12" xfId="19475"/>
    <cellStyle name="Calculation 2 21 3 13" xfId="21067"/>
    <cellStyle name="Calculation 2 21 3 14" xfId="22644"/>
    <cellStyle name="Calculation 2 21 3 15" xfId="24165"/>
    <cellStyle name="Calculation 2 21 3 16" xfId="25638"/>
    <cellStyle name="Calculation 2 21 3 2" xfId="3226"/>
    <cellStyle name="Calculation 2 21 3 2 2" xfId="27452"/>
    <cellStyle name="Calculation 2 21 3 2 3" xfId="27451"/>
    <cellStyle name="Calculation 2 21 3 3" xfId="4889"/>
    <cellStyle name="Calculation 2 21 3 3 2" xfId="27453"/>
    <cellStyle name="Calculation 2 21 3 4" xfId="6481"/>
    <cellStyle name="Calculation 2 21 3 4 2" xfId="27454"/>
    <cellStyle name="Calculation 2 21 3 5" xfId="8053"/>
    <cellStyle name="Calculation 2 21 3 5 2" xfId="27455"/>
    <cellStyle name="Calculation 2 21 3 6" xfId="9568"/>
    <cellStyle name="Calculation 2 21 3 6 2" xfId="27456"/>
    <cellStyle name="Calculation 2 21 3 7" xfId="11041"/>
    <cellStyle name="Calculation 2 21 3 8" xfId="12954"/>
    <cellStyle name="Calculation 2 21 3 9" xfId="14655"/>
    <cellStyle name="Calculation 2 21 4" xfId="2401"/>
    <cellStyle name="Calculation 2 21 4 10" xfId="17048"/>
    <cellStyle name="Calculation 2 21 4 11" xfId="18652"/>
    <cellStyle name="Calculation 2 21 4 12" xfId="20250"/>
    <cellStyle name="Calculation 2 21 4 13" xfId="21828"/>
    <cellStyle name="Calculation 2 21 4 14" xfId="23364"/>
    <cellStyle name="Calculation 2 21 4 15" xfId="24838"/>
    <cellStyle name="Calculation 2 21 4 2" xfId="4065"/>
    <cellStyle name="Calculation 2 21 4 2 2" xfId="27458"/>
    <cellStyle name="Calculation 2 21 4 2 3" xfId="27457"/>
    <cellStyle name="Calculation 2 21 4 3" xfId="5660"/>
    <cellStyle name="Calculation 2 21 4 3 2" xfId="27459"/>
    <cellStyle name="Calculation 2 21 4 4" xfId="7239"/>
    <cellStyle name="Calculation 2 21 4 4 2" xfId="27460"/>
    <cellStyle name="Calculation 2 21 4 5" xfId="8767"/>
    <cellStyle name="Calculation 2 21 4 5 2" xfId="27461"/>
    <cellStyle name="Calculation 2 21 4 6" xfId="10241"/>
    <cellStyle name="Calculation 2 21 4 6 2" xfId="27462"/>
    <cellStyle name="Calculation 2 21 4 7" xfId="12129"/>
    <cellStyle name="Calculation 2 21 4 8" xfId="13830"/>
    <cellStyle name="Calculation 2 21 4 9" xfId="15443"/>
    <cellStyle name="Calculation 2 21 5" xfId="1884"/>
    <cellStyle name="Calculation 2 21 5 2" xfId="27464"/>
    <cellStyle name="Calculation 2 21 5 2 2" xfId="27465"/>
    <cellStyle name="Calculation 2 21 5 2 3" xfId="59744"/>
    <cellStyle name="Calculation 2 21 5 3" xfId="27466"/>
    <cellStyle name="Calculation 2 21 5 3 2" xfId="59745"/>
    <cellStyle name="Calculation 2 21 5 4" xfId="27467"/>
    <cellStyle name="Calculation 2 21 5 4 2" xfId="59746"/>
    <cellStyle name="Calculation 2 21 5 5" xfId="27468"/>
    <cellStyle name="Calculation 2 21 5 6" xfId="27469"/>
    <cellStyle name="Calculation 2 21 5 7" xfId="27463"/>
    <cellStyle name="Calculation 2 21 6" xfId="3554"/>
    <cellStyle name="Calculation 2 21 6 2" xfId="27471"/>
    <cellStyle name="Calculation 2 21 6 2 2" xfId="27472"/>
    <cellStyle name="Calculation 2 21 6 2 3" xfId="59747"/>
    <cellStyle name="Calculation 2 21 6 3" xfId="27473"/>
    <cellStyle name="Calculation 2 21 6 3 2" xfId="59748"/>
    <cellStyle name="Calculation 2 21 6 4" xfId="27474"/>
    <cellStyle name="Calculation 2 21 6 4 2" xfId="59749"/>
    <cellStyle name="Calculation 2 21 6 5" xfId="27475"/>
    <cellStyle name="Calculation 2 21 6 6" xfId="27476"/>
    <cellStyle name="Calculation 2 21 6 7" xfId="27470"/>
    <cellStyle name="Calculation 2 21 7" xfId="5158"/>
    <cellStyle name="Calculation 2 21 7 2" xfId="27478"/>
    <cellStyle name="Calculation 2 21 7 2 2" xfId="27479"/>
    <cellStyle name="Calculation 2 21 7 2 3" xfId="59750"/>
    <cellStyle name="Calculation 2 21 7 3" xfId="27480"/>
    <cellStyle name="Calculation 2 21 7 3 2" xfId="59751"/>
    <cellStyle name="Calculation 2 21 7 4" xfId="27481"/>
    <cellStyle name="Calculation 2 21 7 4 2" xfId="59752"/>
    <cellStyle name="Calculation 2 21 7 5" xfId="27482"/>
    <cellStyle name="Calculation 2 21 7 6" xfId="27483"/>
    <cellStyle name="Calculation 2 21 7 7" xfId="27477"/>
    <cellStyle name="Calculation 2 21 8" xfId="6750"/>
    <cellStyle name="Calculation 2 21 8 2" xfId="27485"/>
    <cellStyle name="Calculation 2 21 8 2 2" xfId="27486"/>
    <cellStyle name="Calculation 2 21 8 2 3" xfId="59753"/>
    <cellStyle name="Calculation 2 21 8 3" xfId="27487"/>
    <cellStyle name="Calculation 2 21 8 3 2" xfId="59754"/>
    <cellStyle name="Calculation 2 21 8 4" xfId="27488"/>
    <cellStyle name="Calculation 2 21 8 4 2" xfId="59755"/>
    <cellStyle name="Calculation 2 21 8 5" xfId="27489"/>
    <cellStyle name="Calculation 2 21 8 6" xfId="27490"/>
    <cellStyle name="Calculation 2 21 8 7" xfId="27484"/>
    <cellStyle name="Calculation 2 21 9" xfId="8322"/>
    <cellStyle name="Calculation 2 21 9 2" xfId="27492"/>
    <cellStyle name="Calculation 2 21 9 2 2" xfId="27493"/>
    <cellStyle name="Calculation 2 21 9 2 3" xfId="59756"/>
    <cellStyle name="Calculation 2 21 9 3" xfId="27494"/>
    <cellStyle name="Calculation 2 21 9 3 2" xfId="59757"/>
    <cellStyle name="Calculation 2 21 9 4" xfId="27495"/>
    <cellStyle name="Calculation 2 21 9 4 2" xfId="59758"/>
    <cellStyle name="Calculation 2 21 9 5" xfId="27496"/>
    <cellStyle name="Calculation 2 21 9 6" xfId="27497"/>
    <cellStyle name="Calculation 2 21 9 7" xfId="27491"/>
    <cellStyle name="Calculation 2 22" xfId="456"/>
    <cellStyle name="Calculation 2 22 10" xfId="9824"/>
    <cellStyle name="Calculation 2 22 10 2" xfId="27499"/>
    <cellStyle name="Calculation 2 22 10 2 2" xfId="27500"/>
    <cellStyle name="Calculation 2 22 10 2 3" xfId="59759"/>
    <cellStyle name="Calculation 2 22 10 3" xfId="27501"/>
    <cellStyle name="Calculation 2 22 10 3 2" xfId="59760"/>
    <cellStyle name="Calculation 2 22 10 4" xfId="27502"/>
    <cellStyle name="Calculation 2 22 10 4 2" xfId="59761"/>
    <cellStyle name="Calculation 2 22 10 5" xfId="27503"/>
    <cellStyle name="Calculation 2 22 10 6" xfId="27504"/>
    <cellStyle name="Calculation 2 22 10 7" xfId="27498"/>
    <cellStyle name="Calculation 2 22 11" xfId="11598"/>
    <cellStyle name="Calculation 2 22 11 2" xfId="27506"/>
    <cellStyle name="Calculation 2 22 11 2 2" xfId="27507"/>
    <cellStyle name="Calculation 2 22 11 2 3" xfId="59762"/>
    <cellStyle name="Calculation 2 22 11 3" xfId="27508"/>
    <cellStyle name="Calculation 2 22 11 3 2" xfId="59763"/>
    <cellStyle name="Calculation 2 22 11 4" xfId="27509"/>
    <cellStyle name="Calculation 2 22 11 4 2" xfId="59764"/>
    <cellStyle name="Calculation 2 22 11 5" xfId="27510"/>
    <cellStyle name="Calculation 2 22 11 6" xfId="27511"/>
    <cellStyle name="Calculation 2 22 11 7" xfId="27505"/>
    <cellStyle name="Calculation 2 22 12" xfId="13300"/>
    <cellStyle name="Calculation 2 22 12 2" xfId="27513"/>
    <cellStyle name="Calculation 2 22 12 2 2" xfId="27514"/>
    <cellStyle name="Calculation 2 22 12 2 3" xfId="59765"/>
    <cellStyle name="Calculation 2 22 12 3" xfId="27515"/>
    <cellStyle name="Calculation 2 22 12 3 2" xfId="59766"/>
    <cellStyle name="Calculation 2 22 12 4" xfId="27516"/>
    <cellStyle name="Calculation 2 22 12 4 2" xfId="59767"/>
    <cellStyle name="Calculation 2 22 12 5" xfId="27517"/>
    <cellStyle name="Calculation 2 22 12 6" xfId="27512"/>
    <cellStyle name="Calculation 2 22 13" xfId="14912"/>
    <cellStyle name="Calculation 2 22 13 2" xfId="27519"/>
    <cellStyle name="Calculation 2 22 13 3" xfId="27518"/>
    <cellStyle name="Calculation 2 22 14" xfId="16523"/>
    <cellStyle name="Calculation 2 22 14 2" xfId="27521"/>
    <cellStyle name="Calculation 2 22 14 3" xfId="27520"/>
    <cellStyle name="Calculation 2 22 15" xfId="18128"/>
    <cellStyle name="Calculation 2 22 15 2" xfId="27522"/>
    <cellStyle name="Calculation 2 22 16" xfId="19732"/>
    <cellStyle name="Calculation 2 22 16 2" xfId="27523"/>
    <cellStyle name="Calculation 2 22 17" xfId="21324"/>
    <cellStyle name="Calculation 2 22 17 2" xfId="27524"/>
    <cellStyle name="Calculation 2 22 18" xfId="22906"/>
    <cellStyle name="Calculation 2 22 18 2" xfId="27525"/>
    <cellStyle name="Calculation 2 22 19" xfId="24421"/>
    <cellStyle name="Calculation 2 22 2" xfId="1046"/>
    <cellStyle name="Calculation 2 22 2 10" xfId="15882"/>
    <cellStyle name="Calculation 2 22 2 11" xfId="17487"/>
    <cellStyle name="Calculation 2 22 2 12" xfId="19090"/>
    <cellStyle name="Calculation 2 22 2 13" xfId="20682"/>
    <cellStyle name="Calculation 2 22 2 14" xfId="22259"/>
    <cellStyle name="Calculation 2 22 2 15" xfId="23780"/>
    <cellStyle name="Calculation 2 22 2 16" xfId="25253"/>
    <cellStyle name="Calculation 2 22 2 2" xfId="2841"/>
    <cellStyle name="Calculation 2 22 2 2 2" xfId="27527"/>
    <cellStyle name="Calculation 2 22 2 2 3" xfId="27526"/>
    <cellStyle name="Calculation 2 22 2 3" xfId="4504"/>
    <cellStyle name="Calculation 2 22 2 3 2" xfId="27528"/>
    <cellStyle name="Calculation 2 22 2 4" xfId="6096"/>
    <cellStyle name="Calculation 2 22 2 4 2" xfId="27529"/>
    <cellStyle name="Calculation 2 22 2 5" xfId="7668"/>
    <cellStyle name="Calculation 2 22 2 5 2" xfId="27530"/>
    <cellStyle name="Calculation 2 22 2 6" xfId="9183"/>
    <cellStyle name="Calculation 2 22 2 6 2" xfId="27531"/>
    <cellStyle name="Calculation 2 22 2 7" xfId="10656"/>
    <cellStyle name="Calculation 2 22 2 8" xfId="12569"/>
    <cellStyle name="Calculation 2 22 2 9" xfId="14270"/>
    <cellStyle name="Calculation 2 22 20" xfId="59768"/>
    <cellStyle name="Calculation 2 22 3" xfId="1454"/>
    <cellStyle name="Calculation 2 22 3 10" xfId="16254"/>
    <cellStyle name="Calculation 2 22 3 11" xfId="17859"/>
    <cellStyle name="Calculation 2 22 3 12" xfId="19462"/>
    <cellStyle name="Calculation 2 22 3 13" xfId="21054"/>
    <cellStyle name="Calculation 2 22 3 14" xfId="22631"/>
    <cellStyle name="Calculation 2 22 3 15" xfId="24152"/>
    <cellStyle name="Calculation 2 22 3 16" xfId="25625"/>
    <cellStyle name="Calculation 2 22 3 2" xfId="3213"/>
    <cellStyle name="Calculation 2 22 3 2 2" xfId="27533"/>
    <cellStyle name="Calculation 2 22 3 2 3" xfId="27532"/>
    <cellStyle name="Calculation 2 22 3 3" xfId="4876"/>
    <cellStyle name="Calculation 2 22 3 3 2" xfId="27534"/>
    <cellStyle name="Calculation 2 22 3 4" xfId="6468"/>
    <cellStyle name="Calculation 2 22 3 4 2" xfId="27535"/>
    <cellStyle name="Calculation 2 22 3 5" xfId="8040"/>
    <cellStyle name="Calculation 2 22 3 5 2" xfId="27536"/>
    <cellStyle name="Calculation 2 22 3 6" xfId="9555"/>
    <cellStyle name="Calculation 2 22 3 6 2" xfId="27537"/>
    <cellStyle name="Calculation 2 22 3 7" xfId="11028"/>
    <cellStyle name="Calculation 2 22 3 8" xfId="12941"/>
    <cellStyle name="Calculation 2 22 3 9" xfId="14642"/>
    <cellStyle name="Calculation 2 22 4" xfId="2388"/>
    <cellStyle name="Calculation 2 22 4 10" xfId="17035"/>
    <cellStyle name="Calculation 2 22 4 11" xfId="18639"/>
    <cellStyle name="Calculation 2 22 4 12" xfId="20237"/>
    <cellStyle name="Calculation 2 22 4 13" xfId="21815"/>
    <cellStyle name="Calculation 2 22 4 14" xfId="23351"/>
    <cellStyle name="Calculation 2 22 4 15" xfId="24825"/>
    <cellStyle name="Calculation 2 22 4 2" xfId="4052"/>
    <cellStyle name="Calculation 2 22 4 2 2" xfId="27539"/>
    <cellStyle name="Calculation 2 22 4 2 3" xfId="27538"/>
    <cellStyle name="Calculation 2 22 4 3" xfId="5647"/>
    <cellStyle name="Calculation 2 22 4 3 2" xfId="27540"/>
    <cellStyle name="Calculation 2 22 4 4" xfId="7226"/>
    <cellStyle name="Calculation 2 22 4 4 2" xfId="27541"/>
    <cellStyle name="Calculation 2 22 4 5" xfId="8754"/>
    <cellStyle name="Calculation 2 22 4 5 2" xfId="27542"/>
    <cellStyle name="Calculation 2 22 4 6" xfId="10228"/>
    <cellStyle name="Calculation 2 22 4 6 2" xfId="27543"/>
    <cellStyle name="Calculation 2 22 4 7" xfId="12116"/>
    <cellStyle name="Calculation 2 22 4 8" xfId="13817"/>
    <cellStyle name="Calculation 2 22 4 9" xfId="15430"/>
    <cellStyle name="Calculation 2 22 5" xfId="1871"/>
    <cellStyle name="Calculation 2 22 5 2" xfId="27545"/>
    <cellStyle name="Calculation 2 22 5 2 2" xfId="27546"/>
    <cellStyle name="Calculation 2 22 5 2 3" xfId="59769"/>
    <cellStyle name="Calculation 2 22 5 3" xfId="27547"/>
    <cellStyle name="Calculation 2 22 5 3 2" xfId="59770"/>
    <cellStyle name="Calculation 2 22 5 4" xfId="27548"/>
    <cellStyle name="Calculation 2 22 5 4 2" xfId="59771"/>
    <cellStyle name="Calculation 2 22 5 5" xfId="27549"/>
    <cellStyle name="Calculation 2 22 5 6" xfId="27550"/>
    <cellStyle name="Calculation 2 22 5 7" xfId="27544"/>
    <cellStyle name="Calculation 2 22 6" xfId="3541"/>
    <cellStyle name="Calculation 2 22 6 2" xfId="27552"/>
    <cellStyle name="Calculation 2 22 6 2 2" xfId="27553"/>
    <cellStyle name="Calculation 2 22 6 2 3" xfId="59772"/>
    <cellStyle name="Calculation 2 22 6 3" xfId="27554"/>
    <cellStyle name="Calculation 2 22 6 3 2" xfId="59773"/>
    <cellStyle name="Calculation 2 22 6 4" xfId="27555"/>
    <cellStyle name="Calculation 2 22 6 4 2" xfId="59774"/>
    <cellStyle name="Calculation 2 22 6 5" xfId="27556"/>
    <cellStyle name="Calculation 2 22 6 6" xfId="27557"/>
    <cellStyle name="Calculation 2 22 6 7" xfId="27551"/>
    <cellStyle name="Calculation 2 22 7" xfId="5145"/>
    <cellStyle name="Calculation 2 22 7 2" xfId="27559"/>
    <cellStyle name="Calculation 2 22 7 2 2" xfId="27560"/>
    <cellStyle name="Calculation 2 22 7 2 3" xfId="59775"/>
    <cellStyle name="Calculation 2 22 7 3" xfId="27561"/>
    <cellStyle name="Calculation 2 22 7 3 2" xfId="59776"/>
    <cellStyle name="Calculation 2 22 7 4" xfId="27562"/>
    <cellStyle name="Calculation 2 22 7 4 2" xfId="59777"/>
    <cellStyle name="Calculation 2 22 7 5" xfId="27563"/>
    <cellStyle name="Calculation 2 22 7 6" xfId="27564"/>
    <cellStyle name="Calculation 2 22 7 7" xfId="27558"/>
    <cellStyle name="Calculation 2 22 8" xfId="6737"/>
    <cellStyle name="Calculation 2 22 8 2" xfId="27566"/>
    <cellStyle name="Calculation 2 22 8 2 2" xfId="27567"/>
    <cellStyle name="Calculation 2 22 8 2 3" xfId="59778"/>
    <cellStyle name="Calculation 2 22 8 3" xfId="27568"/>
    <cellStyle name="Calculation 2 22 8 3 2" xfId="59779"/>
    <cellStyle name="Calculation 2 22 8 4" xfId="27569"/>
    <cellStyle name="Calculation 2 22 8 4 2" xfId="59780"/>
    <cellStyle name="Calculation 2 22 8 5" xfId="27570"/>
    <cellStyle name="Calculation 2 22 8 6" xfId="27571"/>
    <cellStyle name="Calculation 2 22 8 7" xfId="27565"/>
    <cellStyle name="Calculation 2 22 9" xfId="8309"/>
    <cellStyle name="Calculation 2 22 9 2" xfId="27573"/>
    <cellStyle name="Calculation 2 22 9 2 2" xfId="27574"/>
    <cellStyle name="Calculation 2 22 9 2 3" xfId="59781"/>
    <cellStyle name="Calculation 2 22 9 3" xfId="27575"/>
    <cellStyle name="Calculation 2 22 9 3 2" xfId="59782"/>
    <cellStyle name="Calculation 2 22 9 4" xfId="27576"/>
    <cellStyle name="Calculation 2 22 9 4 2" xfId="59783"/>
    <cellStyle name="Calculation 2 22 9 5" xfId="27577"/>
    <cellStyle name="Calculation 2 22 9 6" xfId="27578"/>
    <cellStyle name="Calculation 2 22 9 7" xfId="27572"/>
    <cellStyle name="Calculation 2 23" xfId="476"/>
    <cellStyle name="Calculation 2 23 10" xfId="9844"/>
    <cellStyle name="Calculation 2 23 10 2" xfId="27580"/>
    <cellStyle name="Calculation 2 23 10 2 2" xfId="27581"/>
    <cellStyle name="Calculation 2 23 10 2 3" xfId="59784"/>
    <cellStyle name="Calculation 2 23 10 3" xfId="27582"/>
    <cellStyle name="Calculation 2 23 10 3 2" xfId="59785"/>
    <cellStyle name="Calculation 2 23 10 4" xfId="27583"/>
    <cellStyle name="Calculation 2 23 10 4 2" xfId="59786"/>
    <cellStyle name="Calculation 2 23 10 5" xfId="27584"/>
    <cellStyle name="Calculation 2 23 10 6" xfId="27585"/>
    <cellStyle name="Calculation 2 23 10 7" xfId="27579"/>
    <cellStyle name="Calculation 2 23 11" xfId="11618"/>
    <cellStyle name="Calculation 2 23 11 2" xfId="27587"/>
    <cellStyle name="Calculation 2 23 11 2 2" xfId="27588"/>
    <cellStyle name="Calculation 2 23 11 2 3" xfId="59787"/>
    <cellStyle name="Calculation 2 23 11 3" xfId="27589"/>
    <cellStyle name="Calculation 2 23 11 3 2" xfId="59788"/>
    <cellStyle name="Calculation 2 23 11 4" xfId="27590"/>
    <cellStyle name="Calculation 2 23 11 4 2" xfId="59789"/>
    <cellStyle name="Calculation 2 23 11 5" xfId="27591"/>
    <cellStyle name="Calculation 2 23 11 6" xfId="27592"/>
    <cellStyle name="Calculation 2 23 11 7" xfId="27586"/>
    <cellStyle name="Calculation 2 23 12" xfId="13320"/>
    <cellStyle name="Calculation 2 23 12 2" xfId="27594"/>
    <cellStyle name="Calculation 2 23 12 2 2" xfId="27595"/>
    <cellStyle name="Calculation 2 23 12 2 3" xfId="59790"/>
    <cellStyle name="Calculation 2 23 12 3" xfId="27596"/>
    <cellStyle name="Calculation 2 23 12 3 2" xfId="59791"/>
    <cellStyle name="Calculation 2 23 12 4" xfId="27597"/>
    <cellStyle name="Calculation 2 23 12 4 2" xfId="59792"/>
    <cellStyle name="Calculation 2 23 12 5" xfId="27598"/>
    <cellStyle name="Calculation 2 23 12 6" xfId="27593"/>
    <cellStyle name="Calculation 2 23 13" xfId="14932"/>
    <cellStyle name="Calculation 2 23 13 2" xfId="27600"/>
    <cellStyle name="Calculation 2 23 13 3" xfId="27599"/>
    <cellStyle name="Calculation 2 23 14" xfId="16543"/>
    <cellStyle name="Calculation 2 23 14 2" xfId="27602"/>
    <cellStyle name="Calculation 2 23 14 3" xfId="27601"/>
    <cellStyle name="Calculation 2 23 15" xfId="18148"/>
    <cellStyle name="Calculation 2 23 15 2" xfId="27603"/>
    <cellStyle name="Calculation 2 23 16" xfId="19752"/>
    <cellStyle name="Calculation 2 23 16 2" xfId="27604"/>
    <cellStyle name="Calculation 2 23 17" xfId="21344"/>
    <cellStyle name="Calculation 2 23 17 2" xfId="27605"/>
    <cellStyle name="Calculation 2 23 18" xfId="22926"/>
    <cellStyle name="Calculation 2 23 18 2" xfId="27606"/>
    <cellStyle name="Calculation 2 23 19" xfId="24441"/>
    <cellStyle name="Calculation 2 23 2" xfId="1066"/>
    <cellStyle name="Calculation 2 23 2 10" xfId="15902"/>
    <cellStyle name="Calculation 2 23 2 11" xfId="17507"/>
    <cellStyle name="Calculation 2 23 2 12" xfId="19110"/>
    <cellStyle name="Calculation 2 23 2 13" xfId="20702"/>
    <cellStyle name="Calculation 2 23 2 14" xfId="22279"/>
    <cellStyle name="Calculation 2 23 2 15" xfId="23800"/>
    <cellStyle name="Calculation 2 23 2 16" xfId="25273"/>
    <cellStyle name="Calculation 2 23 2 2" xfId="2861"/>
    <cellStyle name="Calculation 2 23 2 2 2" xfId="27608"/>
    <cellStyle name="Calculation 2 23 2 2 3" xfId="27607"/>
    <cellStyle name="Calculation 2 23 2 3" xfId="4524"/>
    <cellStyle name="Calculation 2 23 2 3 2" xfId="27609"/>
    <cellStyle name="Calculation 2 23 2 4" xfId="6116"/>
    <cellStyle name="Calculation 2 23 2 4 2" xfId="27610"/>
    <cellStyle name="Calculation 2 23 2 5" xfId="7688"/>
    <cellStyle name="Calculation 2 23 2 5 2" xfId="27611"/>
    <cellStyle name="Calculation 2 23 2 6" xfId="9203"/>
    <cellStyle name="Calculation 2 23 2 6 2" xfId="27612"/>
    <cellStyle name="Calculation 2 23 2 7" xfId="10676"/>
    <cellStyle name="Calculation 2 23 2 8" xfId="12589"/>
    <cellStyle name="Calculation 2 23 2 9" xfId="14290"/>
    <cellStyle name="Calculation 2 23 20" xfId="59793"/>
    <cellStyle name="Calculation 2 23 3" xfId="1474"/>
    <cellStyle name="Calculation 2 23 3 10" xfId="16274"/>
    <cellStyle name="Calculation 2 23 3 11" xfId="17879"/>
    <cellStyle name="Calculation 2 23 3 12" xfId="19482"/>
    <cellStyle name="Calculation 2 23 3 13" xfId="21074"/>
    <cellStyle name="Calculation 2 23 3 14" xfId="22651"/>
    <cellStyle name="Calculation 2 23 3 15" xfId="24172"/>
    <cellStyle name="Calculation 2 23 3 16" xfId="25645"/>
    <cellStyle name="Calculation 2 23 3 2" xfId="3233"/>
    <cellStyle name="Calculation 2 23 3 2 2" xfId="27614"/>
    <cellStyle name="Calculation 2 23 3 2 3" xfId="27613"/>
    <cellStyle name="Calculation 2 23 3 3" xfId="4896"/>
    <cellStyle name="Calculation 2 23 3 3 2" xfId="27615"/>
    <cellStyle name="Calculation 2 23 3 4" xfId="6488"/>
    <cellStyle name="Calculation 2 23 3 4 2" xfId="27616"/>
    <cellStyle name="Calculation 2 23 3 5" xfId="8060"/>
    <cellStyle name="Calculation 2 23 3 5 2" xfId="27617"/>
    <cellStyle name="Calculation 2 23 3 6" xfId="9575"/>
    <cellStyle name="Calculation 2 23 3 6 2" xfId="27618"/>
    <cellStyle name="Calculation 2 23 3 7" xfId="11048"/>
    <cellStyle name="Calculation 2 23 3 8" xfId="12961"/>
    <cellStyle name="Calculation 2 23 3 9" xfId="14662"/>
    <cellStyle name="Calculation 2 23 4" xfId="2408"/>
    <cellStyle name="Calculation 2 23 4 10" xfId="17055"/>
    <cellStyle name="Calculation 2 23 4 11" xfId="18659"/>
    <cellStyle name="Calculation 2 23 4 12" xfId="20257"/>
    <cellStyle name="Calculation 2 23 4 13" xfId="21835"/>
    <cellStyle name="Calculation 2 23 4 14" xfId="23371"/>
    <cellStyle name="Calculation 2 23 4 15" xfId="24845"/>
    <cellStyle name="Calculation 2 23 4 2" xfId="4072"/>
    <cellStyle name="Calculation 2 23 4 2 2" xfId="27620"/>
    <cellStyle name="Calculation 2 23 4 2 3" xfId="27619"/>
    <cellStyle name="Calculation 2 23 4 3" xfId="5667"/>
    <cellStyle name="Calculation 2 23 4 3 2" xfId="27621"/>
    <cellStyle name="Calculation 2 23 4 4" xfId="7246"/>
    <cellStyle name="Calculation 2 23 4 4 2" xfId="27622"/>
    <cellStyle name="Calculation 2 23 4 5" xfId="8774"/>
    <cellStyle name="Calculation 2 23 4 5 2" xfId="27623"/>
    <cellStyle name="Calculation 2 23 4 6" xfId="10248"/>
    <cellStyle name="Calculation 2 23 4 6 2" xfId="27624"/>
    <cellStyle name="Calculation 2 23 4 7" xfId="12136"/>
    <cellStyle name="Calculation 2 23 4 8" xfId="13837"/>
    <cellStyle name="Calculation 2 23 4 9" xfId="15450"/>
    <cellStyle name="Calculation 2 23 5" xfId="1891"/>
    <cellStyle name="Calculation 2 23 5 2" xfId="27626"/>
    <cellStyle name="Calculation 2 23 5 2 2" xfId="27627"/>
    <cellStyle name="Calculation 2 23 5 2 3" xfId="59794"/>
    <cellStyle name="Calculation 2 23 5 3" xfId="27628"/>
    <cellStyle name="Calculation 2 23 5 3 2" xfId="59795"/>
    <cellStyle name="Calculation 2 23 5 4" xfId="27629"/>
    <cellStyle name="Calculation 2 23 5 4 2" xfId="59796"/>
    <cellStyle name="Calculation 2 23 5 5" xfId="27630"/>
    <cellStyle name="Calculation 2 23 5 6" xfId="27631"/>
    <cellStyle name="Calculation 2 23 5 7" xfId="27625"/>
    <cellStyle name="Calculation 2 23 6" xfId="3561"/>
    <cellStyle name="Calculation 2 23 6 2" xfId="27633"/>
    <cellStyle name="Calculation 2 23 6 2 2" xfId="27634"/>
    <cellStyle name="Calculation 2 23 6 2 3" xfId="59797"/>
    <cellStyle name="Calculation 2 23 6 3" xfId="27635"/>
    <cellStyle name="Calculation 2 23 6 3 2" xfId="59798"/>
    <cellStyle name="Calculation 2 23 6 4" xfId="27636"/>
    <cellStyle name="Calculation 2 23 6 4 2" xfId="59799"/>
    <cellStyle name="Calculation 2 23 6 5" xfId="27637"/>
    <cellStyle name="Calculation 2 23 6 6" xfId="27638"/>
    <cellStyle name="Calculation 2 23 6 7" xfId="27632"/>
    <cellStyle name="Calculation 2 23 7" xfId="5165"/>
    <cellStyle name="Calculation 2 23 7 2" xfId="27640"/>
    <cellStyle name="Calculation 2 23 7 2 2" xfId="27641"/>
    <cellStyle name="Calculation 2 23 7 2 3" xfId="59800"/>
    <cellStyle name="Calculation 2 23 7 3" xfId="27642"/>
    <cellStyle name="Calculation 2 23 7 3 2" xfId="59801"/>
    <cellStyle name="Calculation 2 23 7 4" xfId="27643"/>
    <cellStyle name="Calculation 2 23 7 4 2" xfId="59802"/>
    <cellStyle name="Calculation 2 23 7 5" xfId="27644"/>
    <cellStyle name="Calculation 2 23 7 6" xfId="27645"/>
    <cellStyle name="Calculation 2 23 7 7" xfId="27639"/>
    <cellStyle name="Calculation 2 23 8" xfId="6757"/>
    <cellStyle name="Calculation 2 23 8 2" xfId="27647"/>
    <cellStyle name="Calculation 2 23 8 2 2" xfId="27648"/>
    <cellStyle name="Calculation 2 23 8 2 3" xfId="59803"/>
    <cellStyle name="Calculation 2 23 8 3" xfId="27649"/>
    <cellStyle name="Calculation 2 23 8 3 2" xfId="59804"/>
    <cellStyle name="Calculation 2 23 8 4" xfId="27650"/>
    <cellStyle name="Calculation 2 23 8 4 2" xfId="59805"/>
    <cellStyle name="Calculation 2 23 8 5" xfId="27651"/>
    <cellStyle name="Calculation 2 23 8 6" xfId="27652"/>
    <cellStyle name="Calculation 2 23 8 7" xfId="27646"/>
    <cellStyle name="Calculation 2 23 9" xfId="8329"/>
    <cellStyle name="Calculation 2 23 9 2" xfId="27654"/>
    <cellStyle name="Calculation 2 23 9 2 2" xfId="27655"/>
    <cellStyle name="Calculation 2 23 9 2 3" xfId="59806"/>
    <cellStyle name="Calculation 2 23 9 3" xfId="27656"/>
    <cellStyle name="Calculation 2 23 9 3 2" xfId="59807"/>
    <cellStyle name="Calculation 2 23 9 4" xfId="27657"/>
    <cellStyle name="Calculation 2 23 9 4 2" xfId="59808"/>
    <cellStyle name="Calculation 2 23 9 5" xfId="27658"/>
    <cellStyle name="Calculation 2 23 9 6" xfId="27659"/>
    <cellStyle name="Calculation 2 23 9 7" xfId="27653"/>
    <cellStyle name="Calculation 2 24" xfId="523"/>
    <cellStyle name="Calculation 2 24 10" xfId="9891"/>
    <cellStyle name="Calculation 2 24 10 2" xfId="27661"/>
    <cellStyle name="Calculation 2 24 10 2 2" xfId="27662"/>
    <cellStyle name="Calculation 2 24 10 2 3" xfId="59809"/>
    <cellStyle name="Calculation 2 24 10 3" xfId="27663"/>
    <cellStyle name="Calculation 2 24 10 3 2" xfId="59810"/>
    <cellStyle name="Calculation 2 24 10 4" xfId="27664"/>
    <cellStyle name="Calculation 2 24 10 4 2" xfId="59811"/>
    <cellStyle name="Calculation 2 24 10 5" xfId="27665"/>
    <cellStyle name="Calculation 2 24 10 6" xfId="27666"/>
    <cellStyle name="Calculation 2 24 10 7" xfId="27660"/>
    <cellStyle name="Calculation 2 24 11" xfId="11665"/>
    <cellStyle name="Calculation 2 24 11 2" xfId="27668"/>
    <cellStyle name="Calculation 2 24 11 2 2" xfId="27669"/>
    <cellStyle name="Calculation 2 24 11 2 3" xfId="59812"/>
    <cellStyle name="Calculation 2 24 11 3" xfId="27670"/>
    <cellStyle name="Calculation 2 24 11 3 2" xfId="59813"/>
    <cellStyle name="Calculation 2 24 11 4" xfId="27671"/>
    <cellStyle name="Calculation 2 24 11 4 2" xfId="59814"/>
    <cellStyle name="Calculation 2 24 11 5" xfId="27672"/>
    <cellStyle name="Calculation 2 24 11 6" xfId="27673"/>
    <cellStyle name="Calculation 2 24 11 7" xfId="27667"/>
    <cellStyle name="Calculation 2 24 12" xfId="13367"/>
    <cellStyle name="Calculation 2 24 12 2" xfId="27675"/>
    <cellStyle name="Calculation 2 24 12 2 2" xfId="27676"/>
    <cellStyle name="Calculation 2 24 12 2 3" xfId="59815"/>
    <cellStyle name="Calculation 2 24 12 3" xfId="27677"/>
    <cellStyle name="Calculation 2 24 12 3 2" xfId="59816"/>
    <cellStyle name="Calculation 2 24 12 4" xfId="27678"/>
    <cellStyle name="Calculation 2 24 12 4 2" xfId="59817"/>
    <cellStyle name="Calculation 2 24 12 5" xfId="27679"/>
    <cellStyle name="Calculation 2 24 12 6" xfId="27674"/>
    <cellStyle name="Calculation 2 24 13" xfId="14979"/>
    <cellStyle name="Calculation 2 24 13 2" xfId="27681"/>
    <cellStyle name="Calculation 2 24 13 3" xfId="27680"/>
    <cellStyle name="Calculation 2 24 14" xfId="16590"/>
    <cellStyle name="Calculation 2 24 14 2" xfId="27683"/>
    <cellStyle name="Calculation 2 24 14 3" xfId="27682"/>
    <cellStyle name="Calculation 2 24 15" xfId="18195"/>
    <cellStyle name="Calculation 2 24 15 2" xfId="27684"/>
    <cellStyle name="Calculation 2 24 16" xfId="19799"/>
    <cellStyle name="Calculation 2 24 16 2" xfId="27685"/>
    <cellStyle name="Calculation 2 24 17" xfId="21391"/>
    <cellStyle name="Calculation 2 24 17 2" xfId="27686"/>
    <cellStyle name="Calculation 2 24 18" xfId="22973"/>
    <cellStyle name="Calculation 2 24 18 2" xfId="27687"/>
    <cellStyle name="Calculation 2 24 19" xfId="24488"/>
    <cellStyle name="Calculation 2 24 2" xfId="1113"/>
    <cellStyle name="Calculation 2 24 2 10" xfId="15949"/>
    <cellStyle name="Calculation 2 24 2 11" xfId="17554"/>
    <cellStyle name="Calculation 2 24 2 12" xfId="19157"/>
    <cellStyle name="Calculation 2 24 2 13" xfId="20749"/>
    <cellStyle name="Calculation 2 24 2 14" xfId="22326"/>
    <cellStyle name="Calculation 2 24 2 15" xfId="23847"/>
    <cellStyle name="Calculation 2 24 2 16" xfId="25320"/>
    <cellStyle name="Calculation 2 24 2 2" xfId="2908"/>
    <cellStyle name="Calculation 2 24 2 2 2" xfId="27689"/>
    <cellStyle name="Calculation 2 24 2 2 3" xfId="27688"/>
    <cellStyle name="Calculation 2 24 2 3" xfId="4571"/>
    <cellStyle name="Calculation 2 24 2 3 2" xfId="27690"/>
    <cellStyle name="Calculation 2 24 2 4" xfId="6163"/>
    <cellStyle name="Calculation 2 24 2 4 2" xfId="27691"/>
    <cellStyle name="Calculation 2 24 2 5" xfId="7735"/>
    <cellStyle name="Calculation 2 24 2 5 2" xfId="27692"/>
    <cellStyle name="Calculation 2 24 2 6" xfId="9250"/>
    <cellStyle name="Calculation 2 24 2 6 2" xfId="27693"/>
    <cellStyle name="Calculation 2 24 2 7" xfId="10723"/>
    <cellStyle name="Calculation 2 24 2 8" xfId="12636"/>
    <cellStyle name="Calculation 2 24 2 9" xfId="14337"/>
    <cellStyle name="Calculation 2 24 20" xfId="59818"/>
    <cellStyle name="Calculation 2 24 3" xfId="1521"/>
    <cellStyle name="Calculation 2 24 3 10" xfId="16321"/>
    <cellStyle name="Calculation 2 24 3 11" xfId="17926"/>
    <cellStyle name="Calculation 2 24 3 12" xfId="19529"/>
    <cellStyle name="Calculation 2 24 3 13" xfId="21121"/>
    <cellStyle name="Calculation 2 24 3 14" xfId="22698"/>
    <cellStyle name="Calculation 2 24 3 15" xfId="24219"/>
    <cellStyle name="Calculation 2 24 3 16" xfId="25692"/>
    <cellStyle name="Calculation 2 24 3 2" xfId="3280"/>
    <cellStyle name="Calculation 2 24 3 2 2" xfId="27695"/>
    <cellStyle name="Calculation 2 24 3 2 3" xfId="27694"/>
    <cellStyle name="Calculation 2 24 3 3" xfId="4943"/>
    <cellStyle name="Calculation 2 24 3 3 2" xfId="27696"/>
    <cellStyle name="Calculation 2 24 3 4" xfId="6535"/>
    <cellStyle name="Calculation 2 24 3 4 2" xfId="27697"/>
    <cellStyle name="Calculation 2 24 3 5" xfId="8107"/>
    <cellStyle name="Calculation 2 24 3 5 2" xfId="27698"/>
    <cellStyle name="Calculation 2 24 3 6" xfId="9622"/>
    <cellStyle name="Calculation 2 24 3 6 2" xfId="27699"/>
    <cellStyle name="Calculation 2 24 3 7" xfId="11095"/>
    <cellStyle name="Calculation 2 24 3 8" xfId="13008"/>
    <cellStyle name="Calculation 2 24 3 9" xfId="14709"/>
    <cellStyle name="Calculation 2 24 4" xfId="2455"/>
    <cellStyle name="Calculation 2 24 4 10" xfId="17102"/>
    <cellStyle name="Calculation 2 24 4 11" xfId="18706"/>
    <cellStyle name="Calculation 2 24 4 12" xfId="20304"/>
    <cellStyle name="Calculation 2 24 4 13" xfId="21882"/>
    <cellStyle name="Calculation 2 24 4 14" xfId="23418"/>
    <cellStyle name="Calculation 2 24 4 15" xfId="24892"/>
    <cellStyle name="Calculation 2 24 4 2" xfId="4119"/>
    <cellStyle name="Calculation 2 24 4 2 2" xfId="27701"/>
    <cellStyle name="Calculation 2 24 4 2 3" xfId="27700"/>
    <cellStyle name="Calculation 2 24 4 3" xfId="5714"/>
    <cellStyle name="Calculation 2 24 4 3 2" xfId="27702"/>
    <cellStyle name="Calculation 2 24 4 4" xfId="7293"/>
    <cellStyle name="Calculation 2 24 4 4 2" xfId="27703"/>
    <cellStyle name="Calculation 2 24 4 5" xfId="8821"/>
    <cellStyle name="Calculation 2 24 4 5 2" xfId="27704"/>
    <cellStyle name="Calculation 2 24 4 6" xfId="10295"/>
    <cellStyle name="Calculation 2 24 4 6 2" xfId="27705"/>
    <cellStyle name="Calculation 2 24 4 7" xfId="12183"/>
    <cellStyle name="Calculation 2 24 4 8" xfId="13884"/>
    <cellStyle name="Calculation 2 24 4 9" xfId="15497"/>
    <cellStyle name="Calculation 2 24 5" xfId="1938"/>
    <cellStyle name="Calculation 2 24 5 2" xfId="27707"/>
    <cellStyle name="Calculation 2 24 5 2 2" xfId="27708"/>
    <cellStyle name="Calculation 2 24 5 2 3" xfId="59819"/>
    <cellStyle name="Calculation 2 24 5 3" xfId="27709"/>
    <cellStyle name="Calculation 2 24 5 3 2" xfId="59820"/>
    <cellStyle name="Calculation 2 24 5 4" xfId="27710"/>
    <cellStyle name="Calculation 2 24 5 4 2" xfId="59821"/>
    <cellStyle name="Calculation 2 24 5 5" xfId="27711"/>
    <cellStyle name="Calculation 2 24 5 6" xfId="27712"/>
    <cellStyle name="Calculation 2 24 5 7" xfId="27706"/>
    <cellStyle name="Calculation 2 24 6" xfId="3608"/>
    <cellStyle name="Calculation 2 24 6 2" xfId="27714"/>
    <cellStyle name="Calculation 2 24 6 2 2" xfId="27715"/>
    <cellStyle name="Calculation 2 24 6 2 3" xfId="59822"/>
    <cellStyle name="Calculation 2 24 6 3" xfId="27716"/>
    <cellStyle name="Calculation 2 24 6 3 2" xfId="59823"/>
    <cellStyle name="Calculation 2 24 6 4" xfId="27717"/>
    <cellStyle name="Calculation 2 24 6 4 2" xfId="59824"/>
    <cellStyle name="Calculation 2 24 6 5" xfId="27718"/>
    <cellStyle name="Calculation 2 24 6 6" xfId="27719"/>
    <cellStyle name="Calculation 2 24 6 7" xfId="27713"/>
    <cellStyle name="Calculation 2 24 7" xfId="5212"/>
    <cellStyle name="Calculation 2 24 7 2" xfId="27721"/>
    <cellStyle name="Calculation 2 24 7 2 2" xfId="27722"/>
    <cellStyle name="Calculation 2 24 7 2 3" xfId="59825"/>
    <cellStyle name="Calculation 2 24 7 3" xfId="27723"/>
    <cellStyle name="Calculation 2 24 7 3 2" xfId="59826"/>
    <cellStyle name="Calculation 2 24 7 4" xfId="27724"/>
    <cellStyle name="Calculation 2 24 7 4 2" xfId="59827"/>
    <cellStyle name="Calculation 2 24 7 5" xfId="27725"/>
    <cellStyle name="Calculation 2 24 7 6" xfId="27726"/>
    <cellStyle name="Calculation 2 24 7 7" xfId="27720"/>
    <cellStyle name="Calculation 2 24 8" xfId="6804"/>
    <cellStyle name="Calculation 2 24 8 2" xfId="27728"/>
    <cellStyle name="Calculation 2 24 8 2 2" xfId="27729"/>
    <cellStyle name="Calculation 2 24 8 2 3" xfId="59828"/>
    <cellStyle name="Calculation 2 24 8 3" xfId="27730"/>
    <cellStyle name="Calculation 2 24 8 3 2" xfId="59829"/>
    <cellStyle name="Calculation 2 24 8 4" xfId="27731"/>
    <cellStyle name="Calculation 2 24 8 4 2" xfId="59830"/>
    <cellStyle name="Calculation 2 24 8 5" xfId="27732"/>
    <cellStyle name="Calculation 2 24 8 6" xfId="27733"/>
    <cellStyle name="Calculation 2 24 8 7" xfId="27727"/>
    <cellStyle name="Calculation 2 24 9" xfId="8376"/>
    <cellStyle name="Calculation 2 24 9 2" xfId="27735"/>
    <cellStyle name="Calculation 2 24 9 2 2" xfId="27736"/>
    <cellStyle name="Calculation 2 24 9 2 3" xfId="59831"/>
    <cellStyle name="Calculation 2 24 9 3" xfId="27737"/>
    <cellStyle name="Calculation 2 24 9 3 2" xfId="59832"/>
    <cellStyle name="Calculation 2 24 9 4" xfId="27738"/>
    <cellStyle name="Calculation 2 24 9 4 2" xfId="59833"/>
    <cellStyle name="Calculation 2 24 9 5" xfId="27739"/>
    <cellStyle name="Calculation 2 24 9 6" xfId="27740"/>
    <cellStyle name="Calculation 2 24 9 7" xfId="27734"/>
    <cellStyle name="Calculation 2 25" xfId="520"/>
    <cellStyle name="Calculation 2 25 10" xfId="9888"/>
    <cellStyle name="Calculation 2 25 10 2" xfId="27742"/>
    <cellStyle name="Calculation 2 25 10 2 2" xfId="27743"/>
    <cellStyle name="Calculation 2 25 10 2 3" xfId="59834"/>
    <cellStyle name="Calculation 2 25 10 3" xfId="27744"/>
    <cellStyle name="Calculation 2 25 10 3 2" xfId="59835"/>
    <cellStyle name="Calculation 2 25 10 4" xfId="27745"/>
    <cellStyle name="Calculation 2 25 10 4 2" xfId="59836"/>
    <cellStyle name="Calculation 2 25 10 5" xfId="27746"/>
    <cellStyle name="Calculation 2 25 10 6" xfId="27747"/>
    <cellStyle name="Calculation 2 25 10 7" xfId="27741"/>
    <cellStyle name="Calculation 2 25 11" xfId="11662"/>
    <cellStyle name="Calculation 2 25 11 2" xfId="27749"/>
    <cellStyle name="Calculation 2 25 11 2 2" xfId="27750"/>
    <cellStyle name="Calculation 2 25 11 2 3" xfId="59837"/>
    <cellStyle name="Calculation 2 25 11 3" xfId="27751"/>
    <cellStyle name="Calculation 2 25 11 3 2" xfId="59838"/>
    <cellStyle name="Calculation 2 25 11 4" xfId="27752"/>
    <cellStyle name="Calculation 2 25 11 4 2" xfId="59839"/>
    <cellStyle name="Calculation 2 25 11 5" xfId="27753"/>
    <cellStyle name="Calculation 2 25 11 6" xfId="27754"/>
    <cellStyle name="Calculation 2 25 11 7" xfId="27748"/>
    <cellStyle name="Calculation 2 25 12" xfId="13364"/>
    <cellStyle name="Calculation 2 25 12 2" xfId="27756"/>
    <cellStyle name="Calculation 2 25 12 2 2" xfId="27757"/>
    <cellStyle name="Calculation 2 25 12 2 3" xfId="59840"/>
    <cellStyle name="Calculation 2 25 12 3" xfId="27758"/>
    <cellStyle name="Calculation 2 25 12 3 2" xfId="59841"/>
    <cellStyle name="Calculation 2 25 12 4" xfId="27759"/>
    <cellStyle name="Calculation 2 25 12 4 2" xfId="59842"/>
    <cellStyle name="Calculation 2 25 12 5" xfId="27760"/>
    <cellStyle name="Calculation 2 25 12 6" xfId="27755"/>
    <cellStyle name="Calculation 2 25 13" xfId="14976"/>
    <cellStyle name="Calculation 2 25 13 2" xfId="27762"/>
    <cellStyle name="Calculation 2 25 13 3" xfId="27761"/>
    <cellStyle name="Calculation 2 25 14" xfId="16587"/>
    <cellStyle name="Calculation 2 25 14 2" xfId="27764"/>
    <cellStyle name="Calculation 2 25 14 3" xfId="27763"/>
    <cellStyle name="Calculation 2 25 15" xfId="18192"/>
    <cellStyle name="Calculation 2 25 15 2" xfId="27765"/>
    <cellStyle name="Calculation 2 25 16" xfId="19796"/>
    <cellStyle name="Calculation 2 25 16 2" xfId="27766"/>
    <cellStyle name="Calculation 2 25 17" xfId="21388"/>
    <cellStyle name="Calculation 2 25 17 2" xfId="27767"/>
    <cellStyle name="Calculation 2 25 18" xfId="22970"/>
    <cellStyle name="Calculation 2 25 18 2" xfId="27768"/>
    <cellStyle name="Calculation 2 25 19" xfId="24485"/>
    <cellStyle name="Calculation 2 25 2" xfId="1110"/>
    <cellStyle name="Calculation 2 25 2 10" xfId="15946"/>
    <cellStyle name="Calculation 2 25 2 11" xfId="17551"/>
    <cellStyle name="Calculation 2 25 2 12" xfId="19154"/>
    <cellStyle name="Calculation 2 25 2 13" xfId="20746"/>
    <cellStyle name="Calculation 2 25 2 14" xfId="22323"/>
    <cellStyle name="Calculation 2 25 2 15" xfId="23844"/>
    <cellStyle name="Calculation 2 25 2 16" xfId="25317"/>
    <cellStyle name="Calculation 2 25 2 2" xfId="2905"/>
    <cellStyle name="Calculation 2 25 2 2 2" xfId="27770"/>
    <cellStyle name="Calculation 2 25 2 2 3" xfId="27769"/>
    <cellStyle name="Calculation 2 25 2 3" xfId="4568"/>
    <cellStyle name="Calculation 2 25 2 3 2" xfId="27771"/>
    <cellStyle name="Calculation 2 25 2 4" xfId="6160"/>
    <cellStyle name="Calculation 2 25 2 4 2" xfId="27772"/>
    <cellStyle name="Calculation 2 25 2 5" xfId="7732"/>
    <cellStyle name="Calculation 2 25 2 5 2" xfId="27773"/>
    <cellStyle name="Calculation 2 25 2 6" xfId="9247"/>
    <cellStyle name="Calculation 2 25 2 6 2" xfId="27774"/>
    <cellStyle name="Calculation 2 25 2 7" xfId="10720"/>
    <cellStyle name="Calculation 2 25 2 8" xfId="12633"/>
    <cellStyle name="Calculation 2 25 2 9" xfId="14334"/>
    <cellStyle name="Calculation 2 25 20" xfId="59843"/>
    <cellStyle name="Calculation 2 25 3" xfId="1518"/>
    <cellStyle name="Calculation 2 25 3 10" xfId="16318"/>
    <cellStyle name="Calculation 2 25 3 11" xfId="17923"/>
    <cellStyle name="Calculation 2 25 3 12" xfId="19526"/>
    <cellStyle name="Calculation 2 25 3 13" xfId="21118"/>
    <cellStyle name="Calculation 2 25 3 14" xfId="22695"/>
    <cellStyle name="Calculation 2 25 3 15" xfId="24216"/>
    <cellStyle name="Calculation 2 25 3 16" xfId="25689"/>
    <cellStyle name="Calculation 2 25 3 2" xfId="3277"/>
    <cellStyle name="Calculation 2 25 3 2 2" xfId="27776"/>
    <cellStyle name="Calculation 2 25 3 2 3" xfId="27775"/>
    <cellStyle name="Calculation 2 25 3 3" xfId="4940"/>
    <cellStyle name="Calculation 2 25 3 3 2" xfId="27777"/>
    <cellStyle name="Calculation 2 25 3 4" xfId="6532"/>
    <cellStyle name="Calculation 2 25 3 4 2" xfId="27778"/>
    <cellStyle name="Calculation 2 25 3 5" xfId="8104"/>
    <cellStyle name="Calculation 2 25 3 5 2" xfId="27779"/>
    <cellStyle name="Calculation 2 25 3 6" xfId="9619"/>
    <cellStyle name="Calculation 2 25 3 6 2" xfId="27780"/>
    <cellStyle name="Calculation 2 25 3 7" xfId="11092"/>
    <cellStyle name="Calculation 2 25 3 8" xfId="13005"/>
    <cellStyle name="Calculation 2 25 3 9" xfId="14706"/>
    <cellStyle name="Calculation 2 25 4" xfId="2452"/>
    <cellStyle name="Calculation 2 25 4 10" xfId="17099"/>
    <cellStyle name="Calculation 2 25 4 11" xfId="18703"/>
    <cellStyle name="Calculation 2 25 4 12" xfId="20301"/>
    <cellStyle name="Calculation 2 25 4 13" xfId="21879"/>
    <cellStyle name="Calculation 2 25 4 14" xfId="23415"/>
    <cellStyle name="Calculation 2 25 4 15" xfId="24889"/>
    <cellStyle name="Calculation 2 25 4 2" xfId="4116"/>
    <cellStyle name="Calculation 2 25 4 2 2" xfId="27782"/>
    <cellStyle name="Calculation 2 25 4 2 3" xfId="27781"/>
    <cellStyle name="Calculation 2 25 4 3" xfId="5711"/>
    <cellStyle name="Calculation 2 25 4 3 2" xfId="27783"/>
    <cellStyle name="Calculation 2 25 4 4" xfId="7290"/>
    <cellStyle name="Calculation 2 25 4 4 2" xfId="27784"/>
    <cellStyle name="Calculation 2 25 4 5" xfId="8818"/>
    <cellStyle name="Calculation 2 25 4 5 2" xfId="27785"/>
    <cellStyle name="Calculation 2 25 4 6" xfId="10292"/>
    <cellStyle name="Calculation 2 25 4 6 2" xfId="27786"/>
    <cellStyle name="Calculation 2 25 4 7" xfId="12180"/>
    <cellStyle name="Calculation 2 25 4 8" xfId="13881"/>
    <cellStyle name="Calculation 2 25 4 9" xfId="15494"/>
    <cellStyle name="Calculation 2 25 5" xfId="1935"/>
    <cellStyle name="Calculation 2 25 5 2" xfId="27788"/>
    <cellStyle name="Calculation 2 25 5 2 2" xfId="27789"/>
    <cellStyle name="Calculation 2 25 5 2 3" xfId="59844"/>
    <cellStyle name="Calculation 2 25 5 3" xfId="27790"/>
    <cellStyle name="Calculation 2 25 5 3 2" xfId="59845"/>
    <cellStyle name="Calculation 2 25 5 4" xfId="27791"/>
    <cellStyle name="Calculation 2 25 5 4 2" xfId="59846"/>
    <cellStyle name="Calculation 2 25 5 5" xfId="27792"/>
    <cellStyle name="Calculation 2 25 5 6" xfId="27793"/>
    <cellStyle name="Calculation 2 25 5 7" xfId="27787"/>
    <cellStyle name="Calculation 2 25 6" xfId="3605"/>
    <cellStyle name="Calculation 2 25 6 2" xfId="27795"/>
    <cellStyle name="Calculation 2 25 6 2 2" xfId="27796"/>
    <cellStyle name="Calculation 2 25 6 2 3" xfId="59847"/>
    <cellStyle name="Calculation 2 25 6 3" xfId="27797"/>
    <cellStyle name="Calculation 2 25 6 3 2" xfId="59848"/>
    <cellStyle name="Calculation 2 25 6 4" xfId="27798"/>
    <cellStyle name="Calculation 2 25 6 4 2" xfId="59849"/>
    <cellStyle name="Calculation 2 25 6 5" xfId="27799"/>
    <cellStyle name="Calculation 2 25 6 6" xfId="27800"/>
    <cellStyle name="Calculation 2 25 6 7" xfId="27794"/>
    <cellStyle name="Calculation 2 25 7" xfId="5209"/>
    <cellStyle name="Calculation 2 25 7 2" xfId="27802"/>
    <cellStyle name="Calculation 2 25 7 2 2" xfId="27803"/>
    <cellStyle name="Calculation 2 25 7 2 3" xfId="59850"/>
    <cellStyle name="Calculation 2 25 7 3" xfId="27804"/>
    <cellStyle name="Calculation 2 25 7 3 2" xfId="59851"/>
    <cellStyle name="Calculation 2 25 7 4" xfId="27805"/>
    <cellStyle name="Calculation 2 25 7 4 2" xfId="59852"/>
    <cellStyle name="Calculation 2 25 7 5" xfId="27806"/>
    <cellStyle name="Calculation 2 25 7 6" xfId="27807"/>
    <cellStyle name="Calculation 2 25 7 7" xfId="27801"/>
    <cellStyle name="Calculation 2 25 8" xfId="6801"/>
    <cellStyle name="Calculation 2 25 8 2" xfId="27809"/>
    <cellStyle name="Calculation 2 25 8 2 2" xfId="27810"/>
    <cellStyle name="Calculation 2 25 8 2 3" xfId="59853"/>
    <cellStyle name="Calculation 2 25 8 3" xfId="27811"/>
    <cellStyle name="Calculation 2 25 8 3 2" xfId="59854"/>
    <cellStyle name="Calculation 2 25 8 4" xfId="27812"/>
    <cellStyle name="Calculation 2 25 8 4 2" xfId="59855"/>
    <cellStyle name="Calculation 2 25 8 5" xfId="27813"/>
    <cellStyle name="Calculation 2 25 8 6" xfId="27814"/>
    <cellStyle name="Calculation 2 25 8 7" xfId="27808"/>
    <cellStyle name="Calculation 2 25 9" xfId="8373"/>
    <cellStyle name="Calculation 2 25 9 2" xfId="27816"/>
    <cellStyle name="Calculation 2 25 9 2 2" xfId="27817"/>
    <cellStyle name="Calculation 2 25 9 2 3" xfId="59856"/>
    <cellStyle name="Calculation 2 25 9 3" xfId="27818"/>
    <cellStyle name="Calculation 2 25 9 3 2" xfId="59857"/>
    <cellStyle name="Calculation 2 25 9 4" xfId="27819"/>
    <cellStyle name="Calculation 2 25 9 4 2" xfId="59858"/>
    <cellStyle name="Calculation 2 25 9 5" xfId="27820"/>
    <cellStyle name="Calculation 2 25 9 6" xfId="27821"/>
    <cellStyle name="Calculation 2 25 9 7" xfId="27815"/>
    <cellStyle name="Calculation 2 26" xfId="528"/>
    <cellStyle name="Calculation 2 26 10" xfId="9896"/>
    <cellStyle name="Calculation 2 26 10 2" xfId="27823"/>
    <cellStyle name="Calculation 2 26 10 2 2" xfId="27824"/>
    <cellStyle name="Calculation 2 26 10 2 3" xfId="59859"/>
    <cellStyle name="Calculation 2 26 10 3" xfId="27825"/>
    <cellStyle name="Calculation 2 26 10 3 2" xfId="59860"/>
    <cellStyle name="Calculation 2 26 10 4" xfId="27826"/>
    <cellStyle name="Calculation 2 26 10 4 2" xfId="59861"/>
    <cellStyle name="Calculation 2 26 10 5" xfId="27827"/>
    <cellStyle name="Calculation 2 26 10 6" xfId="27828"/>
    <cellStyle name="Calculation 2 26 10 7" xfId="27822"/>
    <cellStyle name="Calculation 2 26 11" xfId="11670"/>
    <cellStyle name="Calculation 2 26 11 2" xfId="27830"/>
    <cellStyle name="Calculation 2 26 11 2 2" xfId="27831"/>
    <cellStyle name="Calculation 2 26 11 2 3" xfId="59862"/>
    <cellStyle name="Calculation 2 26 11 3" xfId="27832"/>
    <cellStyle name="Calculation 2 26 11 3 2" xfId="59863"/>
    <cellStyle name="Calculation 2 26 11 4" xfId="27833"/>
    <cellStyle name="Calculation 2 26 11 4 2" xfId="59864"/>
    <cellStyle name="Calculation 2 26 11 5" xfId="27834"/>
    <cellStyle name="Calculation 2 26 11 6" xfId="27835"/>
    <cellStyle name="Calculation 2 26 11 7" xfId="27829"/>
    <cellStyle name="Calculation 2 26 12" xfId="13372"/>
    <cellStyle name="Calculation 2 26 12 2" xfId="27837"/>
    <cellStyle name="Calculation 2 26 12 2 2" xfId="27838"/>
    <cellStyle name="Calculation 2 26 12 2 3" xfId="59865"/>
    <cellStyle name="Calculation 2 26 12 3" xfId="27839"/>
    <cellStyle name="Calculation 2 26 12 3 2" xfId="59866"/>
    <cellStyle name="Calculation 2 26 12 4" xfId="27840"/>
    <cellStyle name="Calculation 2 26 12 4 2" xfId="59867"/>
    <cellStyle name="Calculation 2 26 12 5" xfId="27841"/>
    <cellStyle name="Calculation 2 26 12 6" xfId="27836"/>
    <cellStyle name="Calculation 2 26 13" xfId="14984"/>
    <cellStyle name="Calculation 2 26 13 2" xfId="27843"/>
    <cellStyle name="Calculation 2 26 13 3" xfId="27842"/>
    <cellStyle name="Calculation 2 26 14" xfId="16595"/>
    <cellStyle name="Calculation 2 26 14 2" xfId="27845"/>
    <cellStyle name="Calculation 2 26 14 3" xfId="27844"/>
    <cellStyle name="Calculation 2 26 15" xfId="18200"/>
    <cellStyle name="Calculation 2 26 15 2" xfId="27846"/>
    <cellStyle name="Calculation 2 26 16" xfId="19804"/>
    <cellStyle name="Calculation 2 26 16 2" xfId="27847"/>
    <cellStyle name="Calculation 2 26 17" xfId="21396"/>
    <cellStyle name="Calculation 2 26 17 2" xfId="27848"/>
    <cellStyle name="Calculation 2 26 18" xfId="22978"/>
    <cellStyle name="Calculation 2 26 18 2" xfId="27849"/>
    <cellStyle name="Calculation 2 26 19" xfId="24493"/>
    <cellStyle name="Calculation 2 26 2" xfId="1118"/>
    <cellStyle name="Calculation 2 26 2 10" xfId="15954"/>
    <cellStyle name="Calculation 2 26 2 11" xfId="17559"/>
    <cellStyle name="Calculation 2 26 2 12" xfId="19162"/>
    <cellStyle name="Calculation 2 26 2 13" xfId="20754"/>
    <cellStyle name="Calculation 2 26 2 14" xfId="22331"/>
    <cellStyle name="Calculation 2 26 2 15" xfId="23852"/>
    <cellStyle name="Calculation 2 26 2 16" xfId="25325"/>
    <cellStyle name="Calculation 2 26 2 2" xfId="2913"/>
    <cellStyle name="Calculation 2 26 2 2 2" xfId="27851"/>
    <cellStyle name="Calculation 2 26 2 2 3" xfId="27850"/>
    <cellStyle name="Calculation 2 26 2 3" xfId="4576"/>
    <cellStyle name="Calculation 2 26 2 3 2" xfId="27852"/>
    <cellStyle name="Calculation 2 26 2 4" xfId="6168"/>
    <cellStyle name="Calculation 2 26 2 4 2" xfId="27853"/>
    <cellStyle name="Calculation 2 26 2 5" xfId="7740"/>
    <cellStyle name="Calculation 2 26 2 5 2" xfId="27854"/>
    <cellStyle name="Calculation 2 26 2 6" xfId="9255"/>
    <cellStyle name="Calculation 2 26 2 6 2" xfId="27855"/>
    <cellStyle name="Calculation 2 26 2 7" xfId="10728"/>
    <cellStyle name="Calculation 2 26 2 8" xfId="12641"/>
    <cellStyle name="Calculation 2 26 2 9" xfId="14342"/>
    <cellStyle name="Calculation 2 26 20" xfId="59868"/>
    <cellStyle name="Calculation 2 26 3" xfId="1526"/>
    <cellStyle name="Calculation 2 26 3 10" xfId="16326"/>
    <cellStyle name="Calculation 2 26 3 11" xfId="17931"/>
    <cellStyle name="Calculation 2 26 3 12" xfId="19534"/>
    <cellStyle name="Calculation 2 26 3 13" xfId="21126"/>
    <cellStyle name="Calculation 2 26 3 14" xfId="22703"/>
    <cellStyle name="Calculation 2 26 3 15" xfId="24224"/>
    <cellStyle name="Calculation 2 26 3 16" xfId="25697"/>
    <cellStyle name="Calculation 2 26 3 2" xfId="3285"/>
    <cellStyle name="Calculation 2 26 3 2 2" xfId="27857"/>
    <cellStyle name="Calculation 2 26 3 2 3" xfId="27856"/>
    <cellStyle name="Calculation 2 26 3 3" xfId="4948"/>
    <cellStyle name="Calculation 2 26 3 3 2" xfId="27858"/>
    <cellStyle name="Calculation 2 26 3 4" xfId="6540"/>
    <cellStyle name="Calculation 2 26 3 4 2" xfId="27859"/>
    <cellStyle name="Calculation 2 26 3 5" xfId="8112"/>
    <cellStyle name="Calculation 2 26 3 5 2" xfId="27860"/>
    <cellStyle name="Calculation 2 26 3 6" xfId="9627"/>
    <cellStyle name="Calculation 2 26 3 6 2" xfId="27861"/>
    <cellStyle name="Calculation 2 26 3 7" xfId="11100"/>
    <cellStyle name="Calculation 2 26 3 8" xfId="13013"/>
    <cellStyle name="Calculation 2 26 3 9" xfId="14714"/>
    <cellStyle name="Calculation 2 26 4" xfId="2460"/>
    <cellStyle name="Calculation 2 26 4 10" xfId="17107"/>
    <cellStyle name="Calculation 2 26 4 11" xfId="18711"/>
    <cellStyle name="Calculation 2 26 4 12" xfId="20309"/>
    <cellStyle name="Calculation 2 26 4 13" xfId="21887"/>
    <cellStyle name="Calculation 2 26 4 14" xfId="23423"/>
    <cellStyle name="Calculation 2 26 4 15" xfId="24897"/>
    <cellStyle name="Calculation 2 26 4 2" xfId="4124"/>
    <cellStyle name="Calculation 2 26 4 2 2" xfId="27863"/>
    <cellStyle name="Calculation 2 26 4 2 3" xfId="27862"/>
    <cellStyle name="Calculation 2 26 4 3" xfId="5719"/>
    <cellStyle name="Calculation 2 26 4 3 2" xfId="27864"/>
    <cellStyle name="Calculation 2 26 4 4" xfId="7298"/>
    <cellStyle name="Calculation 2 26 4 4 2" xfId="27865"/>
    <cellStyle name="Calculation 2 26 4 5" xfId="8826"/>
    <cellStyle name="Calculation 2 26 4 5 2" xfId="27866"/>
    <cellStyle name="Calculation 2 26 4 6" xfId="10300"/>
    <cellStyle name="Calculation 2 26 4 6 2" xfId="27867"/>
    <cellStyle name="Calculation 2 26 4 7" xfId="12188"/>
    <cellStyle name="Calculation 2 26 4 8" xfId="13889"/>
    <cellStyle name="Calculation 2 26 4 9" xfId="15502"/>
    <cellStyle name="Calculation 2 26 5" xfId="1943"/>
    <cellStyle name="Calculation 2 26 5 2" xfId="27869"/>
    <cellStyle name="Calculation 2 26 5 2 2" xfId="27870"/>
    <cellStyle name="Calculation 2 26 5 2 3" xfId="59869"/>
    <cellStyle name="Calculation 2 26 5 3" xfId="27871"/>
    <cellStyle name="Calculation 2 26 5 3 2" xfId="59870"/>
    <cellStyle name="Calculation 2 26 5 4" xfId="27872"/>
    <cellStyle name="Calculation 2 26 5 4 2" xfId="59871"/>
    <cellStyle name="Calculation 2 26 5 5" xfId="27873"/>
    <cellStyle name="Calculation 2 26 5 6" xfId="27874"/>
    <cellStyle name="Calculation 2 26 5 7" xfId="27868"/>
    <cellStyle name="Calculation 2 26 6" xfId="3613"/>
    <cellStyle name="Calculation 2 26 6 2" xfId="27876"/>
    <cellStyle name="Calculation 2 26 6 2 2" xfId="27877"/>
    <cellStyle name="Calculation 2 26 6 2 3" xfId="59872"/>
    <cellStyle name="Calculation 2 26 6 3" xfId="27878"/>
    <cellStyle name="Calculation 2 26 6 3 2" xfId="59873"/>
    <cellStyle name="Calculation 2 26 6 4" xfId="27879"/>
    <cellStyle name="Calculation 2 26 6 4 2" xfId="59874"/>
    <cellStyle name="Calculation 2 26 6 5" xfId="27880"/>
    <cellStyle name="Calculation 2 26 6 6" xfId="27881"/>
    <cellStyle name="Calculation 2 26 6 7" xfId="27875"/>
    <cellStyle name="Calculation 2 26 7" xfId="5217"/>
    <cellStyle name="Calculation 2 26 7 2" xfId="27883"/>
    <cellStyle name="Calculation 2 26 7 2 2" xfId="27884"/>
    <cellStyle name="Calculation 2 26 7 2 3" xfId="59875"/>
    <cellStyle name="Calculation 2 26 7 3" xfId="27885"/>
    <cellStyle name="Calculation 2 26 7 3 2" xfId="59876"/>
    <cellStyle name="Calculation 2 26 7 4" xfId="27886"/>
    <cellStyle name="Calculation 2 26 7 4 2" xfId="59877"/>
    <cellStyle name="Calculation 2 26 7 5" xfId="27887"/>
    <cellStyle name="Calculation 2 26 7 6" xfId="27888"/>
    <cellStyle name="Calculation 2 26 7 7" xfId="27882"/>
    <cellStyle name="Calculation 2 26 8" xfId="6809"/>
    <cellStyle name="Calculation 2 26 8 2" xfId="27890"/>
    <cellStyle name="Calculation 2 26 8 2 2" xfId="27891"/>
    <cellStyle name="Calculation 2 26 8 2 3" xfId="59878"/>
    <cellStyle name="Calculation 2 26 8 3" xfId="27892"/>
    <cellStyle name="Calculation 2 26 8 3 2" xfId="59879"/>
    <cellStyle name="Calculation 2 26 8 4" xfId="27893"/>
    <cellStyle name="Calculation 2 26 8 4 2" xfId="59880"/>
    <cellStyle name="Calculation 2 26 8 5" xfId="27894"/>
    <cellStyle name="Calculation 2 26 8 6" xfId="27895"/>
    <cellStyle name="Calculation 2 26 8 7" xfId="27889"/>
    <cellStyle name="Calculation 2 26 9" xfId="8381"/>
    <cellStyle name="Calculation 2 26 9 2" xfId="27897"/>
    <cellStyle name="Calculation 2 26 9 2 2" xfId="27898"/>
    <cellStyle name="Calculation 2 26 9 2 3" xfId="59881"/>
    <cellStyle name="Calculation 2 26 9 3" xfId="27899"/>
    <cellStyle name="Calculation 2 26 9 3 2" xfId="59882"/>
    <cellStyle name="Calculation 2 26 9 4" xfId="27900"/>
    <cellStyle name="Calculation 2 26 9 4 2" xfId="59883"/>
    <cellStyle name="Calculation 2 26 9 5" xfId="27901"/>
    <cellStyle name="Calculation 2 26 9 6" xfId="27902"/>
    <cellStyle name="Calculation 2 26 9 7" xfId="27896"/>
    <cellStyle name="Calculation 2 27" xfId="590"/>
    <cellStyle name="Calculation 2 27 10" xfId="9949"/>
    <cellStyle name="Calculation 2 27 10 2" xfId="27904"/>
    <cellStyle name="Calculation 2 27 10 2 2" xfId="27905"/>
    <cellStyle name="Calculation 2 27 10 2 3" xfId="59884"/>
    <cellStyle name="Calculation 2 27 10 3" xfId="27906"/>
    <cellStyle name="Calculation 2 27 10 3 2" xfId="59885"/>
    <cellStyle name="Calculation 2 27 10 4" xfId="27907"/>
    <cellStyle name="Calculation 2 27 10 4 2" xfId="59886"/>
    <cellStyle name="Calculation 2 27 10 5" xfId="27908"/>
    <cellStyle name="Calculation 2 27 10 6" xfId="27909"/>
    <cellStyle name="Calculation 2 27 10 7" xfId="27903"/>
    <cellStyle name="Calculation 2 27 11" xfId="11732"/>
    <cellStyle name="Calculation 2 27 11 2" xfId="27911"/>
    <cellStyle name="Calculation 2 27 11 2 2" xfId="27912"/>
    <cellStyle name="Calculation 2 27 11 2 3" xfId="59887"/>
    <cellStyle name="Calculation 2 27 11 3" xfId="27913"/>
    <cellStyle name="Calculation 2 27 11 3 2" xfId="59888"/>
    <cellStyle name="Calculation 2 27 11 4" xfId="27914"/>
    <cellStyle name="Calculation 2 27 11 4 2" xfId="59889"/>
    <cellStyle name="Calculation 2 27 11 5" xfId="27915"/>
    <cellStyle name="Calculation 2 27 11 6" xfId="27916"/>
    <cellStyle name="Calculation 2 27 11 7" xfId="27910"/>
    <cellStyle name="Calculation 2 27 12" xfId="13434"/>
    <cellStyle name="Calculation 2 27 12 2" xfId="27918"/>
    <cellStyle name="Calculation 2 27 12 2 2" xfId="27919"/>
    <cellStyle name="Calculation 2 27 12 2 3" xfId="59890"/>
    <cellStyle name="Calculation 2 27 12 3" xfId="27920"/>
    <cellStyle name="Calculation 2 27 12 3 2" xfId="59891"/>
    <cellStyle name="Calculation 2 27 12 4" xfId="27921"/>
    <cellStyle name="Calculation 2 27 12 4 2" xfId="59892"/>
    <cellStyle name="Calculation 2 27 12 5" xfId="27922"/>
    <cellStyle name="Calculation 2 27 12 6" xfId="27917"/>
    <cellStyle name="Calculation 2 27 13" xfId="15046"/>
    <cellStyle name="Calculation 2 27 13 2" xfId="27924"/>
    <cellStyle name="Calculation 2 27 13 3" xfId="27923"/>
    <cellStyle name="Calculation 2 27 14" xfId="16657"/>
    <cellStyle name="Calculation 2 27 14 2" xfId="27926"/>
    <cellStyle name="Calculation 2 27 14 3" xfId="27925"/>
    <cellStyle name="Calculation 2 27 15" xfId="18259"/>
    <cellStyle name="Calculation 2 27 15 2" xfId="27927"/>
    <cellStyle name="Calculation 2 27 16" xfId="19862"/>
    <cellStyle name="Calculation 2 27 16 2" xfId="27928"/>
    <cellStyle name="Calculation 2 27 17" xfId="21456"/>
    <cellStyle name="Calculation 2 27 17 2" xfId="27929"/>
    <cellStyle name="Calculation 2 27 18" xfId="23032"/>
    <cellStyle name="Calculation 2 27 18 2" xfId="27930"/>
    <cellStyle name="Calculation 2 27 19" xfId="24546"/>
    <cellStyle name="Calculation 2 27 2" xfId="1180"/>
    <cellStyle name="Calculation 2 27 2 10" xfId="16007"/>
    <cellStyle name="Calculation 2 27 2 11" xfId="17612"/>
    <cellStyle name="Calculation 2 27 2 12" xfId="19215"/>
    <cellStyle name="Calculation 2 27 2 13" xfId="20807"/>
    <cellStyle name="Calculation 2 27 2 14" xfId="22384"/>
    <cellStyle name="Calculation 2 27 2 15" xfId="23905"/>
    <cellStyle name="Calculation 2 27 2 16" xfId="25378"/>
    <cellStyle name="Calculation 2 27 2 2" xfId="2966"/>
    <cellStyle name="Calculation 2 27 2 2 2" xfId="27932"/>
    <cellStyle name="Calculation 2 27 2 2 3" xfId="27931"/>
    <cellStyle name="Calculation 2 27 2 3" xfId="4629"/>
    <cellStyle name="Calculation 2 27 2 3 2" xfId="27933"/>
    <cellStyle name="Calculation 2 27 2 4" xfId="6221"/>
    <cellStyle name="Calculation 2 27 2 4 2" xfId="27934"/>
    <cellStyle name="Calculation 2 27 2 5" xfId="7793"/>
    <cellStyle name="Calculation 2 27 2 5 2" xfId="27935"/>
    <cellStyle name="Calculation 2 27 2 6" xfId="9308"/>
    <cellStyle name="Calculation 2 27 2 6 2" xfId="27936"/>
    <cellStyle name="Calculation 2 27 2 7" xfId="10781"/>
    <cellStyle name="Calculation 2 27 2 8" xfId="12694"/>
    <cellStyle name="Calculation 2 27 2 9" xfId="14395"/>
    <cellStyle name="Calculation 2 27 20" xfId="59893"/>
    <cellStyle name="Calculation 2 27 3" xfId="1588"/>
    <cellStyle name="Calculation 2 27 3 10" xfId="16379"/>
    <cellStyle name="Calculation 2 27 3 11" xfId="17984"/>
    <cellStyle name="Calculation 2 27 3 12" xfId="19587"/>
    <cellStyle name="Calculation 2 27 3 13" xfId="21179"/>
    <cellStyle name="Calculation 2 27 3 14" xfId="22756"/>
    <cellStyle name="Calculation 2 27 3 15" xfId="24277"/>
    <cellStyle name="Calculation 2 27 3 16" xfId="25750"/>
    <cellStyle name="Calculation 2 27 3 2" xfId="3338"/>
    <cellStyle name="Calculation 2 27 3 2 2" xfId="27938"/>
    <cellStyle name="Calculation 2 27 3 2 3" xfId="27937"/>
    <cellStyle name="Calculation 2 27 3 3" xfId="5001"/>
    <cellStyle name="Calculation 2 27 3 3 2" xfId="27939"/>
    <cellStyle name="Calculation 2 27 3 4" xfId="6593"/>
    <cellStyle name="Calculation 2 27 3 4 2" xfId="27940"/>
    <cellStyle name="Calculation 2 27 3 5" xfId="8165"/>
    <cellStyle name="Calculation 2 27 3 5 2" xfId="27941"/>
    <cellStyle name="Calculation 2 27 3 6" xfId="9680"/>
    <cellStyle name="Calculation 2 27 3 6 2" xfId="27942"/>
    <cellStyle name="Calculation 2 27 3 7" xfId="11153"/>
    <cellStyle name="Calculation 2 27 3 8" xfId="13066"/>
    <cellStyle name="Calculation 2 27 3 9" xfId="14767"/>
    <cellStyle name="Calculation 2 27 4" xfId="2522"/>
    <cellStyle name="Calculation 2 27 4 10" xfId="17169"/>
    <cellStyle name="Calculation 2 27 4 11" xfId="18772"/>
    <cellStyle name="Calculation 2 27 4 12" xfId="20369"/>
    <cellStyle name="Calculation 2 27 4 13" xfId="21945"/>
    <cellStyle name="Calculation 2 27 4 14" xfId="23477"/>
    <cellStyle name="Calculation 2 27 4 15" xfId="24950"/>
    <cellStyle name="Calculation 2 27 4 2" xfId="4185"/>
    <cellStyle name="Calculation 2 27 4 2 2" xfId="27944"/>
    <cellStyle name="Calculation 2 27 4 2 3" xfId="27943"/>
    <cellStyle name="Calculation 2 27 4 3" xfId="5779"/>
    <cellStyle name="Calculation 2 27 4 3 2" xfId="27945"/>
    <cellStyle name="Calculation 2 27 4 4" xfId="7355"/>
    <cellStyle name="Calculation 2 27 4 4 2" xfId="27946"/>
    <cellStyle name="Calculation 2 27 4 5" xfId="8880"/>
    <cellStyle name="Calculation 2 27 4 5 2" xfId="27947"/>
    <cellStyle name="Calculation 2 27 4 6" xfId="10353"/>
    <cellStyle name="Calculation 2 27 4 6 2" xfId="27948"/>
    <cellStyle name="Calculation 2 27 4 7" xfId="12250"/>
    <cellStyle name="Calculation 2 27 4 8" xfId="13951"/>
    <cellStyle name="Calculation 2 27 4 9" xfId="15563"/>
    <cellStyle name="Calculation 2 27 5" xfId="2005"/>
    <cellStyle name="Calculation 2 27 5 2" xfId="27950"/>
    <cellStyle name="Calculation 2 27 5 2 2" xfId="27951"/>
    <cellStyle name="Calculation 2 27 5 2 3" xfId="59894"/>
    <cellStyle name="Calculation 2 27 5 3" xfId="27952"/>
    <cellStyle name="Calculation 2 27 5 3 2" xfId="59895"/>
    <cellStyle name="Calculation 2 27 5 4" xfId="27953"/>
    <cellStyle name="Calculation 2 27 5 4 2" xfId="59896"/>
    <cellStyle name="Calculation 2 27 5 5" xfId="27954"/>
    <cellStyle name="Calculation 2 27 5 6" xfId="27955"/>
    <cellStyle name="Calculation 2 27 5 7" xfId="27949"/>
    <cellStyle name="Calculation 2 27 6" xfId="3674"/>
    <cellStyle name="Calculation 2 27 6 2" xfId="27957"/>
    <cellStyle name="Calculation 2 27 6 2 2" xfId="27958"/>
    <cellStyle name="Calculation 2 27 6 2 3" xfId="59897"/>
    <cellStyle name="Calculation 2 27 6 3" xfId="27959"/>
    <cellStyle name="Calculation 2 27 6 3 2" xfId="59898"/>
    <cellStyle name="Calculation 2 27 6 4" xfId="27960"/>
    <cellStyle name="Calculation 2 27 6 4 2" xfId="59899"/>
    <cellStyle name="Calculation 2 27 6 5" xfId="27961"/>
    <cellStyle name="Calculation 2 27 6 6" xfId="27962"/>
    <cellStyle name="Calculation 2 27 6 7" xfId="27956"/>
    <cellStyle name="Calculation 2 27 7" xfId="5277"/>
    <cellStyle name="Calculation 2 27 7 2" xfId="27964"/>
    <cellStyle name="Calculation 2 27 7 2 2" xfId="27965"/>
    <cellStyle name="Calculation 2 27 7 2 3" xfId="59900"/>
    <cellStyle name="Calculation 2 27 7 3" xfId="27966"/>
    <cellStyle name="Calculation 2 27 7 3 2" xfId="59901"/>
    <cellStyle name="Calculation 2 27 7 4" xfId="27967"/>
    <cellStyle name="Calculation 2 27 7 4 2" xfId="59902"/>
    <cellStyle name="Calculation 2 27 7 5" xfId="27968"/>
    <cellStyle name="Calculation 2 27 7 6" xfId="27969"/>
    <cellStyle name="Calculation 2 27 7 7" xfId="27963"/>
    <cellStyle name="Calculation 2 27 8" xfId="6866"/>
    <cellStyle name="Calculation 2 27 8 2" xfId="27971"/>
    <cellStyle name="Calculation 2 27 8 2 2" xfId="27972"/>
    <cellStyle name="Calculation 2 27 8 2 3" xfId="59903"/>
    <cellStyle name="Calculation 2 27 8 3" xfId="27973"/>
    <cellStyle name="Calculation 2 27 8 3 2" xfId="59904"/>
    <cellStyle name="Calculation 2 27 8 4" xfId="27974"/>
    <cellStyle name="Calculation 2 27 8 4 2" xfId="59905"/>
    <cellStyle name="Calculation 2 27 8 5" xfId="27975"/>
    <cellStyle name="Calculation 2 27 8 6" xfId="27976"/>
    <cellStyle name="Calculation 2 27 8 7" xfId="27970"/>
    <cellStyle name="Calculation 2 27 9" xfId="8435"/>
    <cellStyle name="Calculation 2 27 9 2" xfId="27978"/>
    <cellStyle name="Calculation 2 27 9 2 2" xfId="27979"/>
    <cellStyle name="Calculation 2 27 9 2 3" xfId="59906"/>
    <cellStyle name="Calculation 2 27 9 3" xfId="27980"/>
    <cellStyle name="Calculation 2 27 9 3 2" xfId="59907"/>
    <cellStyle name="Calculation 2 27 9 4" xfId="27981"/>
    <cellStyle name="Calculation 2 27 9 4 2" xfId="59908"/>
    <cellStyle name="Calculation 2 27 9 5" xfId="27982"/>
    <cellStyle name="Calculation 2 27 9 6" xfId="27983"/>
    <cellStyle name="Calculation 2 27 9 7" xfId="27977"/>
    <cellStyle name="Calculation 2 28" xfId="493"/>
    <cellStyle name="Calculation 2 28 10" xfId="9861"/>
    <cellStyle name="Calculation 2 28 10 2" xfId="27985"/>
    <cellStyle name="Calculation 2 28 10 2 2" xfId="27986"/>
    <cellStyle name="Calculation 2 28 10 2 3" xfId="59909"/>
    <cellStyle name="Calculation 2 28 10 3" xfId="27987"/>
    <cellStyle name="Calculation 2 28 10 3 2" xfId="59910"/>
    <cellStyle name="Calculation 2 28 10 4" xfId="27988"/>
    <cellStyle name="Calculation 2 28 10 4 2" xfId="59911"/>
    <cellStyle name="Calculation 2 28 10 5" xfId="27989"/>
    <cellStyle name="Calculation 2 28 10 6" xfId="27990"/>
    <cellStyle name="Calculation 2 28 10 7" xfId="27984"/>
    <cellStyle name="Calculation 2 28 11" xfId="11635"/>
    <cellStyle name="Calculation 2 28 11 2" xfId="27992"/>
    <cellStyle name="Calculation 2 28 11 2 2" xfId="27993"/>
    <cellStyle name="Calculation 2 28 11 2 3" xfId="59912"/>
    <cellStyle name="Calculation 2 28 11 3" xfId="27994"/>
    <cellStyle name="Calculation 2 28 11 3 2" xfId="59913"/>
    <cellStyle name="Calculation 2 28 11 4" xfId="27995"/>
    <cellStyle name="Calculation 2 28 11 4 2" xfId="59914"/>
    <cellStyle name="Calculation 2 28 11 5" xfId="27996"/>
    <cellStyle name="Calculation 2 28 11 6" xfId="27997"/>
    <cellStyle name="Calculation 2 28 11 7" xfId="27991"/>
    <cellStyle name="Calculation 2 28 12" xfId="13337"/>
    <cellStyle name="Calculation 2 28 12 2" xfId="27999"/>
    <cellStyle name="Calculation 2 28 12 2 2" xfId="28000"/>
    <cellStyle name="Calculation 2 28 12 2 3" xfId="59915"/>
    <cellStyle name="Calculation 2 28 12 3" xfId="28001"/>
    <cellStyle name="Calculation 2 28 12 3 2" xfId="59916"/>
    <cellStyle name="Calculation 2 28 12 4" xfId="28002"/>
    <cellStyle name="Calculation 2 28 12 4 2" xfId="59917"/>
    <cellStyle name="Calculation 2 28 12 5" xfId="28003"/>
    <cellStyle name="Calculation 2 28 12 6" xfId="27998"/>
    <cellStyle name="Calculation 2 28 13" xfId="14949"/>
    <cellStyle name="Calculation 2 28 13 2" xfId="28005"/>
    <cellStyle name="Calculation 2 28 13 3" xfId="28004"/>
    <cellStyle name="Calculation 2 28 14" xfId="16560"/>
    <cellStyle name="Calculation 2 28 14 2" xfId="28007"/>
    <cellStyle name="Calculation 2 28 14 3" xfId="28006"/>
    <cellStyle name="Calculation 2 28 15" xfId="18165"/>
    <cellStyle name="Calculation 2 28 15 2" xfId="28008"/>
    <cellStyle name="Calculation 2 28 16" xfId="19769"/>
    <cellStyle name="Calculation 2 28 16 2" xfId="28009"/>
    <cellStyle name="Calculation 2 28 17" xfId="21361"/>
    <cellStyle name="Calculation 2 28 17 2" xfId="28010"/>
    <cellStyle name="Calculation 2 28 18" xfId="22943"/>
    <cellStyle name="Calculation 2 28 18 2" xfId="28011"/>
    <cellStyle name="Calculation 2 28 19" xfId="24458"/>
    <cellStyle name="Calculation 2 28 2" xfId="1083"/>
    <cellStyle name="Calculation 2 28 2 10" xfId="15919"/>
    <cellStyle name="Calculation 2 28 2 11" xfId="17524"/>
    <cellStyle name="Calculation 2 28 2 12" xfId="19127"/>
    <cellStyle name="Calculation 2 28 2 13" xfId="20719"/>
    <cellStyle name="Calculation 2 28 2 14" xfId="22296"/>
    <cellStyle name="Calculation 2 28 2 15" xfId="23817"/>
    <cellStyle name="Calculation 2 28 2 16" xfId="25290"/>
    <cellStyle name="Calculation 2 28 2 2" xfId="2878"/>
    <cellStyle name="Calculation 2 28 2 2 2" xfId="28013"/>
    <cellStyle name="Calculation 2 28 2 2 3" xfId="28012"/>
    <cellStyle name="Calculation 2 28 2 3" xfId="4541"/>
    <cellStyle name="Calculation 2 28 2 3 2" xfId="28014"/>
    <cellStyle name="Calculation 2 28 2 4" xfId="6133"/>
    <cellStyle name="Calculation 2 28 2 4 2" xfId="28015"/>
    <cellStyle name="Calculation 2 28 2 5" xfId="7705"/>
    <cellStyle name="Calculation 2 28 2 5 2" xfId="28016"/>
    <cellStyle name="Calculation 2 28 2 6" xfId="9220"/>
    <cellStyle name="Calculation 2 28 2 6 2" xfId="28017"/>
    <cellStyle name="Calculation 2 28 2 7" xfId="10693"/>
    <cellStyle name="Calculation 2 28 2 8" xfId="12606"/>
    <cellStyle name="Calculation 2 28 2 9" xfId="14307"/>
    <cellStyle name="Calculation 2 28 20" xfId="59918"/>
    <cellStyle name="Calculation 2 28 3" xfId="1491"/>
    <cellStyle name="Calculation 2 28 3 10" xfId="16291"/>
    <cellStyle name="Calculation 2 28 3 11" xfId="17896"/>
    <cellStyle name="Calculation 2 28 3 12" xfId="19499"/>
    <cellStyle name="Calculation 2 28 3 13" xfId="21091"/>
    <cellStyle name="Calculation 2 28 3 14" xfId="22668"/>
    <cellStyle name="Calculation 2 28 3 15" xfId="24189"/>
    <cellStyle name="Calculation 2 28 3 16" xfId="25662"/>
    <cellStyle name="Calculation 2 28 3 2" xfId="3250"/>
    <cellStyle name="Calculation 2 28 3 2 2" xfId="28019"/>
    <cellStyle name="Calculation 2 28 3 2 3" xfId="28018"/>
    <cellStyle name="Calculation 2 28 3 3" xfId="4913"/>
    <cellStyle name="Calculation 2 28 3 3 2" xfId="28020"/>
    <cellStyle name="Calculation 2 28 3 4" xfId="6505"/>
    <cellStyle name="Calculation 2 28 3 4 2" xfId="28021"/>
    <cellStyle name="Calculation 2 28 3 5" xfId="8077"/>
    <cellStyle name="Calculation 2 28 3 5 2" xfId="28022"/>
    <cellStyle name="Calculation 2 28 3 6" xfId="9592"/>
    <cellStyle name="Calculation 2 28 3 6 2" xfId="28023"/>
    <cellStyle name="Calculation 2 28 3 7" xfId="11065"/>
    <cellStyle name="Calculation 2 28 3 8" xfId="12978"/>
    <cellStyle name="Calculation 2 28 3 9" xfId="14679"/>
    <cellStyle name="Calculation 2 28 4" xfId="2425"/>
    <cellStyle name="Calculation 2 28 4 10" xfId="17072"/>
    <cellStyle name="Calculation 2 28 4 11" xfId="18676"/>
    <cellStyle name="Calculation 2 28 4 12" xfId="20274"/>
    <cellStyle name="Calculation 2 28 4 13" xfId="21852"/>
    <cellStyle name="Calculation 2 28 4 14" xfId="23388"/>
    <cellStyle name="Calculation 2 28 4 15" xfId="24862"/>
    <cellStyle name="Calculation 2 28 4 2" xfId="4089"/>
    <cellStyle name="Calculation 2 28 4 2 2" xfId="28025"/>
    <cellStyle name="Calculation 2 28 4 2 3" xfId="28024"/>
    <cellStyle name="Calculation 2 28 4 3" xfId="5684"/>
    <cellStyle name="Calculation 2 28 4 3 2" xfId="28026"/>
    <cellStyle name="Calculation 2 28 4 4" xfId="7263"/>
    <cellStyle name="Calculation 2 28 4 4 2" xfId="28027"/>
    <cellStyle name="Calculation 2 28 4 5" xfId="8791"/>
    <cellStyle name="Calculation 2 28 4 5 2" xfId="28028"/>
    <cellStyle name="Calculation 2 28 4 6" xfId="10265"/>
    <cellStyle name="Calculation 2 28 4 6 2" xfId="28029"/>
    <cellStyle name="Calculation 2 28 4 7" xfId="12153"/>
    <cellStyle name="Calculation 2 28 4 8" xfId="13854"/>
    <cellStyle name="Calculation 2 28 4 9" xfId="15467"/>
    <cellStyle name="Calculation 2 28 5" xfId="1908"/>
    <cellStyle name="Calculation 2 28 5 2" xfId="28031"/>
    <cellStyle name="Calculation 2 28 5 2 2" xfId="28032"/>
    <cellStyle name="Calculation 2 28 5 2 3" xfId="59919"/>
    <cellStyle name="Calculation 2 28 5 3" xfId="28033"/>
    <cellStyle name="Calculation 2 28 5 3 2" xfId="59920"/>
    <cellStyle name="Calculation 2 28 5 4" xfId="28034"/>
    <cellStyle name="Calculation 2 28 5 4 2" xfId="59921"/>
    <cellStyle name="Calculation 2 28 5 5" xfId="28035"/>
    <cellStyle name="Calculation 2 28 5 6" xfId="28036"/>
    <cellStyle name="Calculation 2 28 5 7" xfId="28030"/>
    <cellStyle name="Calculation 2 28 6" xfId="3578"/>
    <cellStyle name="Calculation 2 28 6 2" xfId="28038"/>
    <cellStyle name="Calculation 2 28 6 2 2" xfId="28039"/>
    <cellStyle name="Calculation 2 28 6 2 3" xfId="59922"/>
    <cellStyle name="Calculation 2 28 6 3" xfId="28040"/>
    <cellStyle name="Calculation 2 28 6 3 2" xfId="59923"/>
    <cellStyle name="Calculation 2 28 6 4" xfId="28041"/>
    <cellStyle name="Calculation 2 28 6 4 2" xfId="59924"/>
    <cellStyle name="Calculation 2 28 6 5" xfId="28042"/>
    <cellStyle name="Calculation 2 28 6 6" xfId="28043"/>
    <cellStyle name="Calculation 2 28 6 7" xfId="28037"/>
    <cellStyle name="Calculation 2 28 7" xfId="5182"/>
    <cellStyle name="Calculation 2 28 7 2" xfId="28045"/>
    <cellStyle name="Calculation 2 28 7 2 2" xfId="28046"/>
    <cellStyle name="Calculation 2 28 7 2 3" xfId="59925"/>
    <cellStyle name="Calculation 2 28 7 3" xfId="28047"/>
    <cellStyle name="Calculation 2 28 7 3 2" xfId="59926"/>
    <cellStyle name="Calculation 2 28 7 4" xfId="28048"/>
    <cellStyle name="Calculation 2 28 7 4 2" xfId="59927"/>
    <cellStyle name="Calculation 2 28 7 5" xfId="28049"/>
    <cellStyle name="Calculation 2 28 7 6" xfId="28050"/>
    <cellStyle name="Calculation 2 28 7 7" xfId="28044"/>
    <cellStyle name="Calculation 2 28 8" xfId="6774"/>
    <cellStyle name="Calculation 2 28 8 2" xfId="28052"/>
    <cellStyle name="Calculation 2 28 8 2 2" xfId="28053"/>
    <cellStyle name="Calculation 2 28 8 2 3" xfId="59928"/>
    <cellStyle name="Calculation 2 28 8 3" xfId="28054"/>
    <cellStyle name="Calculation 2 28 8 3 2" xfId="59929"/>
    <cellStyle name="Calculation 2 28 8 4" xfId="28055"/>
    <cellStyle name="Calculation 2 28 8 4 2" xfId="59930"/>
    <cellStyle name="Calculation 2 28 8 5" xfId="28056"/>
    <cellStyle name="Calculation 2 28 8 6" xfId="28057"/>
    <cellStyle name="Calculation 2 28 8 7" xfId="28051"/>
    <cellStyle name="Calculation 2 28 9" xfId="8346"/>
    <cellStyle name="Calculation 2 28 9 2" xfId="28059"/>
    <cellStyle name="Calculation 2 28 9 2 2" xfId="28060"/>
    <cellStyle name="Calculation 2 28 9 2 3" xfId="59931"/>
    <cellStyle name="Calculation 2 28 9 3" xfId="28061"/>
    <cellStyle name="Calculation 2 28 9 3 2" xfId="59932"/>
    <cellStyle name="Calculation 2 28 9 4" xfId="28062"/>
    <cellStyle name="Calculation 2 28 9 4 2" xfId="59933"/>
    <cellStyle name="Calculation 2 28 9 5" xfId="28063"/>
    <cellStyle name="Calculation 2 28 9 6" xfId="28064"/>
    <cellStyle name="Calculation 2 28 9 7" xfId="28058"/>
    <cellStyle name="Calculation 2 29" xfId="591"/>
    <cellStyle name="Calculation 2 29 10" xfId="9950"/>
    <cellStyle name="Calculation 2 29 10 2" xfId="28066"/>
    <cellStyle name="Calculation 2 29 10 2 2" xfId="28067"/>
    <cellStyle name="Calculation 2 29 10 2 3" xfId="59934"/>
    <cellStyle name="Calculation 2 29 10 3" xfId="28068"/>
    <cellStyle name="Calculation 2 29 10 3 2" xfId="59935"/>
    <cellStyle name="Calculation 2 29 10 4" xfId="28069"/>
    <cellStyle name="Calculation 2 29 10 4 2" xfId="59936"/>
    <cellStyle name="Calculation 2 29 10 5" xfId="28070"/>
    <cellStyle name="Calculation 2 29 10 6" xfId="28071"/>
    <cellStyle name="Calculation 2 29 10 7" xfId="28065"/>
    <cellStyle name="Calculation 2 29 11" xfId="11733"/>
    <cellStyle name="Calculation 2 29 11 2" xfId="28073"/>
    <cellStyle name="Calculation 2 29 11 2 2" xfId="28074"/>
    <cellStyle name="Calculation 2 29 11 2 3" xfId="59937"/>
    <cellStyle name="Calculation 2 29 11 3" xfId="28075"/>
    <cellStyle name="Calculation 2 29 11 3 2" xfId="59938"/>
    <cellStyle name="Calculation 2 29 11 4" xfId="28076"/>
    <cellStyle name="Calculation 2 29 11 4 2" xfId="59939"/>
    <cellStyle name="Calculation 2 29 11 5" xfId="28077"/>
    <cellStyle name="Calculation 2 29 11 6" xfId="28078"/>
    <cellStyle name="Calculation 2 29 11 7" xfId="28072"/>
    <cellStyle name="Calculation 2 29 12" xfId="13435"/>
    <cellStyle name="Calculation 2 29 12 2" xfId="28080"/>
    <cellStyle name="Calculation 2 29 12 2 2" xfId="28081"/>
    <cellStyle name="Calculation 2 29 12 2 3" xfId="59940"/>
    <cellStyle name="Calculation 2 29 12 3" xfId="28082"/>
    <cellStyle name="Calculation 2 29 12 3 2" xfId="59941"/>
    <cellStyle name="Calculation 2 29 12 4" xfId="28083"/>
    <cellStyle name="Calculation 2 29 12 4 2" xfId="59942"/>
    <cellStyle name="Calculation 2 29 12 5" xfId="28084"/>
    <cellStyle name="Calculation 2 29 12 6" xfId="28079"/>
    <cellStyle name="Calculation 2 29 13" xfId="15047"/>
    <cellStyle name="Calculation 2 29 13 2" xfId="28086"/>
    <cellStyle name="Calculation 2 29 13 3" xfId="28085"/>
    <cellStyle name="Calculation 2 29 14" xfId="16658"/>
    <cellStyle name="Calculation 2 29 14 2" xfId="28088"/>
    <cellStyle name="Calculation 2 29 14 3" xfId="28087"/>
    <cellStyle name="Calculation 2 29 15" xfId="18260"/>
    <cellStyle name="Calculation 2 29 15 2" xfId="28089"/>
    <cellStyle name="Calculation 2 29 16" xfId="19863"/>
    <cellStyle name="Calculation 2 29 16 2" xfId="28090"/>
    <cellStyle name="Calculation 2 29 17" xfId="21457"/>
    <cellStyle name="Calculation 2 29 17 2" xfId="28091"/>
    <cellStyle name="Calculation 2 29 18" xfId="23033"/>
    <cellStyle name="Calculation 2 29 18 2" xfId="28092"/>
    <cellStyle name="Calculation 2 29 19" xfId="24547"/>
    <cellStyle name="Calculation 2 29 2" xfId="1181"/>
    <cellStyle name="Calculation 2 29 2 10" xfId="16008"/>
    <cellStyle name="Calculation 2 29 2 11" xfId="17613"/>
    <cellStyle name="Calculation 2 29 2 12" xfId="19216"/>
    <cellStyle name="Calculation 2 29 2 13" xfId="20808"/>
    <cellStyle name="Calculation 2 29 2 14" xfId="22385"/>
    <cellStyle name="Calculation 2 29 2 15" xfId="23906"/>
    <cellStyle name="Calculation 2 29 2 16" xfId="25379"/>
    <cellStyle name="Calculation 2 29 2 2" xfId="2967"/>
    <cellStyle name="Calculation 2 29 2 2 2" xfId="28094"/>
    <cellStyle name="Calculation 2 29 2 2 3" xfId="28093"/>
    <cellStyle name="Calculation 2 29 2 3" xfId="4630"/>
    <cellStyle name="Calculation 2 29 2 3 2" xfId="28095"/>
    <cellStyle name="Calculation 2 29 2 4" xfId="6222"/>
    <cellStyle name="Calculation 2 29 2 4 2" xfId="28096"/>
    <cellStyle name="Calculation 2 29 2 5" xfId="7794"/>
    <cellStyle name="Calculation 2 29 2 5 2" xfId="28097"/>
    <cellStyle name="Calculation 2 29 2 6" xfId="9309"/>
    <cellStyle name="Calculation 2 29 2 6 2" xfId="28098"/>
    <cellStyle name="Calculation 2 29 2 7" xfId="10782"/>
    <cellStyle name="Calculation 2 29 2 8" xfId="12695"/>
    <cellStyle name="Calculation 2 29 2 9" xfId="14396"/>
    <cellStyle name="Calculation 2 29 20" xfId="59943"/>
    <cellStyle name="Calculation 2 29 3" xfId="1589"/>
    <cellStyle name="Calculation 2 29 3 10" xfId="16380"/>
    <cellStyle name="Calculation 2 29 3 11" xfId="17985"/>
    <cellStyle name="Calculation 2 29 3 12" xfId="19588"/>
    <cellStyle name="Calculation 2 29 3 13" xfId="21180"/>
    <cellStyle name="Calculation 2 29 3 14" xfId="22757"/>
    <cellStyle name="Calculation 2 29 3 15" xfId="24278"/>
    <cellStyle name="Calculation 2 29 3 16" xfId="25751"/>
    <cellStyle name="Calculation 2 29 3 2" xfId="3339"/>
    <cellStyle name="Calculation 2 29 3 2 2" xfId="28100"/>
    <cellStyle name="Calculation 2 29 3 2 3" xfId="28099"/>
    <cellStyle name="Calculation 2 29 3 3" xfId="5002"/>
    <cellStyle name="Calculation 2 29 3 3 2" xfId="28101"/>
    <cellStyle name="Calculation 2 29 3 4" xfId="6594"/>
    <cellStyle name="Calculation 2 29 3 4 2" xfId="28102"/>
    <cellStyle name="Calculation 2 29 3 5" xfId="8166"/>
    <cellStyle name="Calculation 2 29 3 5 2" xfId="28103"/>
    <cellStyle name="Calculation 2 29 3 6" xfId="9681"/>
    <cellStyle name="Calculation 2 29 3 6 2" xfId="28104"/>
    <cellStyle name="Calculation 2 29 3 7" xfId="11154"/>
    <cellStyle name="Calculation 2 29 3 8" xfId="13067"/>
    <cellStyle name="Calculation 2 29 3 9" xfId="14768"/>
    <cellStyle name="Calculation 2 29 4" xfId="2523"/>
    <cellStyle name="Calculation 2 29 4 10" xfId="17170"/>
    <cellStyle name="Calculation 2 29 4 11" xfId="18773"/>
    <cellStyle name="Calculation 2 29 4 12" xfId="20370"/>
    <cellStyle name="Calculation 2 29 4 13" xfId="21946"/>
    <cellStyle name="Calculation 2 29 4 14" xfId="23478"/>
    <cellStyle name="Calculation 2 29 4 15" xfId="24951"/>
    <cellStyle name="Calculation 2 29 4 2" xfId="4186"/>
    <cellStyle name="Calculation 2 29 4 2 2" xfId="28106"/>
    <cellStyle name="Calculation 2 29 4 2 3" xfId="28105"/>
    <cellStyle name="Calculation 2 29 4 3" xfId="5780"/>
    <cellStyle name="Calculation 2 29 4 3 2" xfId="28107"/>
    <cellStyle name="Calculation 2 29 4 4" xfId="7356"/>
    <cellStyle name="Calculation 2 29 4 4 2" xfId="28108"/>
    <cellStyle name="Calculation 2 29 4 5" xfId="8881"/>
    <cellStyle name="Calculation 2 29 4 5 2" xfId="28109"/>
    <cellStyle name="Calculation 2 29 4 6" xfId="10354"/>
    <cellStyle name="Calculation 2 29 4 6 2" xfId="28110"/>
    <cellStyle name="Calculation 2 29 4 7" xfId="12251"/>
    <cellStyle name="Calculation 2 29 4 8" xfId="13952"/>
    <cellStyle name="Calculation 2 29 4 9" xfId="15564"/>
    <cellStyle name="Calculation 2 29 5" xfId="2006"/>
    <cellStyle name="Calculation 2 29 5 2" xfId="28112"/>
    <cellStyle name="Calculation 2 29 5 2 2" xfId="28113"/>
    <cellStyle name="Calculation 2 29 5 2 3" xfId="59944"/>
    <cellStyle name="Calculation 2 29 5 3" xfId="28114"/>
    <cellStyle name="Calculation 2 29 5 3 2" xfId="59945"/>
    <cellStyle name="Calculation 2 29 5 4" xfId="28115"/>
    <cellStyle name="Calculation 2 29 5 4 2" xfId="59946"/>
    <cellStyle name="Calculation 2 29 5 5" xfId="28116"/>
    <cellStyle name="Calculation 2 29 5 6" xfId="28117"/>
    <cellStyle name="Calculation 2 29 5 7" xfId="28111"/>
    <cellStyle name="Calculation 2 29 6" xfId="3675"/>
    <cellStyle name="Calculation 2 29 6 2" xfId="28119"/>
    <cellStyle name="Calculation 2 29 6 2 2" xfId="28120"/>
    <cellStyle name="Calculation 2 29 6 2 3" xfId="59947"/>
    <cellStyle name="Calculation 2 29 6 3" xfId="28121"/>
    <cellStyle name="Calculation 2 29 6 3 2" xfId="59948"/>
    <cellStyle name="Calculation 2 29 6 4" xfId="28122"/>
    <cellStyle name="Calculation 2 29 6 4 2" xfId="59949"/>
    <cellStyle name="Calculation 2 29 6 5" xfId="28123"/>
    <cellStyle name="Calculation 2 29 6 6" xfId="28124"/>
    <cellStyle name="Calculation 2 29 6 7" xfId="28118"/>
    <cellStyle name="Calculation 2 29 7" xfId="5278"/>
    <cellStyle name="Calculation 2 29 7 2" xfId="28126"/>
    <cellStyle name="Calculation 2 29 7 2 2" xfId="28127"/>
    <cellStyle name="Calculation 2 29 7 2 3" xfId="59950"/>
    <cellStyle name="Calculation 2 29 7 3" xfId="28128"/>
    <cellStyle name="Calculation 2 29 7 3 2" xfId="59951"/>
    <cellStyle name="Calculation 2 29 7 4" xfId="28129"/>
    <cellStyle name="Calculation 2 29 7 4 2" xfId="59952"/>
    <cellStyle name="Calculation 2 29 7 5" xfId="28130"/>
    <cellStyle name="Calculation 2 29 7 6" xfId="28131"/>
    <cellStyle name="Calculation 2 29 7 7" xfId="28125"/>
    <cellStyle name="Calculation 2 29 8" xfId="6867"/>
    <cellStyle name="Calculation 2 29 8 2" xfId="28133"/>
    <cellStyle name="Calculation 2 29 8 2 2" xfId="28134"/>
    <cellStyle name="Calculation 2 29 8 2 3" xfId="59953"/>
    <cellStyle name="Calculation 2 29 8 3" xfId="28135"/>
    <cellStyle name="Calculation 2 29 8 3 2" xfId="59954"/>
    <cellStyle name="Calculation 2 29 8 4" xfId="28136"/>
    <cellStyle name="Calculation 2 29 8 4 2" xfId="59955"/>
    <cellStyle name="Calculation 2 29 8 5" xfId="28137"/>
    <cellStyle name="Calculation 2 29 8 6" xfId="28138"/>
    <cellStyle name="Calculation 2 29 8 7" xfId="28132"/>
    <cellStyle name="Calculation 2 29 9" xfId="8436"/>
    <cellStyle name="Calculation 2 29 9 2" xfId="28140"/>
    <cellStyle name="Calculation 2 29 9 2 2" xfId="28141"/>
    <cellStyle name="Calculation 2 29 9 2 3" xfId="59956"/>
    <cellStyle name="Calculation 2 29 9 3" xfId="28142"/>
    <cellStyle name="Calculation 2 29 9 3 2" xfId="59957"/>
    <cellStyle name="Calculation 2 29 9 4" xfId="28143"/>
    <cellStyle name="Calculation 2 29 9 4 2" xfId="59958"/>
    <cellStyle name="Calculation 2 29 9 5" xfId="28144"/>
    <cellStyle name="Calculation 2 29 9 6" xfId="28145"/>
    <cellStyle name="Calculation 2 29 9 7" xfId="28139"/>
    <cellStyle name="Calculation 2 3" xfId="322"/>
    <cellStyle name="Calculation 2 3 10" xfId="8566"/>
    <cellStyle name="Calculation 2 3 10 2" xfId="28147"/>
    <cellStyle name="Calculation 2 3 10 2 2" xfId="28148"/>
    <cellStyle name="Calculation 2 3 10 2 3" xfId="59959"/>
    <cellStyle name="Calculation 2 3 10 3" xfId="28149"/>
    <cellStyle name="Calculation 2 3 10 3 2" xfId="59960"/>
    <cellStyle name="Calculation 2 3 10 4" xfId="28150"/>
    <cellStyle name="Calculation 2 3 10 4 2" xfId="59961"/>
    <cellStyle name="Calculation 2 3 10 5" xfId="28151"/>
    <cellStyle name="Calculation 2 3 10 6" xfId="28152"/>
    <cellStyle name="Calculation 2 3 10 7" xfId="28146"/>
    <cellStyle name="Calculation 2 3 11" xfId="11464"/>
    <cellStyle name="Calculation 2 3 11 2" xfId="28154"/>
    <cellStyle name="Calculation 2 3 11 2 2" xfId="28155"/>
    <cellStyle name="Calculation 2 3 11 2 3" xfId="59962"/>
    <cellStyle name="Calculation 2 3 11 3" xfId="28156"/>
    <cellStyle name="Calculation 2 3 11 3 2" xfId="59963"/>
    <cellStyle name="Calculation 2 3 11 4" xfId="28157"/>
    <cellStyle name="Calculation 2 3 11 4 2" xfId="59964"/>
    <cellStyle name="Calculation 2 3 11 5" xfId="28158"/>
    <cellStyle name="Calculation 2 3 11 6" xfId="28159"/>
    <cellStyle name="Calculation 2 3 11 7" xfId="28153"/>
    <cellStyle name="Calculation 2 3 12" xfId="11306"/>
    <cellStyle name="Calculation 2 3 12 2" xfId="28161"/>
    <cellStyle name="Calculation 2 3 12 2 2" xfId="28162"/>
    <cellStyle name="Calculation 2 3 12 2 3" xfId="59965"/>
    <cellStyle name="Calculation 2 3 12 3" xfId="28163"/>
    <cellStyle name="Calculation 2 3 12 3 2" xfId="59966"/>
    <cellStyle name="Calculation 2 3 12 4" xfId="28164"/>
    <cellStyle name="Calculation 2 3 12 4 2" xfId="59967"/>
    <cellStyle name="Calculation 2 3 12 5" xfId="28165"/>
    <cellStyle name="Calculation 2 3 12 6" xfId="28160"/>
    <cellStyle name="Calculation 2 3 13" xfId="11326"/>
    <cellStyle name="Calculation 2 3 13 2" xfId="28167"/>
    <cellStyle name="Calculation 2 3 13 3" xfId="28166"/>
    <cellStyle name="Calculation 2 3 14" xfId="15209"/>
    <cellStyle name="Calculation 2 3 14 2" xfId="28169"/>
    <cellStyle name="Calculation 2 3 14 3" xfId="28168"/>
    <cellStyle name="Calculation 2 3 15" xfId="16817"/>
    <cellStyle name="Calculation 2 3 15 2" xfId="28170"/>
    <cellStyle name="Calculation 2 3 16" xfId="16784"/>
    <cellStyle name="Calculation 2 3 16 2" xfId="28171"/>
    <cellStyle name="Calculation 2 3 17" xfId="18386"/>
    <cellStyle name="Calculation 2 3 17 2" xfId="28172"/>
    <cellStyle name="Calculation 2 3 18" xfId="20437"/>
    <cellStyle name="Calculation 2 3 18 2" xfId="28173"/>
    <cellStyle name="Calculation 2 3 19" xfId="23163"/>
    <cellStyle name="Calculation 2 3 2" xfId="913"/>
    <cellStyle name="Calculation 2 3 2 10" xfId="15760"/>
    <cellStyle name="Calculation 2 3 2 11" xfId="17365"/>
    <cellStyle name="Calculation 2 3 2 12" xfId="18968"/>
    <cellStyle name="Calculation 2 3 2 13" xfId="20560"/>
    <cellStyle name="Calculation 2 3 2 14" xfId="22137"/>
    <cellStyle name="Calculation 2 3 2 15" xfId="23658"/>
    <cellStyle name="Calculation 2 3 2 16" xfId="25131"/>
    <cellStyle name="Calculation 2 3 2 2" xfId="2719"/>
    <cellStyle name="Calculation 2 3 2 2 2" xfId="28175"/>
    <cellStyle name="Calculation 2 3 2 2 3" xfId="28174"/>
    <cellStyle name="Calculation 2 3 2 3" xfId="4382"/>
    <cellStyle name="Calculation 2 3 2 3 2" xfId="28176"/>
    <cellStyle name="Calculation 2 3 2 4" xfId="5974"/>
    <cellStyle name="Calculation 2 3 2 4 2" xfId="28177"/>
    <cellStyle name="Calculation 2 3 2 5" xfId="7546"/>
    <cellStyle name="Calculation 2 3 2 5 2" xfId="28178"/>
    <cellStyle name="Calculation 2 3 2 6" xfId="9061"/>
    <cellStyle name="Calculation 2 3 2 6 2" xfId="28179"/>
    <cellStyle name="Calculation 2 3 2 7" xfId="10534"/>
    <cellStyle name="Calculation 2 3 2 8" xfId="12447"/>
    <cellStyle name="Calculation 2 3 2 9" xfId="14148"/>
    <cellStyle name="Calculation 2 3 20" xfId="59968"/>
    <cellStyle name="Calculation 2 3 21" xfId="59969"/>
    <cellStyle name="Calculation 2 3 3" xfId="1320"/>
    <cellStyle name="Calculation 2 3 3 10" xfId="16132"/>
    <cellStyle name="Calculation 2 3 3 11" xfId="17737"/>
    <cellStyle name="Calculation 2 3 3 12" xfId="19340"/>
    <cellStyle name="Calculation 2 3 3 13" xfId="20932"/>
    <cellStyle name="Calculation 2 3 3 14" xfId="22509"/>
    <cellStyle name="Calculation 2 3 3 15" xfId="24030"/>
    <cellStyle name="Calculation 2 3 3 16" xfId="25503"/>
    <cellStyle name="Calculation 2 3 3 2" xfId="3091"/>
    <cellStyle name="Calculation 2 3 3 2 2" xfId="28181"/>
    <cellStyle name="Calculation 2 3 3 2 3" xfId="28180"/>
    <cellStyle name="Calculation 2 3 3 3" xfId="4754"/>
    <cellStyle name="Calculation 2 3 3 3 2" xfId="28182"/>
    <cellStyle name="Calculation 2 3 3 4" xfId="6346"/>
    <cellStyle name="Calculation 2 3 3 4 2" xfId="28183"/>
    <cellStyle name="Calculation 2 3 3 5" xfId="7918"/>
    <cellStyle name="Calculation 2 3 3 5 2" xfId="28184"/>
    <cellStyle name="Calculation 2 3 3 6" xfId="9433"/>
    <cellStyle name="Calculation 2 3 3 6 2" xfId="28185"/>
    <cellStyle name="Calculation 2 3 3 7" xfId="10906"/>
    <cellStyle name="Calculation 2 3 3 8" xfId="12819"/>
    <cellStyle name="Calculation 2 3 3 9" xfId="14520"/>
    <cellStyle name="Calculation 2 3 4" xfId="2258"/>
    <cellStyle name="Calculation 2 3 4 10" xfId="16906"/>
    <cellStyle name="Calculation 2 3 4 11" xfId="18511"/>
    <cellStyle name="Calculation 2 3 4 12" xfId="20107"/>
    <cellStyle name="Calculation 2 3 4 13" xfId="21689"/>
    <cellStyle name="Calculation 2 3 4 14" xfId="23230"/>
    <cellStyle name="Calculation 2 3 4 15" xfId="24707"/>
    <cellStyle name="Calculation 2 3 4 2" xfId="3923"/>
    <cellStyle name="Calculation 2 3 4 2 2" xfId="28187"/>
    <cellStyle name="Calculation 2 3 4 2 3" xfId="28186"/>
    <cellStyle name="Calculation 2 3 4 3" xfId="5519"/>
    <cellStyle name="Calculation 2 3 4 3 2" xfId="28188"/>
    <cellStyle name="Calculation 2 3 4 4" xfId="7100"/>
    <cellStyle name="Calculation 2 3 4 4 2" xfId="28189"/>
    <cellStyle name="Calculation 2 3 4 5" xfId="8633"/>
    <cellStyle name="Calculation 2 3 4 5 2" xfId="28190"/>
    <cellStyle name="Calculation 2 3 4 6" xfId="10110"/>
    <cellStyle name="Calculation 2 3 4 6 2" xfId="28191"/>
    <cellStyle name="Calculation 2 3 4 7" xfId="11986"/>
    <cellStyle name="Calculation 2 3 4 8" xfId="13687"/>
    <cellStyle name="Calculation 2 3 4 9" xfId="15300"/>
    <cellStyle name="Calculation 2 3 5" xfId="1737"/>
    <cellStyle name="Calculation 2 3 5 2" xfId="28193"/>
    <cellStyle name="Calculation 2 3 5 2 2" xfId="28194"/>
    <cellStyle name="Calculation 2 3 5 2 3" xfId="59970"/>
    <cellStyle name="Calculation 2 3 5 3" xfId="28195"/>
    <cellStyle name="Calculation 2 3 5 3 2" xfId="59971"/>
    <cellStyle name="Calculation 2 3 5 4" xfId="28196"/>
    <cellStyle name="Calculation 2 3 5 4 2" xfId="59972"/>
    <cellStyle name="Calculation 2 3 5 5" xfId="28197"/>
    <cellStyle name="Calculation 2 3 5 6" xfId="28198"/>
    <cellStyle name="Calculation 2 3 5 7" xfId="28192"/>
    <cellStyle name="Calculation 2 3 6" xfId="1536"/>
    <cellStyle name="Calculation 2 3 6 2" xfId="28200"/>
    <cellStyle name="Calculation 2 3 6 2 2" xfId="28201"/>
    <cellStyle name="Calculation 2 3 6 2 3" xfId="59973"/>
    <cellStyle name="Calculation 2 3 6 3" xfId="28202"/>
    <cellStyle name="Calculation 2 3 6 3 2" xfId="59974"/>
    <cellStyle name="Calculation 2 3 6 4" xfId="28203"/>
    <cellStyle name="Calculation 2 3 6 4 2" xfId="59975"/>
    <cellStyle name="Calculation 2 3 6 5" xfId="28204"/>
    <cellStyle name="Calculation 2 3 6 6" xfId="28205"/>
    <cellStyle name="Calculation 2 3 6 7" xfId="28199"/>
    <cellStyle name="Calculation 2 3 7" xfId="3835"/>
    <cellStyle name="Calculation 2 3 7 2" xfId="28207"/>
    <cellStyle name="Calculation 2 3 7 2 2" xfId="28208"/>
    <cellStyle name="Calculation 2 3 7 2 3" xfId="59976"/>
    <cellStyle name="Calculation 2 3 7 3" xfId="28209"/>
    <cellStyle name="Calculation 2 3 7 3 2" xfId="59977"/>
    <cellStyle name="Calculation 2 3 7 4" xfId="28210"/>
    <cellStyle name="Calculation 2 3 7 4 2" xfId="59978"/>
    <cellStyle name="Calculation 2 3 7 5" xfId="28211"/>
    <cellStyle name="Calculation 2 3 7 6" xfId="28212"/>
    <cellStyle name="Calculation 2 3 7 7" xfId="28206"/>
    <cellStyle name="Calculation 2 3 8" xfId="5435"/>
    <cellStyle name="Calculation 2 3 8 2" xfId="28214"/>
    <cellStyle name="Calculation 2 3 8 2 2" xfId="28215"/>
    <cellStyle name="Calculation 2 3 8 2 3" xfId="59979"/>
    <cellStyle name="Calculation 2 3 8 3" xfId="28216"/>
    <cellStyle name="Calculation 2 3 8 3 2" xfId="59980"/>
    <cellStyle name="Calculation 2 3 8 4" xfId="28217"/>
    <cellStyle name="Calculation 2 3 8 4 2" xfId="59981"/>
    <cellStyle name="Calculation 2 3 8 5" xfId="28218"/>
    <cellStyle name="Calculation 2 3 8 6" xfId="28219"/>
    <cellStyle name="Calculation 2 3 8 7" xfId="28213"/>
    <cellStyle name="Calculation 2 3 9" xfId="7020"/>
    <cellStyle name="Calculation 2 3 9 2" xfId="28221"/>
    <cellStyle name="Calculation 2 3 9 2 2" xfId="28222"/>
    <cellStyle name="Calculation 2 3 9 2 3" xfId="59982"/>
    <cellStyle name="Calculation 2 3 9 3" xfId="28223"/>
    <cellStyle name="Calculation 2 3 9 3 2" xfId="59983"/>
    <cellStyle name="Calculation 2 3 9 4" xfId="28224"/>
    <cellStyle name="Calculation 2 3 9 4 2" xfId="59984"/>
    <cellStyle name="Calculation 2 3 9 5" xfId="28225"/>
    <cellStyle name="Calculation 2 3 9 6" xfId="28226"/>
    <cellStyle name="Calculation 2 3 9 7" xfId="28220"/>
    <cellStyle name="Calculation 2 30" xfId="610"/>
    <cellStyle name="Calculation 2 30 10" xfId="9969"/>
    <cellStyle name="Calculation 2 30 10 2" xfId="28228"/>
    <cellStyle name="Calculation 2 30 10 2 2" xfId="28229"/>
    <cellStyle name="Calculation 2 30 10 2 3" xfId="59985"/>
    <cellStyle name="Calculation 2 30 10 3" xfId="28230"/>
    <cellStyle name="Calculation 2 30 10 3 2" xfId="59986"/>
    <cellStyle name="Calculation 2 30 10 4" xfId="28231"/>
    <cellStyle name="Calculation 2 30 10 4 2" xfId="59987"/>
    <cellStyle name="Calculation 2 30 10 5" xfId="28232"/>
    <cellStyle name="Calculation 2 30 10 6" xfId="28233"/>
    <cellStyle name="Calculation 2 30 10 7" xfId="28227"/>
    <cellStyle name="Calculation 2 30 11" xfId="11752"/>
    <cellStyle name="Calculation 2 30 11 2" xfId="28235"/>
    <cellStyle name="Calculation 2 30 11 2 2" xfId="28236"/>
    <cellStyle name="Calculation 2 30 11 2 3" xfId="59988"/>
    <cellStyle name="Calculation 2 30 11 3" xfId="28237"/>
    <cellStyle name="Calculation 2 30 11 3 2" xfId="59989"/>
    <cellStyle name="Calculation 2 30 11 4" xfId="28238"/>
    <cellStyle name="Calculation 2 30 11 4 2" xfId="59990"/>
    <cellStyle name="Calculation 2 30 11 5" xfId="28239"/>
    <cellStyle name="Calculation 2 30 11 6" xfId="28240"/>
    <cellStyle name="Calculation 2 30 11 7" xfId="28234"/>
    <cellStyle name="Calculation 2 30 12" xfId="13454"/>
    <cellStyle name="Calculation 2 30 12 2" xfId="28242"/>
    <cellStyle name="Calculation 2 30 12 2 2" xfId="28243"/>
    <cellStyle name="Calculation 2 30 12 2 3" xfId="59991"/>
    <cellStyle name="Calculation 2 30 12 3" xfId="28244"/>
    <cellStyle name="Calculation 2 30 12 3 2" xfId="59992"/>
    <cellStyle name="Calculation 2 30 12 4" xfId="28245"/>
    <cellStyle name="Calculation 2 30 12 4 2" xfId="59993"/>
    <cellStyle name="Calculation 2 30 12 5" xfId="28246"/>
    <cellStyle name="Calculation 2 30 12 6" xfId="28241"/>
    <cellStyle name="Calculation 2 30 13" xfId="15066"/>
    <cellStyle name="Calculation 2 30 13 2" xfId="28248"/>
    <cellStyle name="Calculation 2 30 13 3" xfId="28247"/>
    <cellStyle name="Calculation 2 30 14" xfId="16677"/>
    <cellStyle name="Calculation 2 30 14 2" xfId="28250"/>
    <cellStyle name="Calculation 2 30 14 3" xfId="28249"/>
    <cellStyle name="Calculation 2 30 15" xfId="18279"/>
    <cellStyle name="Calculation 2 30 15 2" xfId="28251"/>
    <cellStyle name="Calculation 2 30 16" xfId="19882"/>
    <cellStyle name="Calculation 2 30 16 2" xfId="28252"/>
    <cellStyle name="Calculation 2 30 17" xfId="21476"/>
    <cellStyle name="Calculation 2 30 17 2" xfId="28253"/>
    <cellStyle name="Calculation 2 30 18" xfId="23052"/>
    <cellStyle name="Calculation 2 30 18 2" xfId="28254"/>
    <cellStyle name="Calculation 2 30 19" xfId="24566"/>
    <cellStyle name="Calculation 2 30 2" xfId="1200"/>
    <cellStyle name="Calculation 2 30 2 10" xfId="16027"/>
    <cellStyle name="Calculation 2 30 2 11" xfId="17632"/>
    <cellStyle name="Calculation 2 30 2 12" xfId="19235"/>
    <cellStyle name="Calculation 2 30 2 13" xfId="20827"/>
    <cellStyle name="Calculation 2 30 2 14" xfId="22404"/>
    <cellStyle name="Calculation 2 30 2 15" xfId="23925"/>
    <cellStyle name="Calculation 2 30 2 16" xfId="25398"/>
    <cellStyle name="Calculation 2 30 2 2" xfId="2986"/>
    <cellStyle name="Calculation 2 30 2 2 2" xfId="28256"/>
    <cellStyle name="Calculation 2 30 2 2 3" xfId="28255"/>
    <cellStyle name="Calculation 2 30 2 3" xfId="4649"/>
    <cellStyle name="Calculation 2 30 2 3 2" xfId="28257"/>
    <cellStyle name="Calculation 2 30 2 4" xfId="6241"/>
    <cellStyle name="Calculation 2 30 2 4 2" xfId="28258"/>
    <cellStyle name="Calculation 2 30 2 5" xfId="7813"/>
    <cellStyle name="Calculation 2 30 2 5 2" xfId="28259"/>
    <cellStyle name="Calculation 2 30 2 6" xfId="9328"/>
    <cellStyle name="Calculation 2 30 2 6 2" xfId="28260"/>
    <cellStyle name="Calculation 2 30 2 7" xfId="10801"/>
    <cellStyle name="Calculation 2 30 2 8" xfId="12714"/>
    <cellStyle name="Calculation 2 30 2 9" xfId="14415"/>
    <cellStyle name="Calculation 2 30 20" xfId="59994"/>
    <cellStyle name="Calculation 2 30 3" xfId="1608"/>
    <cellStyle name="Calculation 2 30 3 10" xfId="16399"/>
    <cellStyle name="Calculation 2 30 3 11" xfId="18004"/>
    <cellStyle name="Calculation 2 30 3 12" xfId="19607"/>
    <cellStyle name="Calculation 2 30 3 13" xfId="21199"/>
    <cellStyle name="Calculation 2 30 3 14" xfId="22776"/>
    <cellStyle name="Calculation 2 30 3 15" xfId="24297"/>
    <cellStyle name="Calculation 2 30 3 16" xfId="25770"/>
    <cellStyle name="Calculation 2 30 3 2" xfId="3358"/>
    <cellStyle name="Calculation 2 30 3 2 2" xfId="28262"/>
    <cellStyle name="Calculation 2 30 3 2 3" xfId="28261"/>
    <cellStyle name="Calculation 2 30 3 3" xfId="5021"/>
    <cellStyle name="Calculation 2 30 3 3 2" xfId="28263"/>
    <cellStyle name="Calculation 2 30 3 4" xfId="6613"/>
    <cellStyle name="Calculation 2 30 3 4 2" xfId="28264"/>
    <cellStyle name="Calculation 2 30 3 5" xfId="8185"/>
    <cellStyle name="Calculation 2 30 3 5 2" xfId="28265"/>
    <cellStyle name="Calculation 2 30 3 6" xfId="9700"/>
    <cellStyle name="Calculation 2 30 3 6 2" xfId="28266"/>
    <cellStyle name="Calculation 2 30 3 7" xfId="11173"/>
    <cellStyle name="Calculation 2 30 3 8" xfId="13086"/>
    <cellStyle name="Calculation 2 30 3 9" xfId="14787"/>
    <cellStyle name="Calculation 2 30 4" xfId="2542"/>
    <cellStyle name="Calculation 2 30 4 10" xfId="17189"/>
    <cellStyle name="Calculation 2 30 4 11" xfId="18792"/>
    <cellStyle name="Calculation 2 30 4 12" xfId="20389"/>
    <cellStyle name="Calculation 2 30 4 13" xfId="21965"/>
    <cellStyle name="Calculation 2 30 4 14" xfId="23497"/>
    <cellStyle name="Calculation 2 30 4 15" xfId="24970"/>
    <cellStyle name="Calculation 2 30 4 2" xfId="4205"/>
    <cellStyle name="Calculation 2 30 4 2 2" xfId="28268"/>
    <cellStyle name="Calculation 2 30 4 2 3" xfId="28267"/>
    <cellStyle name="Calculation 2 30 4 3" xfId="5799"/>
    <cellStyle name="Calculation 2 30 4 3 2" xfId="28269"/>
    <cellStyle name="Calculation 2 30 4 4" xfId="7375"/>
    <cellStyle name="Calculation 2 30 4 4 2" xfId="28270"/>
    <cellStyle name="Calculation 2 30 4 5" xfId="8900"/>
    <cellStyle name="Calculation 2 30 4 5 2" xfId="28271"/>
    <cellStyle name="Calculation 2 30 4 6" xfId="10373"/>
    <cellStyle name="Calculation 2 30 4 6 2" xfId="28272"/>
    <cellStyle name="Calculation 2 30 4 7" xfId="12270"/>
    <cellStyle name="Calculation 2 30 4 8" xfId="13971"/>
    <cellStyle name="Calculation 2 30 4 9" xfId="15583"/>
    <cellStyle name="Calculation 2 30 5" xfId="2025"/>
    <cellStyle name="Calculation 2 30 5 2" xfId="28274"/>
    <cellStyle name="Calculation 2 30 5 2 2" xfId="28275"/>
    <cellStyle name="Calculation 2 30 5 2 3" xfId="59995"/>
    <cellStyle name="Calculation 2 30 5 3" xfId="28276"/>
    <cellStyle name="Calculation 2 30 5 3 2" xfId="59996"/>
    <cellStyle name="Calculation 2 30 5 4" xfId="28277"/>
    <cellStyle name="Calculation 2 30 5 4 2" xfId="59997"/>
    <cellStyle name="Calculation 2 30 5 5" xfId="28278"/>
    <cellStyle name="Calculation 2 30 5 6" xfId="28279"/>
    <cellStyle name="Calculation 2 30 5 7" xfId="28273"/>
    <cellStyle name="Calculation 2 30 6" xfId="3694"/>
    <cellStyle name="Calculation 2 30 6 2" xfId="28281"/>
    <cellStyle name="Calculation 2 30 6 2 2" xfId="28282"/>
    <cellStyle name="Calculation 2 30 6 2 3" xfId="59998"/>
    <cellStyle name="Calculation 2 30 6 3" xfId="28283"/>
    <cellStyle name="Calculation 2 30 6 3 2" xfId="59999"/>
    <cellStyle name="Calculation 2 30 6 4" xfId="28284"/>
    <cellStyle name="Calculation 2 30 6 4 2" xfId="60000"/>
    <cellStyle name="Calculation 2 30 6 5" xfId="28285"/>
    <cellStyle name="Calculation 2 30 6 6" xfId="28286"/>
    <cellStyle name="Calculation 2 30 6 7" xfId="28280"/>
    <cellStyle name="Calculation 2 30 7" xfId="5297"/>
    <cellStyle name="Calculation 2 30 7 2" xfId="28288"/>
    <cellStyle name="Calculation 2 30 7 2 2" xfId="28289"/>
    <cellStyle name="Calculation 2 30 7 2 3" xfId="60001"/>
    <cellStyle name="Calculation 2 30 7 3" xfId="28290"/>
    <cellStyle name="Calculation 2 30 7 3 2" xfId="60002"/>
    <cellStyle name="Calculation 2 30 7 4" xfId="28291"/>
    <cellStyle name="Calculation 2 30 7 4 2" xfId="60003"/>
    <cellStyle name="Calculation 2 30 7 5" xfId="28292"/>
    <cellStyle name="Calculation 2 30 7 6" xfId="28293"/>
    <cellStyle name="Calculation 2 30 7 7" xfId="28287"/>
    <cellStyle name="Calculation 2 30 8" xfId="6886"/>
    <cellStyle name="Calculation 2 30 8 2" xfId="28295"/>
    <cellStyle name="Calculation 2 30 8 2 2" xfId="28296"/>
    <cellStyle name="Calculation 2 30 8 2 3" xfId="60004"/>
    <cellStyle name="Calculation 2 30 8 3" xfId="28297"/>
    <cellStyle name="Calculation 2 30 8 3 2" xfId="60005"/>
    <cellStyle name="Calculation 2 30 8 4" xfId="28298"/>
    <cellStyle name="Calculation 2 30 8 4 2" xfId="60006"/>
    <cellStyle name="Calculation 2 30 8 5" xfId="28299"/>
    <cellStyle name="Calculation 2 30 8 6" xfId="28300"/>
    <cellStyle name="Calculation 2 30 8 7" xfId="28294"/>
    <cellStyle name="Calculation 2 30 9" xfId="8455"/>
    <cellStyle name="Calculation 2 30 9 2" xfId="28302"/>
    <cellStyle name="Calculation 2 30 9 2 2" xfId="28303"/>
    <cellStyle name="Calculation 2 30 9 2 3" xfId="60007"/>
    <cellStyle name="Calculation 2 30 9 3" xfId="28304"/>
    <cellStyle name="Calculation 2 30 9 3 2" xfId="60008"/>
    <cellStyle name="Calculation 2 30 9 4" xfId="28305"/>
    <cellStyle name="Calculation 2 30 9 4 2" xfId="60009"/>
    <cellStyle name="Calculation 2 30 9 5" xfId="28306"/>
    <cellStyle name="Calculation 2 30 9 6" xfId="28307"/>
    <cellStyle name="Calculation 2 30 9 7" xfId="28301"/>
    <cellStyle name="Calculation 2 31" xfId="486"/>
    <cellStyle name="Calculation 2 31 10" xfId="9854"/>
    <cellStyle name="Calculation 2 31 10 2" xfId="28309"/>
    <cellStyle name="Calculation 2 31 10 2 2" xfId="28310"/>
    <cellStyle name="Calculation 2 31 10 2 3" xfId="60010"/>
    <cellStyle name="Calculation 2 31 10 3" xfId="28311"/>
    <cellStyle name="Calculation 2 31 10 3 2" xfId="60011"/>
    <cellStyle name="Calculation 2 31 10 4" xfId="28312"/>
    <cellStyle name="Calculation 2 31 10 4 2" xfId="60012"/>
    <cellStyle name="Calculation 2 31 10 5" xfId="28313"/>
    <cellStyle name="Calculation 2 31 10 6" xfId="28314"/>
    <cellStyle name="Calculation 2 31 10 7" xfId="28308"/>
    <cellStyle name="Calculation 2 31 11" xfId="11628"/>
    <cellStyle name="Calculation 2 31 11 2" xfId="28316"/>
    <cellStyle name="Calculation 2 31 11 2 2" xfId="28317"/>
    <cellStyle name="Calculation 2 31 11 2 3" xfId="60013"/>
    <cellStyle name="Calculation 2 31 11 3" xfId="28318"/>
    <cellStyle name="Calculation 2 31 11 3 2" xfId="60014"/>
    <cellStyle name="Calculation 2 31 11 4" xfId="28319"/>
    <cellStyle name="Calculation 2 31 11 4 2" xfId="60015"/>
    <cellStyle name="Calculation 2 31 11 5" xfId="28320"/>
    <cellStyle name="Calculation 2 31 11 6" xfId="28321"/>
    <cellStyle name="Calculation 2 31 11 7" xfId="28315"/>
    <cellStyle name="Calculation 2 31 12" xfId="13330"/>
    <cellStyle name="Calculation 2 31 12 2" xfId="28323"/>
    <cellStyle name="Calculation 2 31 12 2 2" xfId="28324"/>
    <cellStyle name="Calculation 2 31 12 2 3" xfId="60016"/>
    <cellStyle name="Calculation 2 31 12 3" xfId="28325"/>
    <cellStyle name="Calculation 2 31 12 3 2" xfId="60017"/>
    <cellStyle name="Calculation 2 31 12 4" xfId="28326"/>
    <cellStyle name="Calculation 2 31 12 4 2" xfId="60018"/>
    <cellStyle name="Calculation 2 31 12 5" xfId="28327"/>
    <cellStyle name="Calculation 2 31 12 6" xfId="28322"/>
    <cellStyle name="Calculation 2 31 13" xfId="14942"/>
    <cellStyle name="Calculation 2 31 13 2" xfId="28329"/>
    <cellStyle name="Calculation 2 31 13 3" xfId="28328"/>
    <cellStyle name="Calculation 2 31 14" xfId="16553"/>
    <cellStyle name="Calculation 2 31 14 2" xfId="28331"/>
    <cellStyle name="Calculation 2 31 14 3" xfId="28330"/>
    <cellStyle name="Calculation 2 31 15" xfId="18158"/>
    <cellStyle name="Calculation 2 31 15 2" xfId="28332"/>
    <cellStyle name="Calculation 2 31 16" xfId="19762"/>
    <cellStyle name="Calculation 2 31 16 2" xfId="28333"/>
    <cellStyle name="Calculation 2 31 17" xfId="21354"/>
    <cellStyle name="Calculation 2 31 17 2" xfId="28334"/>
    <cellStyle name="Calculation 2 31 18" xfId="22936"/>
    <cellStyle name="Calculation 2 31 18 2" xfId="28335"/>
    <cellStyle name="Calculation 2 31 19" xfId="24451"/>
    <cellStyle name="Calculation 2 31 2" xfId="1076"/>
    <cellStyle name="Calculation 2 31 2 10" xfId="15912"/>
    <cellStyle name="Calculation 2 31 2 11" xfId="17517"/>
    <cellStyle name="Calculation 2 31 2 12" xfId="19120"/>
    <cellStyle name="Calculation 2 31 2 13" xfId="20712"/>
    <cellStyle name="Calculation 2 31 2 14" xfId="22289"/>
    <cellStyle name="Calculation 2 31 2 15" xfId="23810"/>
    <cellStyle name="Calculation 2 31 2 16" xfId="25283"/>
    <cellStyle name="Calculation 2 31 2 2" xfId="2871"/>
    <cellStyle name="Calculation 2 31 2 2 2" xfId="28337"/>
    <cellStyle name="Calculation 2 31 2 2 3" xfId="28336"/>
    <cellStyle name="Calculation 2 31 2 3" xfId="4534"/>
    <cellStyle name="Calculation 2 31 2 3 2" xfId="28338"/>
    <cellStyle name="Calculation 2 31 2 4" xfId="6126"/>
    <cellStyle name="Calculation 2 31 2 4 2" xfId="28339"/>
    <cellStyle name="Calculation 2 31 2 5" xfId="7698"/>
    <cellStyle name="Calculation 2 31 2 5 2" xfId="28340"/>
    <cellStyle name="Calculation 2 31 2 6" xfId="9213"/>
    <cellStyle name="Calculation 2 31 2 6 2" xfId="28341"/>
    <cellStyle name="Calculation 2 31 2 7" xfId="10686"/>
    <cellStyle name="Calculation 2 31 2 8" xfId="12599"/>
    <cellStyle name="Calculation 2 31 2 9" xfId="14300"/>
    <cellStyle name="Calculation 2 31 20" xfId="60019"/>
    <cellStyle name="Calculation 2 31 3" xfId="1484"/>
    <cellStyle name="Calculation 2 31 3 10" xfId="16284"/>
    <cellStyle name="Calculation 2 31 3 11" xfId="17889"/>
    <cellStyle name="Calculation 2 31 3 12" xfId="19492"/>
    <cellStyle name="Calculation 2 31 3 13" xfId="21084"/>
    <cellStyle name="Calculation 2 31 3 14" xfId="22661"/>
    <cellStyle name="Calculation 2 31 3 15" xfId="24182"/>
    <cellStyle name="Calculation 2 31 3 16" xfId="25655"/>
    <cellStyle name="Calculation 2 31 3 2" xfId="3243"/>
    <cellStyle name="Calculation 2 31 3 2 2" xfId="28343"/>
    <cellStyle name="Calculation 2 31 3 2 3" xfId="28342"/>
    <cellStyle name="Calculation 2 31 3 3" xfId="4906"/>
    <cellStyle name="Calculation 2 31 3 3 2" xfId="28344"/>
    <cellStyle name="Calculation 2 31 3 4" xfId="6498"/>
    <cellStyle name="Calculation 2 31 3 4 2" xfId="28345"/>
    <cellStyle name="Calculation 2 31 3 5" xfId="8070"/>
    <cellStyle name="Calculation 2 31 3 5 2" xfId="28346"/>
    <cellStyle name="Calculation 2 31 3 6" xfId="9585"/>
    <cellStyle name="Calculation 2 31 3 6 2" xfId="28347"/>
    <cellStyle name="Calculation 2 31 3 7" xfId="11058"/>
    <cellStyle name="Calculation 2 31 3 8" xfId="12971"/>
    <cellStyle name="Calculation 2 31 3 9" xfId="14672"/>
    <cellStyle name="Calculation 2 31 4" xfId="2418"/>
    <cellStyle name="Calculation 2 31 4 10" xfId="17065"/>
    <cellStyle name="Calculation 2 31 4 11" xfId="18669"/>
    <cellStyle name="Calculation 2 31 4 12" xfId="20267"/>
    <cellStyle name="Calculation 2 31 4 13" xfId="21845"/>
    <cellStyle name="Calculation 2 31 4 14" xfId="23381"/>
    <cellStyle name="Calculation 2 31 4 15" xfId="24855"/>
    <cellStyle name="Calculation 2 31 4 2" xfId="4082"/>
    <cellStyle name="Calculation 2 31 4 2 2" xfId="28349"/>
    <cellStyle name="Calculation 2 31 4 2 3" xfId="28348"/>
    <cellStyle name="Calculation 2 31 4 3" xfId="5677"/>
    <cellStyle name="Calculation 2 31 4 3 2" xfId="28350"/>
    <cellStyle name="Calculation 2 31 4 4" xfId="7256"/>
    <cellStyle name="Calculation 2 31 4 4 2" xfId="28351"/>
    <cellStyle name="Calculation 2 31 4 5" xfId="8784"/>
    <cellStyle name="Calculation 2 31 4 5 2" xfId="28352"/>
    <cellStyle name="Calculation 2 31 4 6" xfId="10258"/>
    <cellStyle name="Calculation 2 31 4 6 2" xfId="28353"/>
    <cellStyle name="Calculation 2 31 4 7" xfId="12146"/>
    <cellStyle name="Calculation 2 31 4 8" xfId="13847"/>
    <cellStyle name="Calculation 2 31 4 9" xfId="15460"/>
    <cellStyle name="Calculation 2 31 5" xfId="1901"/>
    <cellStyle name="Calculation 2 31 5 2" xfId="28355"/>
    <cellStyle name="Calculation 2 31 5 2 2" xfId="28356"/>
    <cellStyle name="Calculation 2 31 5 2 3" xfId="60020"/>
    <cellStyle name="Calculation 2 31 5 3" xfId="28357"/>
    <cellStyle name="Calculation 2 31 5 3 2" xfId="60021"/>
    <cellStyle name="Calculation 2 31 5 4" xfId="28358"/>
    <cellStyle name="Calculation 2 31 5 4 2" xfId="60022"/>
    <cellStyle name="Calculation 2 31 5 5" xfId="28359"/>
    <cellStyle name="Calculation 2 31 5 6" xfId="28360"/>
    <cellStyle name="Calculation 2 31 5 7" xfId="28354"/>
    <cellStyle name="Calculation 2 31 6" xfId="3571"/>
    <cellStyle name="Calculation 2 31 6 2" xfId="28362"/>
    <cellStyle name="Calculation 2 31 6 2 2" xfId="28363"/>
    <cellStyle name="Calculation 2 31 6 2 3" xfId="60023"/>
    <cellStyle name="Calculation 2 31 6 3" xfId="28364"/>
    <cellStyle name="Calculation 2 31 6 3 2" xfId="60024"/>
    <cellStyle name="Calculation 2 31 6 4" xfId="28365"/>
    <cellStyle name="Calculation 2 31 6 4 2" xfId="60025"/>
    <cellStyle name="Calculation 2 31 6 5" xfId="28366"/>
    <cellStyle name="Calculation 2 31 6 6" xfId="28367"/>
    <cellStyle name="Calculation 2 31 6 7" xfId="28361"/>
    <cellStyle name="Calculation 2 31 7" xfId="5175"/>
    <cellStyle name="Calculation 2 31 7 2" xfId="28369"/>
    <cellStyle name="Calculation 2 31 7 2 2" xfId="28370"/>
    <cellStyle name="Calculation 2 31 7 2 3" xfId="60026"/>
    <cellStyle name="Calculation 2 31 7 3" xfId="28371"/>
    <cellStyle name="Calculation 2 31 7 3 2" xfId="60027"/>
    <cellStyle name="Calculation 2 31 7 4" xfId="28372"/>
    <cellStyle name="Calculation 2 31 7 4 2" xfId="60028"/>
    <cellStyle name="Calculation 2 31 7 5" xfId="28373"/>
    <cellStyle name="Calculation 2 31 7 6" xfId="28374"/>
    <cellStyle name="Calculation 2 31 7 7" xfId="28368"/>
    <cellStyle name="Calculation 2 31 8" xfId="6767"/>
    <cellStyle name="Calculation 2 31 8 2" xfId="28376"/>
    <cellStyle name="Calculation 2 31 8 2 2" xfId="28377"/>
    <cellStyle name="Calculation 2 31 8 2 3" xfId="60029"/>
    <cellStyle name="Calculation 2 31 8 3" xfId="28378"/>
    <cellStyle name="Calculation 2 31 8 3 2" xfId="60030"/>
    <cellStyle name="Calculation 2 31 8 4" xfId="28379"/>
    <cellStyle name="Calculation 2 31 8 4 2" xfId="60031"/>
    <cellStyle name="Calculation 2 31 8 5" xfId="28380"/>
    <cellStyle name="Calculation 2 31 8 6" xfId="28381"/>
    <cellStyle name="Calculation 2 31 8 7" xfId="28375"/>
    <cellStyle name="Calculation 2 31 9" xfId="8339"/>
    <cellStyle name="Calculation 2 31 9 2" xfId="28383"/>
    <cellStyle name="Calculation 2 31 9 2 2" xfId="28384"/>
    <cellStyle name="Calculation 2 31 9 2 3" xfId="60032"/>
    <cellStyle name="Calculation 2 31 9 3" xfId="28385"/>
    <cellStyle name="Calculation 2 31 9 3 2" xfId="60033"/>
    <cellStyle name="Calculation 2 31 9 4" xfId="28386"/>
    <cellStyle name="Calculation 2 31 9 4 2" xfId="60034"/>
    <cellStyle name="Calculation 2 31 9 5" xfId="28387"/>
    <cellStyle name="Calculation 2 31 9 6" xfId="28388"/>
    <cellStyle name="Calculation 2 31 9 7" xfId="28382"/>
    <cellStyle name="Calculation 2 32" xfId="534"/>
    <cellStyle name="Calculation 2 32 10" xfId="9902"/>
    <cellStyle name="Calculation 2 32 10 2" xfId="28390"/>
    <cellStyle name="Calculation 2 32 10 2 2" xfId="28391"/>
    <cellStyle name="Calculation 2 32 10 2 3" xfId="60035"/>
    <cellStyle name="Calculation 2 32 10 3" xfId="28392"/>
    <cellStyle name="Calculation 2 32 10 3 2" xfId="60036"/>
    <cellStyle name="Calculation 2 32 10 4" xfId="28393"/>
    <cellStyle name="Calculation 2 32 10 4 2" xfId="60037"/>
    <cellStyle name="Calculation 2 32 10 5" xfId="28394"/>
    <cellStyle name="Calculation 2 32 10 6" xfId="28395"/>
    <cellStyle name="Calculation 2 32 10 7" xfId="28389"/>
    <cellStyle name="Calculation 2 32 11" xfId="11676"/>
    <cellStyle name="Calculation 2 32 11 2" xfId="28397"/>
    <cellStyle name="Calculation 2 32 11 2 2" xfId="28398"/>
    <cellStyle name="Calculation 2 32 11 2 3" xfId="60038"/>
    <cellStyle name="Calculation 2 32 11 3" xfId="28399"/>
    <cellStyle name="Calculation 2 32 11 3 2" xfId="60039"/>
    <cellStyle name="Calculation 2 32 11 4" xfId="28400"/>
    <cellStyle name="Calculation 2 32 11 4 2" xfId="60040"/>
    <cellStyle name="Calculation 2 32 11 5" xfId="28401"/>
    <cellStyle name="Calculation 2 32 11 6" xfId="28402"/>
    <cellStyle name="Calculation 2 32 11 7" xfId="28396"/>
    <cellStyle name="Calculation 2 32 12" xfId="13378"/>
    <cellStyle name="Calculation 2 32 12 2" xfId="28404"/>
    <cellStyle name="Calculation 2 32 12 2 2" xfId="28405"/>
    <cellStyle name="Calculation 2 32 12 2 3" xfId="60041"/>
    <cellStyle name="Calculation 2 32 12 3" xfId="28406"/>
    <cellStyle name="Calculation 2 32 12 3 2" xfId="60042"/>
    <cellStyle name="Calculation 2 32 12 4" xfId="28407"/>
    <cellStyle name="Calculation 2 32 12 4 2" xfId="60043"/>
    <cellStyle name="Calculation 2 32 12 5" xfId="28408"/>
    <cellStyle name="Calculation 2 32 12 6" xfId="28403"/>
    <cellStyle name="Calculation 2 32 13" xfId="14990"/>
    <cellStyle name="Calculation 2 32 13 2" xfId="28410"/>
    <cellStyle name="Calculation 2 32 13 3" xfId="28409"/>
    <cellStyle name="Calculation 2 32 14" xfId="16601"/>
    <cellStyle name="Calculation 2 32 14 2" xfId="28412"/>
    <cellStyle name="Calculation 2 32 14 3" xfId="28411"/>
    <cellStyle name="Calculation 2 32 15" xfId="18206"/>
    <cellStyle name="Calculation 2 32 15 2" xfId="28413"/>
    <cellStyle name="Calculation 2 32 16" xfId="19810"/>
    <cellStyle name="Calculation 2 32 16 2" xfId="28414"/>
    <cellStyle name="Calculation 2 32 17" xfId="21402"/>
    <cellStyle name="Calculation 2 32 17 2" xfId="28415"/>
    <cellStyle name="Calculation 2 32 18" xfId="22984"/>
    <cellStyle name="Calculation 2 32 18 2" xfId="28416"/>
    <cellStyle name="Calculation 2 32 19" xfId="24499"/>
    <cellStyle name="Calculation 2 32 2" xfId="1124"/>
    <cellStyle name="Calculation 2 32 2 10" xfId="15960"/>
    <cellStyle name="Calculation 2 32 2 11" xfId="17565"/>
    <cellStyle name="Calculation 2 32 2 12" xfId="19168"/>
    <cellStyle name="Calculation 2 32 2 13" xfId="20760"/>
    <cellStyle name="Calculation 2 32 2 14" xfId="22337"/>
    <cellStyle name="Calculation 2 32 2 15" xfId="23858"/>
    <cellStyle name="Calculation 2 32 2 16" xfId="25331"/>
    <cellStyle name="Calculation 2 32 2 2" xfId="2919"/>
    <cellStyle name="Calculation 2 32 2 2 2" xfId="28418"/>
    <cellStyle name="Calculation 2 32 2 2 3" xfId="28417"/>
    <cellStyle name="Calculation 2 32 2 3" xfId="4582"/>
    <cellStyle name="Calculation 2 32 2 3 2" xfId="28419"/>
    <cellStyle name="Calculation 2 32 2 4" xfId="6174"/>
    <cellStyle name="Calculation 2 32 2 4 2" xfId="28420"/>
    <cellStyle name="Calculation 2 32 2 5" xfId="7746"/>
    <cellStyle name="Calculation 2 32 2 5 2" xfId="28421"/>
    <cellStyle name="Calculation 2 32 2 6" xfId="9261"/>
    <cellStyle name="Calculation 2 32 2 6 2" xfId="28422"/>
    <cellStyle name="Calculation 2 32 2 7" xfId="10734"/>
    <cellStyle name="Calculation 2 32 2 8" xfId="12647"/>
    <cellStyle name="Calculation 2 32 2 9" xfId="14348"/>
    <cellStyle name="Calculation 2 32 20" xfId="60044"/>
    <cellStyle name="Calculation 2 32 3" xfId="1532"/>
    <cellStyle name="Calculation 2 32 3 10" xfId="16332"/>
    <cellStyle name="Calculation 2 32 3 11" xfId="17937"/>
    <cellStyle name="Calculation 2 32 3 12" xfId="19540"/>
    <cellStyle name="Calculation 2 32 3 13" xfId="21132"/>
    <cellStyle name="Calculation 2 32 3 14" xfId="22709"/>
    <cellStyle name="Calculation 2 32 3 15" xfId="24230"/>
    <cellStyle name="Calculation 2 32 3 16" xfId="25703"/>
    <cellStyle name="Calculation 2 32 3 2" xfId="3291"/>
    <cellStyle name="Calculation 2 32 3 2 2" xfId="28424"/>
    <cellStyle name="Calculation 2 32 3 2 3" xfId="28423"/>
    <cellStyle name="Calculation 2 32 3 3" xfId="4954"/>
    <cellStyle name="Calculation 2 32 3 3 2" xfId="28425"/>
    <cellStyle name="Calculation 2 32 3 4" xfId="6546"/>
    <cellStyle name="Calculation 2 32 3 4 2" xfId="28426"/>
    <cellStyle name="Calculation 2 32 3 5" xfId="8118"/>
    <cellStyle name="Calculation 2 32 3 5 2" xfId="28427"/>
    <cellStyle name="Calculation 2 32 3 6" xfId="9633"/>
    <cellStyle name="Calculation 2 32 3 6 2" xfId="28428"/>
    <cellStyle name="Calculation 2 32 3 7" xfId="11106"/>
    <cellStyle name="Calculation 2 32 3 8" xfId="13019"/>
    <cellStyle name="Calculation 2 32 3 9" xfId="14720"/>
    <cellStyle name="Calculation 2 32 4" xfId="2466"/>
    <cellStyle name="Calculation 2 32 4 10" xfId="17113"/>
    <cellStyle name="Calculation 2 32 4 11" xfId="18717"/>
    <cellStyle name="Calculation 2 32 4 12" xfId="20315"/>
    <cellStyle name="Calculation 2 32 4 13" xfId="21893"/>
    <cellStyle name="Calculation 2 32 4 14" xfId="23429"/>
    <cellStyle name="Calculation 2 32 4 15" xfId="24903"/>
    <cellStyle name="Calculation 2 32 4 2" xfId="4130"/>
    <cellStyle name="Calculation 2 32 4 2 2" xfId="28430"/>
    <cellStyle name="Calculation 2 32 4 2 3" xfId="28429"/>
    <cellStyle name="Calculation 2 32 4 3" xfId="5725"/>
    <cellStyle name="Calculation 2 32 4 3 2" xfId="28431"/>
    <cellStyle name="Calculation 2 32 4 4" xfId="7304"/>
    <cellStyle name="Calculation 2 32 4 4 2" xfId="28432"/>
    <cellStyle name="Calculation 2 32 4 5" xfId="8832"/>
    <cellStyle name="Calculation 2 32 4 5 2" xfId="28433"/>
    <cellStyle name="Calculation 2 32 4 6" xfId="10306"/>
    <cellStyle name="Calculation 2 32 4 6 2" xfId="28434"/>
    <cellStyle name="Calculation 2 32 4 7" xfId="12194"/>
    <cellStyle name="Calculation 2 32 4 8" xfId="13895"/>
    <cellStyle name="Calculation 2 32 4 9" xfId="15508"/>
    <cellStyle name="Calculation 2 32 5" xfId="1949"/>
    <cellStyle name="Calculation 2 32 5 2" xfId="28436"/>
    <cellStyle name="Calculation 2 32 5 2 2" xfId="28437"/>
    <cellStyle name="Calculation 2 32 5 2 3" xfId="60045"/>
    <cellStyle name="Calculation 2 32 5 3" xfId="28438"/>
    <cellStyle name="Calculation 2 32 5 3 2" xfId="60046"/>
    <cellStyle name="Calculation 2 32 5 4" xfId="28439"/>
    <cellStyle name="Calculation 2 32 5 4 2" xfId="60047"/>
    <cellStyle name="Calculation 2 32 5 5" xfId="28440"/>
    <cellStyle name="Calculation 2 32 5 6" xfId="28441"/>
    <cellStyle name="Calculation 2 32 5 7" xfId="28435"/>
    <cellStyle name="Calculation 2 32 6" xfId="3619"/>
    <cellStyle name="Calculation 2 32 6 2" xfId="28443"/>
    <cellStyle name="Calculation 2 32 6 2 2" xfId="28444"/>
    <cellStyle name="Calculation 2 32 6 2 3" xfId="60048"/>
    <cellStyle name="Calculation 2 32 6 3" xfId="28445"/>
    <cellStyle name="Calculation 2 32 6 3 2" xfId="60049"/>
    <cellStyle name="Calculation 2 32 6 4" xfId="28446"/>
    <cellStyle name="Calculation 2 32 6 4 2" xfId="60050"/>
    <cellStyle name="Calculation 2 32 6 5" xfId="28447"/>
    <cellStyle name="Calculation 2 32 6 6" xfId="28448"/>
    <cellStyle name="Calculation 2 32 6 7" xfId="28442"/>
    <cellStyle name="Calculation 2 32 7" xfId="5223"/>
    <cellStyle name="Calculation 2 32 7 2" xfId="28450"/>
    <cellStyle name="Calculation 2 32 7 2 2" xfId="28451"/>
    <cellStyle name="Calculation 2 32 7 2 3" xfId="60051"/>
    <cellStyle name="Calculation 2 32 7 3" xfId="28452"/>
    <cellStyle name="Calculation 2 32 7 3 2" xfId="60052"/>
    <cellStyle name="Calculation 2 32 7 4" xfId="28453"/>
    <cellStyle name="Calculation 2 32 7 4 2" xfId="60053"/>
    <cellStyle name="Calculation 2 32 7 5" xfId="28454"/>
    <cellStyle name="Calculation 2 32 7 6" xfId="28455"/>
    <cellStyle name="Calculation 2 32 7 7" xfId="28449"/>
    <cellStyle name="Calculation 2 32 8" xfId="6815"/>
    <cellStyle name="Calculation 2 32 8 2" xfId="28457"/>
    <cellStyle name="Calculation 2 32 8 2 2" xfId="28458"/>
    <cellStyle name="Calculation 2 32 8 2 3" xfId="60054"/>
    <cellStyle name="Calculation 2 32 8 3" xfId="28459"/>
    <cellStyle name="Calculation 2 32 8 3 2" xfId="60055"/>
    <cellStyle name="Calculation 2 32 8 4" xfId="28460"/>
    <cellStyle name="Calculation 2 32 8 4 2" xfId="60056"/>
    <cellStyle name="Calculation 2 32 8 5" xfId="28461"/>
    <cellStyle name="Calculation 2 32 8 6" xfId="28462"/>
    <cellStyle name="Calculation 2 32 8 7" xfId="28456"/>
    <cellStyle name="Calculation 2 32 9" xfId="8387"/>
    <cellStyle name="Calculation 2 32 9 2" xfId="28464"/>
    <cellStyle name="Calculation 2 32 9 2 2" xfId="28465"/>
    <cellStyle name="Calculation 2 32 9 2 3" xfId="60057"/>
    <cellStyle name="Calculation 2 32 9 3" xfId="28466"/>
    <cellStyle name="Calculation 2 32 9 3 2" xfId="60058"/>
    <cellStyle name="Calculation 2 32 9 4" xfId="28467"/>
    <cellStyle name="Calculation 2 32 9 4 2" xfId="60059"/>
    <cellStyle name="Calculation 2 32 9 5" xfId="28468"/>
    <cellStyle name="Calculation 2 32 9 6" xfId="28469"/>
    <cellStyle name="Calculation 2 32 9 7" xfId="28463"/>
    <cellStyle name="Calculation 2 33" xfId="510"/>
    <cellStyle name="Calculation 2 33 10" xfId="9878"/>
    <cellStyle name="Calculation 2 33 10 2" xfId="28471"/>
    <cellStyle name="Calculation 2 33 10 2 2" xfId="28472"/>
    <cellStyle name="Calculation 2 33 10 2 3" xfId="60060"/>
    <cellStyle name="Calculation 2 33 10 3" xfId="28473"/>
    <cellStyle name="Calculation 2 33 10 3 2" xfId="60061"/>
    <cellStyle name="Calculation 2 33 10 4" xfId="28474"/>
    <cellStyle name="Calculation 2 33 10 4 2" xfId="60062"/>
    <cellStyle name="Calculation 2 33 10 5" xfId="28475"/>
    <cellStyle name="Calculation 2 33 10 6" xfId="28476"/>
    <cellStyle name="Calculation 2 33 10 7" xfId="28470"/>
    <cellStyle name="Calculation 2 33 11" xfId="11652"/>
    <cellStyle name="Calculation 2 33 11 2" xfId="28478"/>
    <cellStyle name="Calculation 2 33 11 2 2" xfId="28479"/>
    <cellStyle name="Calculation 2 33 11 2 3" xfId="60063"/>
    <cellStyle name="Calculation 2 33 11 3" xfId="28480"/>
    <cellStyle name="Calculation 2 33 11 3 2" xfId="60064"/>
    <cellStyle name="Calculation 2 33 11 4" xfId="28481"/>
    <cellStyle name="Calculation 2 33 11 4 2" xfId="60065"/>
    <cellStyle name="Calculation 2 33 11 5" xfId="28482"/>
    <cellStyle name="Calculation 2 33 11 6" xfId="28483"/>
    <cellStyle name="Calculation 2 33 11 7" xfId="28477"/>
    <cellStyle name="Calculation 2 33 12" xfId="13354"/>
    <cellStyle name="Calculation 2 33 12 2" xfId="28485"/>
    <cellStyle name="Calculation 2 33 12 2 2" xfId="28486"/>
    <cellStyle name="Calculation 2 33 12 2 3" xfId="60066"/>
    <cellStyle name="Calculation 2 33 12 3" xfId="28487"/>
    <cellStyle name="Calculation 2 33 12 3 2" xfId="60067"/>
    <cellStyle name="Calculation 2 33 12 4" xfId="28488"/>
    <cellStyle name="Calculation 2 33 12 4 2" xfId="60068"/>
    <cellStyle name="Calculation 2 33 12 5" xfId="28489"/>
    <cellStyle name="Calculation 2 33 12 6" xfId="28484"/>
    <cellStyle name="Calculation 2 33 13" xfId="14966"/>
    <cellStyle name="Calculation 2 33 13 2" xfId="28491"/>
    <cellStyle name="Calculation 2 33 13 3" xfId="28490"/>
    <cellStyle name="Calculation 2 33 14" xfId="16577"/>
    <cellStyle name="Calculation 2 33 14 2" xfId="28493"/>
    <cellStyle name="Calculation 2 33 14 3" xfId="28492"/>
    <cellStyle name="Calculation 2 33 15" xfId="18182"/>
    <cellStyle name="Calculation 2 33 15 2" xfId="28494"/>
    <cellStyle name="Calculation 2 33 16" xfId="19786"/>
    <cellStyle name="Calculation 2 33 16 2" xfId="28495"/>
    <cellStyle name="Calculation 2 33 17" xfId="21378"/>
    <cellStyle name="Calculation 2 33 17 2" xfId="28496"/>
    <cellStyle name="Calculation 2 33 18" xfId="22960"/>
    <cellStyle name="Calculation 2 33 18 2" xfId="28497"/>
    <cellStyle name="Calculation 2 33 19" xfId="24475"/>
    <cellStyle name="Calculation 2 33 2" xfId="1100"/>
    <cellStyle name="Calculation 2 33 2 10" xfId="15936"/>
    <cellStyle name="Calculation 2 33 2 11" xfId="17541"/>
    <cellStyle name="Calculation 2 33 2 12" xfId="19144"/>
    <cellStyle name="Calculation 2 33 2 13" xfId="20736"/>
    <cellStyle name="Calculation 2 33 2 14" xfId="22313"/>
    <cellStyle name="Calculation 2 33 2 15" xfId="23834"/>
    <cellStyle name="Calculation 2 33 2 16" xfId="25307"/>
    <cellStyle name="Calculation 2 33 2 2" xfId="2895"/>
    <cellStyle name="Calculation 2 33 2 2 2" xfId="28499"/>
    <cellStyle name="Calculation 2 33 2 2 3" xfId="28498"/>
    <cellStyle name="Calculation 2 33 2 3" xfId="4558"/>
    <cellStyle name="Calculation 2 33 2 3 2" xfId="28500"/>
    <cellStyle name="Calculation 2 33 2 4" xfId="6150"/>
    <cellStyle name="Calculation 2 33 2 4 2" xfId="28501"/>
    <cellStyle name="Calculation 2 33 2 5" xfId="7722"/>
    <cellStyle name="Calculation 2 33 2 5 2" xfId="28502"/>
    <cellStyle name="Calculation 2 33 2 6" xfId="9237"/>
    <cellStyle name="Calculation 2 33 2 6 2" xfId="28503"/>
    <cellStyle name="Calculation 2 33 2 7" xfId="10710"/>
    <cellStyle name="Calculation 2 33 2 8" xfId="12623"/>
    <cellStyle name="Calculation 2 33 2 9" xfId="14324"/>
    <cellStyle name="Calculation 2 33 20" xfId="60069"/>
    <cellStyle name="Calculation 2 33 3" xfId="1508"/>
    <cellStyle name="Calculation 2 33 3 10" xfId="16308"/>
    <cellStyle name="Calculation 2 33 3 11" xfId="17913"/>
    <cellStyle name="Calculation 2 33 3 12" xfId="19516"/>
    <cellStyle name="Calculation 2 33 3 13" xfId="21108"/>
    <cellStyle name="Calculation 2 33 3 14" xfId="22685"/>
    <cellStyle name="Calculation 2 33 3 15" xfId="24206"/>
    <cellStyle name="Calculation 2 33 3 16" xfId="25679"/>
    <cellStyle name="Calculation 2 33 3 2" xfId="3267"/>
    <cellStyle name="Calculation 2 33 3 2 2" xfId="28505"/>
    <cellStyle name="Calculation 2 33 3 2 3" xfId="28504"/>
    <cellStyle name="Calculation 2 33 3 3" xfId="4930"/>
    <cellStyle name="Calculation 2 33 3 3 2" xfId="28506"/>
    <cellStyle name="Calculation 2 33 3 4" xfId="6522"/>
    <cellStyle name="Calculation 2 33 3 4 2" xfId="28507"/>
    <cellStyle name="Calculation 2 33 3 5" xfId="8094"/>
    <cellStyle name="Calculation 2 33 3 5 2" xfId="28508"/>
    <cellStyle name="Calculation 2 33 3 6" xfId="9609"/>
    <cellStyle name="Calculation 2 33 3 6 2" xfId="28509"/>
    <cellStyle name="Calculation 2 33 3 7" xfId="11082"/>
    <cellStyle name="Calculation 2 33 3 8" xfId="12995"/>
    <cellStyle name="Calculation 2 33 3 9" xfId="14696"/>
    <cellStyle name="Calculation 2 33 4" xfId="2442"/>
    <cellStyle name="Calculation 2 33 4 10" xfId="17089"/>
    <cellStyle name="Calculation 2 33 4 11" xfId="18693"/>
    <cellStyle name="Calculation 2 33 4 12" xfId="20291"/>
    <cellStyle name="Calculation 2 33 4 13" xfId="21869"/>
    <cellStyle name="Calculation 2 33 4 14" xfId="23405"/>
    <cellStyle name="Calculation 2 33 4 15" xfId="24879"/>
    <cellStyle name="Calculation 2 33 4 2" xfId="4106"/>
    <cellStyle name="Calculation 2 33 4 2 2" xfId="28511"/>
    <cellStyle name="Calculation 2 33 4 2 3" xfId="28510"/>
    <cellStyle name="Calculation 2 33 4 3" xfId="5701"/>
    <cellStyle name="Calculation 2 33 4 3 2" xfId="28512"/>
    <cellStyle name="Calculation 2 33 4 4" xfId="7280"/>
    <cellStyle name="Calculation 2 33 4 4 2" xfId="28513"/>
    <cellStyle name="Calculation 2 33 4 5" xfId="8808"/>
    <cellStyle name="Calculation 2 33 4 5 2" xfId="28514"/>
    <cellStyle name="Calculation 2 33 4 6" xfId="10282"/>
    <cellStyle name="Calculation 2 33 4 6 2" xfId="28515"/>
    <cellStyle name="Calculation 2 33 4 7" xfId="12170"/>
    <cellStyle name="Calculation 2 33 4 8" xfId="13871"/>
    <cellStyle name="Calculation 2 33 4 9" xfId="15484"/>
    <cellStyle name="Calculation 2 33 5" xfId="1925"/>
    <cellStyle name="Calculation 2 33 5 2" xfId="28517"/>
    <cellStyle name="Calculation 2 33 5 2 2" xfId="28518"/>
    <cellStyle name="Calculation 2 33 5 2 3" xfId="60070"/>
    <cellStyle name="Calculation 2 33 5 3" xfId="28519"/>
    <cellStyle name="Calculation 2 33 5 3 2" xfId="60071"/>
    <cellStyle name="Calculation 2 33 5 4" xfId="28520"/>
    <cellStyle name="Calculation 2 33 5 4 2" xfId="60072"/>
    <cellStyle name="Calculation 2 33 5 5" xfId="28521"/>
    <cellStyle name="Calculation 2 33 5 6" xfId="28522"/>
    <cellStyle name="Calculation 2 33 5 7" xfId="28516"/>
    <cellStyle name="Calculation 2 33 6" xfId="3595"/>
    <cellStyle name="Calculation 2 33 6 2" xfId="28524"/>
    <cellStyle name="Calculation 2 33 6 2 2" xfId="28525"/>
    <cellStyle name="Calculation 2 33 6 2 3" xfId="60073"/>
    <cellStyle name="Calculation 2 33 6 3" xfId="28526"/>
    <cellStyle name="Calculation 2 33 6 3 2" xfId="60074"/>
    <cellStyle name="Calculation 2 33 6 4" xfId="28527"/>
    <cellStyle name="Calculation 2 33 6 4 2" xfId="60075"/>
    <cellStyle name="Calculation 2 33 6 5" xfId="28528"/>
    <cellStyle name="Calculation 2 33 6 6" xfId="28529"/>
    <cellStyle name="Calculation 2 33 6 7" xfId="28523"/>
    <cellStyle name="Calculation 2 33 7" xfId="5199"/>
    <cellStyle name="Calculation 2 33 7 2" xfId="28531"/>
    <cellStyle name="Calculation 2 33 7 2 2" xfId="28532"/>
    <cellStyle name="Calculation 2 33 7 2 3" xfId="60076"/>
    <cellStyle name="Calculation 2 33 7 3" xfId="28533"/>
    <cellStyle name="Calculation 2 33 7 3 2" xfId="60077"/>
    <cellStyle name="Calculation 2 33 7 4" xfId="28534"/>
    <cellStyle name="Calculation 2 33 7 4 2" xfId="60078"/>
    <cellStyle name="Calculation 2 33 7 5" xfId="28535"/>
    <cellStyle name="Calculation 2 33 7 6" xfId="28536"/>
    <cellStyle name="Calculation 2 33 7 7" xfId="28530"/>
    <cellStyle name="Calculation 2 33 8" xfId="6791"/>
    <cellStyle name="Calculation 2 33 8 2" xfId="28538"/>
    <cellStyle name="Calculation 2 33 8 2 2" xfId="28539"/>
    <cellStyle name="Calculation 2 33 8 2 3" xfId="60079"/>
    <cellStyle name="Calculation 2 33 8 3" xfId="28540"/>
    <cellStyle name="Calculation 2 33 8 3 2" xfId="60080"/>
    <cellStyle name="Calculation 2 33 8 4" xfId="28541"/>
    <cellStyle name="Calculation 2 33 8 4 2" xfId="60081"/>
    <cellStyle name="Calculation 2 33 8 5" xfId="28542"/>
    <cellStyle name="Calculation 2 33 8 6" xfId="28543"/>
    <cellStyle name="Calculation 2 33 8 7" xfId="28537"/>
    <cellStyle name="Calculation 2 33 9" xfId="8363"/>
    <cellStyle name="Calculation 2 33 9 2" xfId="28545"/>
    <cellStyle name="Calculation 2 33 9 2 2" xfId="28546"/>
    <cellStyle name="Calculation 2 33 9 2 3" xfId="60082"/>
    <cellStyle name="Calculation 2 33 9 3" xfId="28547"/>
    <cellStyle name="Calculation 2 33 9 3 2" xfId="60083"/>
    <cellStyle name="Calculation 2 33 9 4" xfId="28548"/>
    <cellStyle name="Calculation 2 33 9 4 2" xfId="60084"/>
    <cellStyle name="Calculation 2 33 9 5" xfId="28549"/>
    <cellStyle name="Calculation 2 33 9 6" xfId="28550"/>
    <cellStyle name="Calculation 2 33 9 7" xfId="28544"/>
    <cellStyle name="Calculation 2 34" xfId="605"/>
    <cellStyle name="Calculation 2 34 10" xfId="9964"/>
    <cellStyle name="Calculation 2 34 10 2" xfId="28552"/>
    <cellStyle name="Calculation 2 34 10 2 2" xfId="28553"/>
    <cellStyle name="Calculation 2 34 10 2 3" xfId="60085"/>
    <cellStyle name="Calculation 2 34 10 3" xfId="28554"/>
    <cellStyle name="Calculation 2 34 10 3 2" xfId="60086"/>
    <cellStyle name="Calculation 2 34 10 4" xfId="28555"/>
    <cellStyle name="Calculation 2 34 10 4 2" xfId="60087"/>
    <cellStyle name="Calculation 2 34 10 5" xfId="28556"/>
    <cellStyle name="Calculation 2 34 10 6" xfId="28557"/>
    <cellStyle name="Calculation 2 34 10 7" xfId="28551"/>
    <cellStyle name="Calculation 2 34 11" xfId="11747"/>
    <cellStyle name="Calculation 2 34 11 2" xfId="28559"/>
    <cellStyle name="Calculation 2 34 11 2 2" xfId="28560"/>
    <cellStyle name="Calculation 2 34 11 2 3" xfId="60088"/>
    <cellStyle name="Calculation 2 34 11 3" xfId="28561"/>
    <cellStyle name="Calculation 2 34 11 3 2" xfId="60089"/>
    <cellStyle name="Calculation 2 34 11 4" xfId="28562"/>
    <cellStyle name="Calculation 2 34 11 4 2" xfId="60090"/>
    <cellStyle name="Calculation 2 34 11 5" xfId="28563"/>
    <cellStyle name="Calculation 2 34 11 6" xfId="28564"/>
    <cellStyle name="Calculation 2 34 11 7" xfId="28558"/>
    <cellStyle name="Calculation 2 34 12" xfId="13449"/>
    <cellStyle name="Calculation 2 34 12 2" xfId="28566"/>
    <cellStyle name="Calculation 2 34 12 2 2" xfId="28567"/>
    <cellStyle name="Calculation 2 34 12 2 3" xfId="60091"/>
    <cellStyle name="Calculation 2 34 12 3" xfId="28568"/>
    <cellStyle name="Calculation 2 34 12 3 2" xfId="60092"/>
    <cellStyle name="Calculation 2 34 12 4" xfId="28569"/>
    <cellStyle name="Calculation 2 34 12 4 2" xfId="60093"/>
    <cellStyle name="Calculation 2 34 12 5" xfId="28570"/>
    <cellStyle name="Calculation 2 34 12 6" xfId="28565"/>
    <cellStyle name="Calculation 2 34 13" xfId="15061"/>
    <cellStyle name="Calculation 2 34 13 2" xfId="28572"/>
    <cellStyle name="Calculation 2 34 13 3" xfId="28571"/>
    <cellStyle name="Calculation 2 34 14" xfId="16672"/>
    <cellStyle name="Calculation 2 34 14 2" xfId="28574"/>
    <cellStyle name="Calculation 2 34 14 3" xfId="28573"/>
    <cellStyle name="Calculation 2 34 15" xfId="18274"/>
    <cellStyle name="Calculation 2 34 15 2" xfId="28575"/>
    <cellStyle name="Calculation 2 34 16" xfId="19877"/>
    <cellStyle name="Calculation 2 34 16 2" xfId="28576"/>
    <cellStyle name="Calculation 2 34 17" xfId="21471"/>
    <cellStyle name="Calculation 2 34 17 2" xfId="28577"/>
    <cellStyle name="Calculation 2 34 18" xfId="23047"/>
    <cellStyle name="Calculation 2 34 18 2" xfId="28578"/>
    <cellStyle name="Calculation 2 34 19" xfId="24561"/>
    <cellStyle name="Calculation 2 34 2" xfId="1195"/>
    <cellStyle name="Calculation 2 34 2 10" xfId="16022"/>
    <cellStyle name="Calculation 2 34 2 11" xfId="17627"/>
    <cellStyle name="Calculation 2 34 2 12" xfId="19230"/>
    <cellStyle name="Calculation 2 34 2 13" xfId="20822"/>
    <cellStyle name="Calculation 2 34 2 14" xfId="22399"/>
    <cellStyle name="Calculation 2 34 2 15" xfId="23920"/>
    <cellStyle name="Calculation 2 34 2 16" xfId="25393"/>
    <cellStyle name="Calculation 2 34 2 2" xfId="2981"/>
    <cellStyle name="Calculation 2 34 2 2 2" xfId="28580"/>
    <cellStyle name="Calculation 2 34 2 2 3" xfId="28579"/>
    <cellStyle name="Calculation 2 34 2 3" xfId="4644"/>
    <cellStyle name="Calculation 2 34 2 3 2" xfId="28581"/>
    <cellStyle name="Calculation 2 34 2 4" xfId="6236"/>
    <cellStyle name="Calculation 2 34 2 4 2" xfId="28582"/>
    <cellStyle name="Calculation 2 34 2 5" xfId="7808"/>
    <cellStyle name="Calculation 2 34 2 5 2" xfId="28583"/>
    <cellStyle name="Calculation 2 34 2 6" xfId="9323"/>
    <cellStyle name="Calculation 2 34 2 6 2" xfId="28584"/>
    <cellStyle name="Calculation 2 34 2 7" xfId="10796"/>
    <cellStyle name="Calculation 2 34 2 8" xfId="12709"/>
    <cellStyle name="Calculation 2 34 2 9" xfId="14410"/>
    <cellStyle name="Calculation 2 34 20" xfId="60094"/>
    <cellStyle name="Calculation 2 34 3" xfId="1603"/>
    <cellStyle name="Calculation 2 34 3 10" xfId="16394"/>
    <cellStyle name="Calculation 2 34 3 11" xfId="17999"/>
    <cellStyle name="Calculation 2 34 3 12" xfId="19602"/>
    <cellStyle name="Calculation 2 34 3 13" xfId="21194"/>
    <cellStyle name="Calculation 2 34 3 14" xfId="22771"/>
    <cellStyle name="Calculation 2 34 3 15" xfId="24292"/>
    <cellStyle name="Calculation 2 34 3 16" xfId="25765"/>
    <cellStyle name="Calculation 2 34 3 2" xfId="3353"/>
    <cellStyle name="Calculation 2 34 3 2 2" xfId="28586"/>
    <cellStyle name="Calculation 2 34 3 2 3" xfId="28585"/>
    <cellStyle name="Calculation 2 34 3 3" xfId="5016"/>
    <cellStyle name="Calculation 2 34 3 3 2" xfId="28587"/>
    <cellStyle name="Calculation 2 34 3 4" xfId="6608"/>
    <cellStyle name="Calculation 2 34 3 4 2" xfId="28588"/>
    <cellStyle name="Calculation 2 34 3 5" xfId="8180"/>
    <cellStyle name="Calculation 2 34 3 5 2" xfId="28589"/>
    <cellStyle name="Calculation 2 34 3 6" xfId="9695"/>
    <cellStyle name="Calculation 2 34 3 6 2" xfId="28590"/>
    <cellStyle name="Calculation 2 34 3 7" xfId="11168"/>
    <cellStyle name="Calculation 2 34 3 8" xfId="13081"/>
    <cellStyle name="Calculation 2 34 3 9" xfId="14782"/>
    <cellStyle name="Calculation 2 34 4" xfId="2537"/>
    <cellStyle name="Calculation 2 34 4 10" xfId="17184"/>
    <cellStyle name="Calculation 2 34 4 11" xfId="18787"/>
    <cellStyle name="Calculation 2 34 4 12" xfId="20384"/>
    <cellStyle name="Calculation 2 34 4 13" xfId="21960"/>
    <cellStyle name="Calculation 2 34 4 14" xfId="23492"/>
    <cellStyle name="Calculation 2 34 4 15" xfId="24965"/>
    <cellStyle name="Calculation 2 34 4 2" xfId="4200"/>
    <cellStyle name="Calculation 2 34 4 2 2" xfId="28592"/>
    <cellStyle name="Calculation 2 34 4 2 3" xfId="28591"/>
    <cellStyle name="Calculation 2 34 4 3" xfId="5794"/>
    <cellStyle name="Calculation 2 34 4 3 2" xfId="28593"/>
    <cellStyle name="Calculation 2 34 4 4" xfId="7370"/>
    <cellStyle name="Calculation 2 34 4 4 2" xfId="28594"/>
    <cellStyle name="Calculation 2 34 4 5" xfId="8895"/>
    <cellStyle name="Calculation 2 34 4 5 2" xfId="28595"/>
    <cellStyle name="Calculation 2 34 4 6" xfId="10368"/>
    <cellStyle name="Calculation 2 34 4 6 2" xfId="28596"/>
    <cellStyle name="Calculation 2 34 4 7" xfId="12265"/>
    <cellStyle name="Calculation 2 34 4 8" xfId="13966"/>
    <cellStyle name="Calculation 2 34 4 9" xfId="15578"/>
    <cellStyle name="Calculation 2 34 5" xfId="2020"/>
    <cellStyle name="Calculation 2 34 5 2" xfId="28598"/>
    <cellStyle name="Calculation 2 34 5 2 2" xfId="28599"/>
    <cellStyle name="Calculation 2 34 5 2 3" xfId="60095"/>
    <cellStyle name="Calculation 2 34 5 3" xfId="28600"/>
    <cellStyle name="Calculation 2 34 5 3 2" xfId="60096"/>
    <cellStyle name="Calculation 2 34 5 4" xfId="28601"/>
    <cellStyle name="Calculation 2 34 5 4 2" xfId="60097"/>
    <cellStyle name="Calculation 2 34 5 5" xfId="28602"/>
    <cellStyle name="Calculation 2 34 5 6" xfId="28603"/>
    <cellStyle name="Calculation 2 34 5 7" xfId="28597"/>
    <cellStyle name="Calculation 2 34 6" xfId="3689"/>
    <cellStyle name="Calculation 2 34 6 2" xfId="28605"/>
    <cellStyle name="Calculation 2 34 6 2 2" xfId="28606"/>
    <cellStyle name="Calculation 2 34 6 2 3" xfId="60098"/>
    <cellStyle name="Calculation 2 34 6 3" xfId="28607"/>
    <cellStyle name="Calculation 2 34 6 3 2" xfId="60099"/>
    <cellStyle name="Calculation 2 34 6 4" xfId="28608"/>
    <cellStyle name="Calculation 2 34 6 4 2" xfId="60100"/>
    <cellStyle name="Calculation 2 34 6 5" xfId="28609"/>
    <cellStyle name="Calculation 2 34 6 6" xfId="28610"/>
    <cellStyle name="Calculation 2 34 6 7" xfId="28604"/>
    <cellStyle name="Calculation 2 34 7" xfId="5292"/>
    <cellStyle name="Calculation 2 34 7 2" xfId="28612"/>
    <cellStyle name="Calculation 2 34 7 2 2" xfId="28613"/>
    <cellStyle name="Calculation 2 34 7 2 3" xfId="60101"/>
    <cellStyle name="Calculation 2 34 7 3" xfId="28614"/>
    <cellStyle name="Calculation 2 34 7 3 2" xfId="60102"/>
    <cellStyle name="Calculation 2 34 7 4" xfId="28615"/>
    <cellStyle name="Calculation 2 34 7 4 2" xfId="60103"/>
    <cellStyle name="Calculation 2 34 7 5" xfId="28616"/>
    <cellStyle name="Calculation 2 34 7 6" xfId="28617"/>
    <cellStyle name="Calculation 2 34 7 7" xfId="28611"/>
    <cellStyle name="Calculation 2 34 8" xfId="6881"/>
    <cellStyle name="Calculation 2 34 8 2" xfId="28619"/>
    <cellStyle name="Calculation 2 34 8 2 2" xfId="28620"/>
    <cellStyle name="Calculation 2 34 8 2 3" xfId="60104"/>
    <cellStyle name="Calculation 2 34 8 3" xfId="28621"/>
    <cellStyle name="Calculation 2 34 8 3 2" xfId="60105"/>
    <cellStyle name="Calculation 2 34 8 4" xfId="28622"/>
    <cellStyle name="Calculation 2 34 8 4 2" xfId="60106"/>
    <cellStyle name="Calculation 2 34 8 5" xfId="28623"/>
    <cellStyle name="Calculation 2 34 8 6" xfId="28624"/>
    <cellStyle name="Calculation 2 34 8 7" xfId="28618"/>
    <cellStyle name="Calculation 2 34 9" xfId="8450"/>
    <cellStyle name="Calculation 2 34 9 2" xfId="28626"/>
    <cellStyle name="Calculation 2 34 9 2 2" xfId="28627"/>
    <cellStyle name="Calculation 2 34 9 2 3" xfId="60107"/>
    <cellStyle name="Calculation 2 34 9 3" xfId="28628"/>
    <cellStyle name="Calculation 2 34 9 3 2" xfId="60108"/>
    <cellStyle name="Calculation 2 34 9 4" xfId="28629"/>
    <cellStyle name="Calculation 2 34 9 4 2" xfId="60109"/>
    <cellStyle name="Calculation 2 34 9 5" xfId="28630"/>
    <cellStyle name="Calculation 2 34 9 6" xfId="28631"/>
    <cellStyle name="Calculation 2 34 9 7" xfId="28625"/>
    <cellStyle name="Calculation 2 35" xfId="518"/>
    <cellStyle name="Calculation 2 35 10" xfId="9886"/>
    <cellStyle name="Calculation 2 35 10 2" xfId="28633"/>
    <cellStyle name="Calculation 2 35 10 2 2" xfId="28634"/>
    <cellStyle name="Calculation 2 35 10 2 3" xfId="60110"/>
    <cellStyle name="Calculation 2 35 10 3" xfId="28635"/>
    <cellStyle name="Calculation 2 35 10 3 2" xfId="60111"/>
    <cellStyle name="Calculation 2 35 10 4" xfId="28636"/>
    <cellStyle name="Calculation 2 35 10 4 2" xfId="60112"/>
    <cellStyle name="Calculation 2 35 10 5" xfId="28637"/>
    <cellStyle name="Calculation 2 35 10 6" xfId="28638"/>
    <cellStyle name="Calculation 2 35 10 7" xfId="28632"/>
    <cellStyle name="Calculation 2 35 11" xfId="11660"/>
    <cellStyle name="Calculation 2 35 11 2" xfId="28640"/>
    <cellStyle name="Calculation 2 35 11 2 2" xfId="28641"/>
    <cellStyle name="Calculation 2 35 11 2 3" xfId="60113"/>
    <cellStyle name="Calculation 2 35 11 3" xfId="28642"/>
    <cellStyle name="Calculation 2 35 11 3 2" xfId="60114"/>
    <cellStyle name="Calculation 2 35 11 4" xfId="28643"/>
    <cellStyle name="Calculation 2 35 11 4 2" xfId="60115"/>
    <cellStyle name="Calculation 2 35 11 5" xfId="28644"/>
    <cellStyle name="Calculation 2 35 11 6" xfId="28645"/>
    <cellStyle name="Calculation 2 35 11 7" xfId="28639"/>
    <cellStyle name="Calculation 2 35 12" xfId="13362"/>
    <cellStyle name="Calculation 2 35 12 2" xfId="28647"/>
    <cellStyle name="Calculation 2 35 12 2 2" xfId="28648"/>
    <cellStyle name="Calculation 2 35 12 2 3" xfId="60116"/>
    <cellStyle name="Calculation 2 35 12 3" xfId="28649"/>
    <cellStyle name="Calculation 2 35 12 3 2" xfId="60117"/>
    <cellStyle name="Calculation 2 35 12 4" xfId="28650"/>
    <cellStyle name="Calculation 2 35 12 4 2" xfId="60118"/>
    <cellStyle name="Calculation 2 35 12 5" xfId="28651"/>
    <cellStyle name="Calculation 2 35 12 6" xfId="28646"/>
    <cellStyle name="Calculation 2 35 13" xfId="14974"/>
    <cellStyle name="Calculation 2 35 13 2" xfId="28653"/>
    <cellStyle name="Calculation 2 35 13 3" xfId="28652"/>
    <cellStyle name="Calculation 2 35 14" xfId="16585"/>
    <cellStyle name="Calculation 2 35 14 2" xfId="28655"/>
    <cellStyle name="Calculation 2 35 14 3" xfId="28654"/>
    <cellStyle name="Calculation 2 35 15" xfId="18190"/>
    <cellStyle name="Calculation 2 35 15 2" xfId="28656"/>
    <cellStyle name="Calculation 2 35 16" xfId="19794"/>
    <cellStyle name="Calculation 2 35 16 2" xfId="28657"/>
    <cellStyle name="Calculation 2 35 17" xfId="21386"/>
    <cellStyle name="Calculation 2 35 17 2" xfId="28658"/>
    <cellStyle name="Calculation 2 35 18" xfId="22968"/>
    <cellStyle name="Calculation 2 35 18 2" xfId="28659"/>
    <cellStyle name="Calculation 2 35 19" xfId="24483"/>
    <cellStyle name="Calculation 2 35 2" xfId="1108"/>
    <cellStyle name="Calculation 2 35 2 10" xfId="15944"/>
    <cellStyle name="Calculation 2 35 2 11" xfId="17549"/>
    <cellStyle name="Calculation 2 35 2 12" xfId="19152"/>
    <cellStyle name="Calculation 2 35 2 13" xfId="20744"/>
    <cellStyle name="Calculation 2 35 2 14" xfId="22321"/>
    <cellStyle name="Calculation 2 35 2 15" xfId="23842"/>
    <cellStyle name="Calculation 2 35 2 16" xfId="25315"/>
    <cellStyle name="Calculation 2 35 2 2" xfId="2903"/>
    <cellStyle name="Calculation 2 35 2 2 2" xfId="28661"/>
    <cellStyle name="Calculation 2 35 2 2 3" xfId="28660"/>
    <cellStyle name="Calculation 2 35 2 3" xfId="4566"/>
    <cellStyle name="Calculation 2 35 2 3 2" xfId="28662"/>
    <cellStyle name="Calculation 2 35 2 4" xfId="6158"/>
    <cellStyle name="Calculation 2 35 2 4 2" xfId="28663"/>
    <cellStyle name="Calculation 2 35 2 5" xfId="7730"/>
    <cellStyle name="Calculation 2 35 2 5 2" xfId="28664"/>
    <cellStyle name="Calculation 2 35 2 6" xfId="9245"/>
    <cellStyle name="Calculation 2 35 2 6 2" xfId="28665"/>
    <cellStyle name="Calculation 2 35 2 7" xfId="10718"/>
    <cellStyle name="Calculation 2 35 2 8" xfId="12631"/>
    <cellStyle name="Calculation 2 35 2 9" xfId="14332"/>
    <cellStyle name="Calculation 2 35 20" xfId="60119"/>
    <cellStyle name="Calculation 2 35 3" xfId="1516"/>
    <cellStyle name="Calculation 2 35 3 10" xfId="16316"/>
    <cellStyle name="Calculation 2 35 3 11" xfId="17921"/>
    <cellStyle name="Calculation 2 35 3 12" xfId="19524"/>
    <cellStyle name="Calculation 2 35 3 13" xfId="21116"/>
    <cellStyle name="Calculation 2 35 3 14" xfId="22693"/>
    <cellStyle name="Calculation 2 35 3 15" xfId="24214"/>
    <cellStyle name="Calculation 2 35 3 16" xfId="25687"/>
    <cellStyle name="Calculation 2 35 3 2" xfId="3275"/>
    <cellStyle name="Calculation 2 35 3 2 2" xfId="28667"/>
    <cellStyle name="Calculation 2 35 3 2 3" xfId="28666"/>
    <cellStyle name="Calculation 2 35 3 3" xfId="4938"/>
    <cellStyle name="Calculation 2 35 3 3 2" xfId="28668"/>
    <cellStyle name="Calculation 2 35 3 4" xfId="6530"/>
    <cellStyle name="Calculation 2 35 3 4 2" xfId="28669"/>
    <cellStyle name="Calculation 2 35 3 5" xfId="8102"/>
    <cellStyle name="Calculation 2 35 3 5 2" xfId="28670"/>
    <cellStyle name="Calculation 2 35 3 6" xfId="9617"/>
    <cellStyle name="Calculation 2 35 3 6 2" xfId="28671"/>
    <cellStyle name="Calculation 2 35 3 7" xfId="11090"/>
    <cellStyle name="Calculation 2 35 3 8" xfId="13003"/>
    <cellStyle name="Calculation 2 35 3 9" xfId="14704"/>
    <cellStyle name="Calculation 2 35 4" xfId="2450"/>
    <cellStyle name="Calculation 2 35 4 10" xfId="17097"/>
    <cellStyle name="Calculation 2 35 4 11" xfId="18701"/>
    <cellStyle name="Calculation 2 35 4 12" xfId="20299"/>
    <cellStyle name="Calculation 2 35 4 13" xfId="21877"/>
    <cellStyle name="Calculation 2 35 4 14" xfId="23413"/>
    <cellStyle name="Calculation 2 35 4 15" xfId="24887"/>
    <cellStyle name="Calculation 2 35 4 2" xfId="4114"/>
    <cellStyle name="Calculation 2 35 4 2 2" xfId="28673"/>
    <cellStyle name="Calculation 2 35 4 2 3" xfId="28672"/>
    <cellStyle name="Calculation 2 35 4 3" xfId="5709"/>
    <cellStyle name="Calculation 2 35 4 3 2" xfId="28674"/>
    <cellStyle name="Calculation 2 35 4 4" xfId="7288"/>
    <cellStyle name="Calculation 2 35 4 4 2" xfId="28675"/>
    <cellStyle name="Calculation 2 35 4 5" xfId="8816"/>
    <cellStyle name="Calculation 2 35 4 5 2" xfId="28676"/>
    <cellStyle name="Calculation 2 35 4 6" xfId="10290"/>
    <cellStyle name="Calculation 2 35 4 6 2" xfId="28677"/>
    <cellStyle name="Calculation 2 35 4 7" xfId="12178"/>
    <cellStyle name="Calculation 2 35 4 8" xfId="13879"/>
    <cellStyle name="Calculation 2 35 4 9" xfId="15492"/>
    <cellStyle name="Calculation 2 35 5" xfId="1933"/>
    <cellStyle name="Calculation 2 35 5 2" xfId="28679"/>
    <cellStyle name="Calculation 2 35 5 2 2" xfId="28680"/>
    <cellStyle name="Calculation 2 35 5 2 3" xfId="60120"/>
    <cellStyle name="Calculation 2 35 5 3" xfId="28681"/>
    <cellStyle name="Calculation 2 35 5 3 2" xfId="60121"/>
    <cellStyle name="Calculation 2 35 5 4" xfId="28682"/>
    <cellStyle name="Calculation 2 35 5 4 2" xfId="60122"/>
    <cellStyle name="Calculation 2 35 5 5" xfId="28683"/>
    <cellStyle name="Calculation 2 35 5 6" xfId="28684"/>
    <cellStyle name="Calculation 2 35 5 7" xfId="28678"/>
    <cellStyle name="Calculation 2 35 6" xfId="3603"/>
    <cellStyle name="Calculation 2 35 6 2" xfId="28686"/>
    <cellStyle name="Calculation 2 35 6 2 2" xfId="28687"/>
    <cellStyle name="Calculation 2 35 6 2 3" xfId="60123"/>
    <cellStyle name="Calculation 2 35 6 3" xfId="28688"/>
    <cellStyle name="Calculation 2 35 6 3 2" xfId="60124"/>
    <cellStyle name="Calculation 2 35 6 4" xfId="28689"/>
    <cellStyle name="Calculation 2 35 6 4 2" xfId="60125"/>
    <cellStyle name="Calculation 2 35 6 5" xfId="28690"/>
    <cellStyle name="Calculation 2 35 6 6" xfId="28691"/>
    <cellStyle name="Calculation 2 35 6 7" xfId="28685"/>
    <cellStyle name="Calculation 2 35 7" xfId="5207"/>
    <cellStyle name="Calculation 2 35 7 2" xfId="28693"/>
    <cellStyle name="Calculation 2 35 7 2 2" xfId="28694"/>
    <cellStyle name="Calculation 2 35 7 2 3" xfId="60126"/>
    <cellStyle name="Calculation 2 35 7 3" xfId="28695"/>
    <cellStyle name="Calculation 2 35 7 3 2" xfId="60127"/>
    <cellStyle name="Calculation 2 35 7 4" xfId="28696"/>
    <cellStyle name="Calculation 2 35 7 4 2" xfId="60128"/>
    <cellStyle name="Calculation 2 35 7 5" xfId="28697"/>
    <cellStyle name="Calculation 2 35 7 6" xfId="28698"/>
    <cellStyle name="Calculation 2 35 7 7" xfId="28692"/>
    <cellStyle name="Calculation 2 35 8" xfId="6799"/>
    <cellStyle name="Calculation 2 35 8 2" xfId="28700"/>
    <cellStyle name="Calculation 2 35 8 2 2" xfId="28701"/>
    <cellStyle name="Calculation 2 35 8 2 3" xfId="60129"/>
    <cellStyle name="Calculation 2 35 8 3" xfId="28702"/>
    <cellStyle name="Calculation 2 35 8 3 2" xfId="60130"/>
    <cellStyle name="Calculation 2 35 8 4" xfId="28703"/>
    <cellStyle name="Calculation 2 35 8 4 2" xfId="60131"/>
    <cellStyle name="Calculation 2 35 8 5" xfId="28704"/>
    <cellStyle name="Calculation 2 35 8 6" xfId="28705"/>
    <cellStyle name="Calculation 2 35 8 7" xfId="28699"/>
    <cellStyle name="Calculation 2 35 9" xfId="8371"/>
    <cellStyle name="Calculation 2 35 9 2" xfId="28707"/>
    <cellStyle name="Calculation 2 35 9 2 2" xfId="28708"/>
    <cellStyle name="Calculation 2 35 9 2 3" xfId="60132"/>
    <cellStyle name="Calculation 2 35 9 3" xfId="28709"/>
    <cellStyle name="Calculation 2 35 9 3 2" xfId="60133"/>
    <cellStyle name="Calculation 2 35 9 4" xfId="28710"/>
    <cellStyle name="Calculation 2 35 9 4 2" xfId="60134"/>
    <cellStyle name="Calculation 2 35 9 5" xfId="28711"/>
    <cellStyle name="Calculation 2 35 9 6" xfId="28712"/>
    <cellStyle name="Calculation 2 35 9 7" xfId="28706"/>
    <cellStyle name="Calculation 2 36" xfId="620"/>
    <cellStyle name="Calculation 2 36 10" xfId="9979"/>
    <cellStyle name="Calculation 2 36 10 2" xfId="28714"/>
    <cellStyle name="Calculation 2 36 10 2 2" xfId="28715"/>
    <cellStyle name="Calculation 2 36 10 2 3" xfId="60135"/>
    <cellStyle name="Calculation 2 36 10 3" xfId="28716"/>
    <cellStyle name="Calculation 2 36 10 3 2" xfId="60136"/>
    <cellStyle name="Calculation 2 36 10 4" xfId="28717"/>
    <cellStyle name="Calculation 2 36 10 4 2" xfId="60137"/>
    <cellStyle name="Calculation 2 36 10 5" xfId="28718"/>
    <cellStyle name="Calculation 2 36 10 6" xfId="28719"/>
    <cellStyle name="Calculation 2 36 10 7" xfId="28713"/>
    <cellStyle name="Calculation 2 36 11" xfId="11762"/>
    <cellStyle name="Calculation 2 36 11 2" xfId="28721"/>
    <cellStyle name="Calculation 2 36 11 2 2" xfId="28722"/>
    <cellStyle name="Calculation 2 36 11 2 3" xfId="60138"/>
    <cellStyle name="Calculation 2 36 11 3" xfId="28723"/>
    <cellStyle name="Calculation 2 36 11 3 2" xfId="60139"/>
    <cellStyle name="Calculation 2 36 11 4" xfId="28724"/>
    <cellStyle name="Calculation 2 36 11 4 2" xfId="60140"/>
    <cellStyle name="Calculation 2 36 11 5" xfId="28725"/>
    <cellStyle name="Calculation 2 36 11 6" xfId="28726"/>
    <cellStyle name="Calculation 2 36 11 7" xfId="28720"/>
    <cellStyle name="Calculation 2 36 12" xfId="13464"/>
    <cellStyle name="Calculation 2 36 12 2" xfId="28728"/>
    <cellStyle name="Calculation 2 36 12 2 2" xfId="28729"/>
    <cellStyle name="Calculation 2 36 12 2 3" xfId="60141"/>
    <cellStyle name="Calculation 2 36 12 3" xfId="28730"/>
    <cellStyle name="Calculation 2 36 12 3 2" xfId="60142"/>
    <cellStyle name="Calculation 2 36 12 4" xfId="28731"/>
    <cellStyle name="Calculation 2 36 12 4 2" xfId="60143"/>
    <cellStyle name="Calculation 2 36 12 5" xfId="28732"/>
    <cellStyle name="Calculation 2 36 12 6" xfId="28727"/>
    <cellStyle name="Calculation 2 36 13" xfId="15076"/>
    <cellStyle name="Calculation 2 36 13 2" xfId="28734"/>
    <cellStyle name="Calculation 2 36 13 3" xfId="28733"/>
    <cellStyle name="Calculation 2 36 14" xfId="16687"/>
    <cellStyle name="Calculation 2 36 14 2" xfId="28736"/>
    <cellStyle name="Calculation 2 36 14 3" xfId="28735"/>
    <cellStyle name="Calculation 2 36 15" xfId="18289"/>
    <cellStyle name="Calculation 2 36 15 2" xfId="28737"/>
    <cellStyle name="Calculation 2 36 16" xfId="19892"/>
    <cellStyle name="Calculation 2 36 16 2" xfId="28738"/>
    <cellStyle name="Calculation 2 36 17" xfId="21486"/>
    <cellStyle name="Calculation 2 36 17 2" xfId="28739"/>
    <cellStyle name="Calculation 2 36 18" xfId="23062"/>
    <cellStyle name="Calculation 2 36 18 2" xfId="28740"/>
    <cellStyle name="Calculation 2 36 19" xfId="24576"/>
    <cellStyle name="Calculation 2 36 2" xfId="1210"/>
    <cellStyle name="Calculation 2 36 2 10" xfId="16037"/>
    <cellStyle name="Calculation 2 36 2 11" xfId="17642"/>
    <cellStyle name="Calculation 2 36 2 12" xfId="19245"/>
    <cellStyle name="Calculation 2 36 2 13" xfId="20837"/>
    <cellStyle name="Calculation 2 36 2 14" xfId="22414"/>
    <cellStyle name="Calculation 2 36 2 15" xfId="23935"/>
    <cellStyle name="Calculation 2 36 2 16" xfId="25408"/>
    <cellStyle name="Calculation 2 36 2 2" xfId="2996"/>
    <cellStyle name="Calculation 2 36 2 2 2" xfId="28742"/>
    <cellStyle name="Calculation 2 36 2 2 3" xfId="28741"/>
    <cellStyle name="Calculation 2 36 2 3" xfId="4659"/>
    <cellStyle name="Calculation 2 36 2 3 2" xfId="28743"/>
    <cellStyle name="Calculation 2 36 2 4" xfId="6251"/>
    <cellStyle name="Calculation 2 36 2 4 2" xfId="28744"/>
    <cellStyle name="Calculation 2 36 2 5" xfId="7823"/>
    <cellStyle name="Calculation 2 36 2 5 2" xfId="28745"/>
    <cellStyle name="Calculation 2 36 2 6" xfId="9338"/>
    <cellStyle name="Calculation 2 36 2 6 2" xfId="28746"/>
    <cellStyle name="Calculation 2 36 2 7" xfId="10811"/>
    <cellStyle name="Calculation 2 36 2 8" xfId="12724"/>
    <cellStyle name="Calculation 2 36 2 9" xfId="14425"/>
    <cellStyle name="Calculation 2 36 20" xfId="60144"/>
    <cellStyle name="Calculation 2 36 3" xfId="1618"/>
    <cellStyle name="Calculation 2 36 3 10" xfId="16409"/>
    <cellStyle name="Calculation 2 36 3 11" xfId="18014"/>
    <cellStyle name="Calculation 2 36 3 12" xfId="19617"/>
    <cellStyle name="Calculation 2 36 3 13" xfId="21209"/>
    <cellStyle name="Calculation 2 36 3 14" xfId="22786"/>
    <cellStyle name="Calculation 2 36 3 15" xfId="24307"/>
    <cellStyle name="Calculation 2 36 3 16" xfId="25780"/>
    <cellStyle name="Calculation 2 36 3 2" xfId="3368"/>
    <cellStyle name="Calculation 2 36 3 2 2" xfId="28748"/>
    <cellStyle name="Calculation 2 36 3 2 3" xfId="28747"/>
    <cellStyle name="Calculation 2 36 3 3" xfId="5031"/>
    <cellStyle name="Calculation 2 36 3 3 2" xfId="28749"/>
    <cellStyle name="Calculation 2 36 3 4" xfId="6623"/>
    <cellStyle name="Calculation 2 36 3 4 2" xfId="28750"/>
    <cellStyle name="Calculation 2 36 3 5" xfId="8195"/>
    <cellStyle name="Calculation 2 36 3 5 2" xfId="28751"/>
    <cellStyle name="Calculation 2 36 3 6" xfId="9710"/>
    <cellStyle name="Calculation 2 36 3 6 2" xfId="28752"/>
    <cellStyle name="Calculation 2 36 3 7" xfId="11183"/>
    <cellStyle name="Calculation 2 36 3 8" xfId="13096"/>
    <cellStyle name="Calculation 2 36 3 9" xfId="14797"/>
    <cellStyle name="Calculation 2 36 4" xfId="2552"/>
    <cellStyle name="Calculation 2 36 4 10" xfId="17199"/>
    <cellStyle name="Calculation 2 36 4 11" xfId="18802"/>
    <cellStyle name="Calculation 2 36 4 12" xfId="20399"/>
    <cellStyle name="Calculation 2 36 4 13" xfId="21975"/>
    <cellStyle name="Calculation 2 36 4 14" xfId="23507"/>
    <cellStyle name="Calculation 2 36 4 15" xfId="24980"/>
    <cellStyle name="Calculation 2 36 4 2" xfId="4215"/>
    <cellStyle name="Calculation 2 36 4 2 2" xfId="28754"/>
    <cellStyle name="Calculation 2 36 4 2 3" xfId="28753"/>
    <cellStyle name="Calculation 2 36 4 3" xfId="5809"/>
    <cellStyle name="Calculation 2 36 4 3 2" xfId="28755"/>
    <cellStyle name="Calculation 2 36 4 4" xfId="7385"/>
    <cellStyle name="Calculation 2 36 4 4 2" xfId="28756"/>
    <cellStyle name="Calculation 2 36 4 5" xfId="8910"/>
    <cellStyle name="Calculation 2 36 4 5 2" xfId="28757"/>
    <cellStyle name="Calculation 2 36 4 6" xfId="10383"/>
    <cellStyle name="Calculation 2 36 4 6 2" xfId="28758"/>
    <cellStyle name="Calculation 2 36 4 7" xfId="12280"/>
    <cellStyle name="Calculation 2 36 4 8" xfId="13981"/>
    <cellStyle name="Calculation 2 36 4 9" xfId="15593"/>
    <cellStyle name="Calculation 2 36 5" xfId="2035"/>
    <cellStyle name="Calculation 2 36 5 2" xfId="28760"/>
    <cellStyle name="Calculation 2 36 5 2 2" xfId="28761"/>
    <cellStyle name="Calculation 2 36 5 2 3" xfId="60145"/>
    <cellStyle name="Calculation 2 36 5 3" xfId="28762"/>
    <cellStyle name="Calculation 2 36 5 3 2" xfId="60146"/>
    <cellStyle name="Calculation 2 36 5 4" xfId="28763"/>
    <cellStyle name="Calculation 2 36 5 4 2" xfId="60147"/>
    <cellStyle name="Calculation 2 36 5 5" xfId="28764"/>
    <cellStyle name="Calculation 2 36 5 6" xfId="28765"/>
    <cellStyle name="Calculation 2 36 5 7" xfId="28759"/>
    <cellStyle name="Calculation 2 36 6" xfId="3704"/>
    <cellStyle name="Calculation 2 36 6 2" xfId="28767"/>
    <cellStyle name="Calculation 2 36 6 2 2" xfId="28768"/>
    <cellStyle name="Calculation 2 36 6 2 3" xfId="60148"/>
    <cellStyle name="Calculation 2 36 6 3" xfId="28769"/>
    <cellStyle name="Calculation 2 36 6 3 2" xfId="60149"/>
    <cellStyle name="Calculation 2 36 6 4" xfId="28770"/>
    <cellStyle name="Calculation 2 36 6 4 2" xfId="60150"/>
    <cellStyle name="Calculation 2 36 6 5" xfId="28771"/>
    <cellStyle name="Calculation 2 36 6 6" xfId="28772"/>
    <cellStyle name="Calculation 2 36 6 7" xfId="28766"/>
    <cellStyle name="Calculation 2 36 7" xfId="5307"/>
    <cellStyle name="Calculation 2 36 7 2" xfId="28774"/>
    <cellStyle name="Calculation 2 36 7 2 2" xfId="28775"/>
    <cellStyle name="Calculation 2 36 7 2 3" xfId="60151"/>
    <cellStyle name="Calculation 2 36 7 3" xfId="28776"/>
    <cellStyle name="Calculation 2 36 7 3 2" xfId="60152"/>
    <cellStyle name="Calculation 2 36 7 4" xfId="28777"/>
    <cellStyle name="Calculation 2 36 7 4 2" xfId="60153"/>
    <cellStyle name="Calculation 2 36 7 5" xfId="28778"/>
    <cellStyle name="Calculation 2 36 7 6" xfId="28779"/>
    <cellStyle name="Calculation 2 36 7 7" xfId="28773"/>
    <cellStyle name="Calculation 2 36 8" xfId="6896"/>
    <cellStyle name="Calculation 2 36 8 2" xfId="28781"/>
    <cellStyle name="Calculation 2 36 8 2 2" xfId="28782"/>
    <cellStyle name="Calculation 2 36 8 2 3" xfId="60154"/>
    <cellStyle name="Calculation 2 36 8 3" xfId="28783"/>
    <cellStyle name="Calculation 2 36 8 3 2" xfId="60155"/>
    <cellStyle name="Calculation 2 36 8 4" xfId="28784"/>
    <cellStyle name="Calculation 2 36 8 4 2" xfId="60156"/>
    <cellStyle name="Calculation 2 36 8 5" xfId="28785"/>
    <cellStyle name="Calculation 2 36 8 6" xfId="28786"/>
    <cellStyle name="Calculation 2 36 8 7" xfId="28780"/>
    <cellStyle name="Calculation 2 36 9" xfId="8465"/>
    <cellStyle name="Calculation 2 36 9 2" xfId="28788"/>
    <cellStyle name="Calculation 2 36 9 2 2" xfId="28789"/>
    <cellStyle name="Calculation 2 36 9 2 3" xfId="60157"/>
    <cellStyle name="Calculation 2 36 9 3" xfId="28790"/>
    <cellStyle name="Calculation 2 36 9 3 2" xfId="60158"/>
    <cellStyle name="Calculation 2 36 9 4" xfId="28791"/>
    <cellStyle name="Calculation 2 36 9 4 2" xfId="60159"/>
    <cellStyle name="Calculation 2 36 9 5" xfId="28792"/>
    <cellStyle name="Calculation 2 36 9 6" xfId="28793"/>
    <cellStyle name="Calculation 2 36 9 7" xfId="28787"/>
    <cellStyle name="Calculation 2 37" xfId="632"/>
    <cellStyle name="Calculation 2 37 10" xfId="9991"/>
    <cellStyle name="Calculation 2 37 10 2" xfId="28795"/>
    <cellStyle name="Calculation 2 37 10 2 2" xfId="28796"/>
    <cellStyle name="Calculation 2 37 10 2 3" xfId="60160"/>
    <cellStyle name="Calculation 2 37 10 3" xfId="28797"/>
    <cellStyle name="Calculation 2 37 10 3 2" xfId="60161"/>
    <cellStyle name="Calculation 2 37 10 4" xfId="28798"/>
    <cellStyle name="Calculation 2 37 10 4 2" xfId="60162"/>
    <cellStyle name="Calculation 2 37 10 5" xfId="28799"/>
    <cellStyle name="Calculation 2 37 10 6" xfId="28800"/>
    <cellStyle name="Calculation 2 37 10 7" xfId="28794"/>
    <cellStyle name="Calculation 2 37 11" xfId="11774"/>
    <cellStyle name="Calculation 2 37 11 2" xfId="28802"/>
    <cellStyle name="Calculation 2 37 11 2 2" xfId="28803"/>
    <cellStyle name="Calculation 2 37 11 2 3" xfId="60163"/>
    <cellStyle name="Calculation 2 37 11 3" xfId="28804"/>
    <cellStyle name="Calculation 2 37 11 3 2" xfId="60164"/>
    <cellStyle name="Calculation 2 37 11 4" xfId="28805"/>
    <cellStyle name="Calculation 2 37 11 4 2" xfId="60165"/>
    <cellStyle name="Calculation 2 37 11 5" xfId="28806"/>
    <cellStyle name="Calculation 2 37 11 6" xfId="28807"/>
    <cellStyle name="Calculation 2 37 11 7" xfId="28801"/>
    <cellStyle name="Calculation 2 37 12" xfId="13476"/>
    <cellStyle name="Calculation 2 37 12 2" xfId="28809"/>
    <cellStyle name="Calculation 2 37 12 2 2" xfId="28810"/>
    <cellStyle name="Calculation 2 37 12 2 3" xfId="60166"/>
    <cellStyle name="Calculation 2 37 12 3" xfId="28811"/>
    <cellStyle name="Calculation 2 37 12 3 2" xfId="60167"/>
    <cellStyle name="Calculation 2 37 12 4" xfId="28812"/>
    <cellStyle name="Calculation 2 37 12 4 2" xfId="60168"/>
    <cellStyle name="Calculation 2 37 12 5" xfId="28813"/>
    <cellStyle name="Calculation 2 37 12 6" xfId="28808"/>
    <cellStyle name="Calculation 2 37 13" xfId="15088"/>
    <cellStyle name="Calculation 2 37 13 2" xfId="28815"/>
    <cellStyle name="Calculation 2 37 13 3" xfId="28814"/>
    <cellStyle name="Calculation 2 37 14" xfId="16699"/>
    <cellStyle name="Calculation 2 37 14 2" xfId="28817"/>
    <cellStyle name="Calculation 2 37 14 3" xfId="28816"/>
    <cellStyle name="Calculation 2 37 15" xfId="18301"/>
    <cellStyle name="Calculation 2 37 15 2" xfId="28818"/>
    <cellStyle name="Calculation 2 37 16" xfId="19904"/>
    <cellStyle name="Calculation 2 37 16 2" xfId="28819"/>
    <cellStyle name="Calculation 2 37 17" xfId="21498"/>
    <cellStyle name="Calculation 2 37 17 2" xfId="28820"/>
    <cellStyle name="Calculation 2 37 18" xfId="23074"/>
    <cellStyle name="Calculation 2 37 18 2" xfId="28821"/>
    <cellStyle name="Calculation 2 37 19" xfId="24588"/>
    <cellStyle name="Calculation 2 37 2" xfId="1222"/>
    <cellStyle name="Calculation 2 37 2 10" xfId="16049"/>
    <cellStyle name="Calculation 2 37 2 11" xfId="17654"/>
    <cellStyle name="Calculation 2 37 2 12" xfId="19257"/>
    <cellStyle name="Calculation 2 37 2 13" xfId="20849"/>
    <cellStyle name="Calculation 2 37 2 14" xfId="22426"/>
    <cellStyle name="Calculation 2 37 2 15" xfId="23947"/>
    <cellStyle name="Calculation 2 37 2 16" xfId="25420"/>
    <cellStyle name="Calculation 2 37 2 2" xfId="3008"/>
    <cellStyle name="Calculation 2 37 2 2 2" xfId="28823"/>
    <cellStyle name="Calculation 2 37 2 2 3" xfId="28822"/>
    <cellStyle name="Calculation 2 37 2 3" xfId="4671"/>
    <cellStyle name="Calculation 2 37 2 3 2" xfId="28824"/>
    <cellStyle name="Calculation 2 37 2 4" xfId="6263"/>
    <cellStyle name="Calculation 2 37 2 4 2" xfId="28825"/>
    <cellStyle name="Calculation 2 37 2 5" xfId="7835"/>
    <cellStyle name="Calculation 2 37 2 5 2" xfId="28826"/>
    <cellStyle name="Calculation 2 37 2 6" xfId="9350"/>
    <cellStyle name="Calculation 2 37 2 6 2" xfId="28827"/>
    <cellStyle name="Calculation 2 37 2 7" xfId="10823"/>
    <cellStyle name="Calculation 2 37 2 8" xfId="12736"/>
    <cellStyle name="Calculation 2 37 2 9" xfId="14437"/>
    <cellStyle name="Calculation 2 37 20" xfId="60169"/>
    <cellStyle name="Calculation 2 37 3" xfId="1630"/>
    <cellStyle name="Calculation 2 37 3 10" xfId="16421"/>
    <cellStyle name="Calculation 2 37 3 11" xfId="18026"/>
    <cellStyle name="Calculation 2 37 3 12" xfId="19629"/>
    <cellStyle name="Calculation 2 37 3 13" xfId="21221"/>
    <cellStyle name="Calculation 2 37 3 14" xfId="22798"/>
    <cellStyle name="Calculation 2 37 3 15" xfId="24319"/>
    <cellStyle name="Calculation 2 37 3 16" xfId="25792"/>
    <cellStyle name="Calculation 2 37 3 2" xfId="3380"/>
    <cellStyle name="Calculation 2 37 3 2 2" xfId="28829"/>
    <cellStyle name="Calculation 2 37 3 2 3" xfId="28828"/>
    <cellStyle name="Calculation 2 37 3 3" xfId="5043"/>
    <cellStyle name="Calculation 2 37 3 3 2" xfId="28830"/>
    <cellStyle name="Calculation 2 37 3 4" xfId="6635"/>
    <cellStyle name="Calculation 2 37 3 4 2" xfId="28831"/>
    <cellStyle name="Calculation 2 37 3 5" xfId="8207"/>
    <cellStyle name="Calculation 2 37 3 5 2" xfId="28832"/>
    <cellStyle name="Calculation 2 37 3 6" xfId="9722"/>
    <cellStyle name="Calculation 2 37 3 6 2" xfId="28833"/>
    <cellStyle name="Calculation 2 37 3 7" xfId="11195"/>
    <cellStyle name="Calculation 2 37 3 8" xfId="13108"/>
    <cellStyle name="Calculation 2 37 3 9" xfId="14809"/>
    <cellStyle name="Calculation 2 37 4" xfId="2564"/>
    <cellStyle name="Calculation 2 37 4 10" xfId="17211"/>
    <cellStyle name="Calculation 2 37 4 11" xfId="18814"/>
    <cellStyle name="Calculation 2 37 4 12" xfId="20411"/>
    <cellStyle name="Calculation 2 37 4 13" xfId="21987"/>
    <cellStyle name="Calculation 2 37 4 14" xfId="23519"/>
    <cellStyle name="Calculation 2 37 4 15" xfId="24992"/>
    <cellStyle name="Calculation 2 37 4 2" xfId="4227"/>
    <cellStyle name="Calculation 2 37 4 2 2" xfId="28835"/>
    <cellStyle name="Calculation 2 37 4 2 3" xfId="28834"/>
    <cellStyle name="Calculation 2 37 4 3" xfId="5821"/>
    <cellStyle name="Calculation 2 37 4 3 2" xfId="28836"/>
    <cellStyle name="Calculation 2 37 4 4" xfId="7397"/>
    <cellStyle name="Calculation 2 37 4 4 2" xfId="28837"/>
    <cellStyle name="Calculation 2 37 4 5" xfId="8922"/>
    <cellStyle name="Calculation 2 37 4 5 2" xfId="28838"/>
    <cellStyle name="Calculation 2 37 4 6" xfId="10395"/>
    <cellStyle name="Calculation 2 37 4 6 2" xfId="28839"/>
    <cellStyle name="Calculation 2 37 4 7" xfId="12292"/>
    <cellStyle name="Calculation 2 37 4 8" xfId="13993"/>
    <cellStyle name="Calculation 2 37 4 9" xfId="15605"/>
    <cellStyle name="Calculation 2 37 5" xfId="2047"/>
    <cellStyle name="Calculation 2 37 5 2" xfId="28841"/>
    <cellStyle name="Calculation 2 37 5 2 2" xfId="28842"/>
    <cellStyle name="Calculation 2 37 5 2 3" xfId="60170"/>
    <cellStyle name="Calculation 2 37 5 3" xfId="28843"/>
    <cellStyle name="Calculation 2 37 5 3 2" xfId="60171"/>
    <cellStyle name="Calculation 2 37 5 4" xfId="28844"/>
    <cellStyle name="Calculation 2 37 5 4 2" xfId="60172"/>
    <cellStyle name="Calculation 2 37 5 5" xfId="28845"/>
    <cellStyle name="Calculation 2 37 5 6" xfId="28846"/>
    <cellStyle name="Calculation 2 37 5 7" xfId="28840"/>
    <cellStyle name="Calculation 2 37 6" xfId="3716"/>
    <cellStyle name="Calculation 2 37 6 2" xfId="28848"/>
    <cellStyle name="Calculation 2 37 6 2 2" xfId="28849"/>
    <cellStyle name="Calculation 2 37 6 2 3" xfId="60173"/>
    <cellStyle name="Calculation 2 37 6 3" xfId="28850"/>
    <cellStyle name="Calculation 2 37 6 3 2" xfId="60174"/>
    <cellStyle name="Calculation 2 37 6 4" xfId="28851"/>
    <cellStyle name="Calculation 2 37 6 4 2" xfId="60175"/>
    <cellStyle name="Calculation 2 37 6 5" xfId="28852"/>
    <cellStyle name="Calculation 2 37 6 6" xfId="28853"/>
    <cellStyle name="Calculation 2 37 6 7" xfId="28847"/>
    <cellStyle name="Calculation 2 37 7" xfId="5319"/>
    <cellStyle name="Calculation 2 37 7 2" xfId="28855"/>
    <cellStyle name="Calculation 2 37 7 2 2" xfId="28856"/>
    <cellStyle name="Calculation 2 37 7 2 3" xfId="60176"/>
    <cellStyle name="Calculation 2 37 7 3" xfId="28857"/>
    <cellStyle name="Calculation 2 37 7 3 2" xfId="60177"/>
    <cellStyle name="Calculation 2 37 7 4" xfId="28858"/>
    <cellStyle name="Calculation 2 37 7 4 2" xfId="60178"/>
    <cellStyle name="Calculation 2 37 7 5" xfId="28859"/>
    <cellStyle name="Calculation 2 37 7 6" xfId="28860"/>
    <cellStyle name="Calculation 2 37 7 7" xfId="28854"/>
    <cellStyle name="Calculation 2 37 8" xfId="6908"/>
    <cellStyle name="Calculation 2 37 8 2" xfId="28862"/>
    <cellStyle name="Calculation 2 37 8 2 2" xfId="28863"/>
    <cellStyle name="Calculation 2 37 8 2 3" xfId="60179"/>
    <cellStyle name="Calculation 2 37 8 3" xfId="28864"/>
    <cellStyle name="Calculation 2 37 8 3 2" xfId="60180"/>
    <cellStyle name="Calculation 2 37 8 4" xfId="28865"/>
    <cellStyle name="Calculation 2 37 8 4 2" xfId="60181"/>
    <cellStyle name="Calculation 2 37 8 5" xfId="28866"/>
    <cellStyle name="Calculation 2 37 8 6" xfId="28867"/>
    <cellStyle name="Calculation 2 37 8 7" xfId="28861"/>
    <cellStyle name="Calculation 2 37 9" xfId="8477"/>
    <cellStyle name="Calculation 2 37 9 2" xfId="28869"/>
    <cellStyle name="Calculation 2 37 9 2 2" xfId="28870"/>
    <cellStyle name="Calculation 2 37 9 2 3" xfId="60182"/>
    <cellStyle name="Calculation 2 37 9 3" xfId="28871"/>
    <cellStyle name="Calculation 2 37 9 3 2" xfId="60183"/>
    <cellStyle name="Calculation 2 37 9 4" xfId="28872"/>
    <cellStyle name="Calculation 2 37 9 4 2" xfId="60184"/>
    <cellStyle name="Calculation 2 37 9 5" xfId="28873"/>
    <cellStyle name="Calculation 2 37 9 6" xfId="28874"/>
    <cellStyle name="Calculation 2 37 9 7" xfId="28868"/>
    <cellStyle name="Calculation 2 38" xfId="565"/>
    <cellStyle name="Calculation 2 38 10" xfId="9927"/>
    <cellStyle name="Calculation 2 38 10 2" xfId="28876"/>
    <cellStyle name="Calculation 2 38 10 2 2" xfId="28877"/>
    <cellStyle name="Calculation 2 38 10 2 3" xfId="60185"/>
    <cellStyle name="Calculation 2 38 10 3" xfId="28878"/>
    <cellStyle name="Calculation 2 38 10 3 2" xfId="60186"/>
    <cellStyle name="Calculation 2 38 10 4" xfId="28879"/>
    <cellStyle name="Calculation 2 38 10 4 2" xfId="60187"/>
    <cellStyle name="Calculation 2 38 10 5" xfId="28880"/>
    <cellStyle name="Calculation 2 38 10 6" xfId="28881"/>
    <cellStyle name="Calculation 2 38 10 7" xfId="28875"/>
    <cellStyle name="Calculation 2 38 11" xfId="11707"/>
    <cellStyle name="Calculation 2 38 11 2" xfId="28883"/>
    <cellStyle name="Calculation 2 38 11 2 2" xfId="28884"/>
    <cellStyle name="Calculation 2 38 11 2 3" xfId="60188"/>
    <cellStyle name="Calculation 2 38 11 3" xfId="28885"/>
    <cellStyle name="Calculation 2 38 11 3 2" xfId="60189"/>
    <cellStyle name="Calculation 2 38 11 4" xfId="28886"/>
    <cellStyle name="Calculation 2 38 11 4 2" xfId="60190"/>
    <cellStyle name="Calculation 2 38 11 5" xfId="28887"/>
    <cellStyle name="Calculation 2 38 11 6" xfId="28888"/>
    <cellStyle name="Calculation 2 38 11 7" xfId="28882"/>
    <cellStyle name="Calculation 2 38 12" xfId="13409"/>
    <cellStyle name="Calculation 2 38 12 2" xfId="28890"/>
    <cellStyle name="Calculation 2 38 12 2 2" xfId="28891"/>
    <cellStyle name="Calculation 2 38 12 2 3" xfId="60191"/>
    <cellStyle name="Calculation 2 38 12 3" xfId="28892"/>
    <cellStyle name="Calculation 2 38 12 3 2" xfId="60192"/>
    <cellStyle name="Calculation 2 38 12 4" xfId="28893"/>
    <cellStyle name="Calculation 2 38 12 4 2" xfId="60193"/>
    <cellStyle name="Calculation 2 38 12 5" xfId="28894"/>
    <cellStyle name="Calculation 2 38 12 6" xfId="28889"/>
    <cellStyle name="Calculation 2 38 13" xfId="15021"/>
    <cellStyle name="Calculation 2 38 13 2" xfId="28896"/>
    <cellStyle name="Calculation 2 38 13 3" xfId="28895"/>
    <cellStyle name="Calculation 2 38 14" xfId="16632"/>
    <cellStyle name="Calculation 2 38 14 2" xfId="28898"/>
    <cellStyle name="Calculation 2 38 14 3" xfId="28897"/>
    <cellStyle name="Calculation 2 38 15" xfId="18236"/>
    <cellStyle name="Calculation 2 38 15 2" xfId="28899"/>
    <cellStyle name="Calculation 2 38 16" xfId="19839"/>
    <cellStyle name="Calculation 2 38 16 2" xfId="28900"/>
    <cellStyle name="Calculation 2 38 17" xfId="21432"/>
    <cellStyle name="Calculation 2 38 17 2" xfId="28901"/>
    <cellStyle name="Calculation 2 38 18" xfId="23009"/>
    <cellStyle name="Calculation 2 38 18 2" xfId="28902"/>
    <cellStyle name="Calculation 2 38 19" xfId="24524"/>
    <cellStyle name="Calculation 2 38 2" xfId="1155"/>
    <cellStyle name="Calculation 2 38 2 10" xfId="15985"/>
    <cellStyle name="Calculation 2 38 2 11" xfId="17590"/>
    <cellStyle name="Calculation 2 38 2 12" xfId="19193"/>
    <cellStyle name="Calculation 2 38 2 13" xfId="20785"/>
    <cellStyle name="Calculation 2 38 2 14" xfId="22362"/>
    <cellStyle name="Calculation 2 38 2 15" xfId="23883"/>
    <cellStyle name="Calculation 2 38 2 16" xfId="25356"/>
    <cellStyle name="Calculation 2 38 2 2" xfId="2944"/>
    <cellStyle name="Calculation 2 38 2 2 2" xfId="28904"/>
    <cellStyle name="Calculation 2 38 2 2 3" xfId="28903"/>
    <cellStyle name="Calculation 2 38 2 3" xfId="4607"/>
    <cellStyle name="Calculation 2 38 2 3 2" xfId="28905"/>
    <cellStyle name="Calculation 2 38 2 4" xfId="6199"/>
    <cellStyle name="Calculation 2 38 2 4 2" xfId="28906"/>
    <cellStyle name="Calculation 2 38 2 5" xfId="7771"/>
    <cellStyle name="Calculation 2 38 2 5 2" xfId="28907"/>
    <cellStyle name="Calculation 2 38 2 6" xfId="9286"/>
    <cellStyle name="Calculation 2 38 2 6 2" xfId="28908"/>
    <cellStyle name="Calculation 2 38 2 7" xfId="10759"/>
    <cellStyle name="Calculation 2 38 2 8" xfId="12672"/>
    <cellStyle name="Calculation 2 38 2 9" xfId="14373"/>
    <cellStyle name="Calculation 2 38 20" xfId="60194"/>
    <cellStyle name="Calculation 2 38 3" xfId="1563"/>
    <cellStyle name="Calculation 2 38 3 10" xfId="16357"/>
    <cellStyle name="Calculation 2 38 3 11" xfId="17962"/>
    <cellStyle name="Calculation 2 38 3 12" xfId="19565"/>
    <cellStyle name="Calculation 2 38 3 13" xfId="21157"/>
    <cellStyle name="Calculation 2 38 3 14" xfId="22734"/>
    <cellStyle name="Calculation 2 38 3 15" xfId="24255"/>
    <cellStyle name="Calculation 2 38 3 16" xfId="25728"/>
    <cellStyle name="Calculation 2 38 3 2" xfId="3316"/>
    <cellStyle name="Calculation 2 38 3 2 2" xfId="28910"/>
    <cellStyle name="Calculation 2 38 3 2 3" xfId="28909"/>
    <cellStyle name="Calculation 2 38 3 3" xfId="4979"/>
    <cellStyle name="Calculation 2 38 3 3 2" xfId="28911"/>
    <cellStyle name="Calculation 2 38 3 4" xfId="6571"/>
    <cellStyle name="Calculation 2 38 3 4 2" xfId="28912"/>
    <cellStyle name="Calculation 2 38 3 5" xfId="8143"/>
    <cellStyle name="Calculation 2 38 3 5 2" xfId="28913"/>
    <cellStyle name="Calculation 2 38 3 6" xfId="9658"/>
    <cellStyle name="Calculation 2 38 3 6 2" xfId="28914"/>
    <cellStyle name="Calculation 2 38 3 7" xfId="11131"/>
    <cellStyle name="Calculation 2 38 3 8" xfId="13044"/>
    <cellStyle name="Calculation 2 38 3 9" xfId="14745"/>
    <cellStyle name="Calculation 2 38 4" xfId="2497"/>
    <cellStyle name="Calculation 2 38 4 10" xfId="17144"/>
    <cellStyle name="Calculation 2 38 4 11" xfId="18748"/>
    <cellStyle name="Calculation 2 38 4 12" xfId="20345"/>
    <cellStyle name="Calculation 2 38 4 13" xfId="21922"/>
    <cellStyle name="Calculation 2 38 4 14" xfId="23455"/>
    <cellStyle name="Calculation 2 38 4 15" xfId="24928"/>
    <cellStyle name="Calculation 2 38 4 2" xfId="4160"/>
    <cellStyle name="Calculation 2 38 4 2 2" xfId="28916"/>
    <cellStyle name="Calculation 2 38 4 2 3" xfId="28915"/>
    <cellStyle name="Calculation 2 38 4 3" xfId="5755"/>
    <cellStyle name="Calculation 2 38 4 3 2" xfId="28917"/>
    <cellStyle name="Calculation 2 38 4 4" xfId="7333"/>
    <cellStyle name="Calculation 2 38 4 4 2" xfId="28918"/>
    <cellStyle name="Calculation 2 38 4 5" xfId="8858"/>
    <cellStyle name="Calculation 2 38 4 5 2" xfId="28919"/>
    <cellStyle name="Calculation 2 38 4 6" xfId="10331"/>
    <cellStyle name="Calculation 2 38 4 6 2" xfId="28920"/>
    <cellStyle name="Calculation 2 38 4 7" xfId="12225"/>
    <cellStyle name="Calculation 2 38 4 8" xfId="13926"/>
    <cellStyle name="Calculation 2 38 4 9" xfId="15538"/>
    <cellStyle name="Calculation 2 38 5" xfId="1980"/>
    <cellStyle name="Calculation 2 38 5 2" xfId="28922"/>
    <cellStyle name="Calculation 2 38 5 2 2" xfId="28923"/>
    <cellStyle name="Calculation 2 38 5 2 3" xfId="60195"/>
    <cellStyle name="Calculation 2 38 5 3" xfId="28924"/>
    <cellStyle name="Calculation 2 38 5 3 2" xfId="60196"/>
    <cellStyle name="Calculation 2 38 5 4" xfId="28925"/>
    <cellStyle name="Calculation 2 38 5 4 2" xfId="60197"/>
    <cellStyle name="Calculation 2 38 5 5" xfId="28926"/>
    <cellStyle name="Calculation 2 38 5 6" xfId="28927"/>
    <cellStyle name="Calculation 2 38 5 7" xfId="28921"/>
    <cellStyle name="Calculation 2 38 6" xfId="3649"/>
    <cellStyle name="Calculation 2 38 6 2" xfId="28929"/>
    <cellStyle name="Calculation 2 38 6 2 2" xfId="28930"/>
    <cellStyle name="Calculation 2 38 6 2 3" xfId="60198"/>
    <cellStyle name="Calculation 2 38 6 3" xfId="28931"/>
    <cellStyle name="Calculation 2 38 6 3 2" xfId="60199"/>
    <cellStyle name="Calculation 2 38 6 4" xfId="28932"/>
    <cellStyle name="Calculation 2 38 6 4 2" xfId="60200"/>
    <cellStyle name="Calculation 2 38 6 5" xfId="28933"/>
    <cellStyle name="Calculation 2 38 6 6" xfId="28934"/>
    <cellStyle name="Calculation 2 38 6 7" xfId="28928"/>
    <cellStyle name="Calculation 2 38 7" xfId="5252"/>
    <cellStyle name="Calculation 2 38 7 2" xfId="28936"/>
    <cellStyle name="Calculation 2 38 7 2 2" xfId="28937"/>
    <cellStyle name="Calculation 2 38 7 2 3" xfId="60201"/>
    <cellStyle name="Calculation 2 38 7 3" xfId="28938"/>
    <cellStyle name="Calculation 2 38 7 3 2" xfId="60202"/>
    <cellStyle name="Calculation 2 38 7 4" xfId="28939"/>
    <cellStyle name="Calculation 2 38 7 4 2" xfId="60203"/>
    <cellStyle name="Calculation 2 38 7 5" xfId="28940"/>
    <cellStyle name="Calculation 2 38 7 6" xfId="28941"/>
    <cellStyle name="Calculation 2 38 7 7" xfId="28935"/>
    <cellStyle name="Calculation 2 38 8" xfId="6843"/>
    <cellStyle name="Calculation 2 38 8 2" xfId="28943"/>
    <cellStyle name="Calculation 2 38 8 2 2" xfId="28944"/>
    <cellStyle name="Calculation 2 38 8 2 3" xfId="60204"/>
    <cellStyle name="Calculation 2 38 8 3" xfId="28945"/>
    <cellStyle name="Calculation 2 38 8 3 2" xfId="60205"/>
    <cellStyle name="Calculation 2 38 8 4" xfId="28946"/>
    <cellStyle name="Calculation 2 38 8 4 2" xfId="60206"/>
    <cellStyle name="Calculation 2 38 8 5" xfId="28947"/>
    <cellStyle name="Calculation 2 38 8 6" xfId="28948"/>
    <cellStyle name="Calculation 2 38 8 7" xfId="28942"/>
    <cellStyle name="Calculation 2 38 9" xfId="8412"/>
    <cellStyle name="Calculation 2 38 9 2" xfId="28950"/>
    <cellStyle name="Calculation 2 38 9 2 2" xfId="28951"/>
    <cellStyle name="Calculation 2 38 9 2 3" xfId="60207"/>
    <cellStyle name="Calculation 2 38 9 3" xfId="28952"/>
    <cellStyle name="Calculation 2 38 9 3 2" xfId="60208"/>
    <cellStyle name="Calculation 2 38 9 4" xfId="28953"/>
    <cellStyle name="Calculation 2 38 9 4 2" xfId="60209"/>
    <cellStyle name="Calculation 2 38 9 5" xfId="28954"/>
    <cellStyle name="Calculation 2 38 9 6" xfId="28955"/>
    <cellStyle name="Calculation 2 38 9 7" xfId="28949"/>
    <cellStyle name="Calculation 2 39" xfId="631"/>
    <cellStyle name="Calculation 2 39 10" xfId="9990"/>
    <cellStyle name="Calculation 2 39 10 2" xfId="28957"/>
    <cellStyle name="Calculation 2 39 10 2 2" xfId="28958"/>
    <cellStyle name="Calculation 2 39 10 2 3" xfId="60210"/>
    <cellStyle name="Calculation 2 39 10 3" xfId="28959"/>
    <cellStyle name="Calculation 2 39 10 3 2" xfId="60211"/>
    <cellStyle name="Calculation 2 39 10 4" xfId="28960"/>
    <cellStyle name="Calculation 2 39 10 4 2" xfId="60212"/>
    <cellStyle name="Calculation 2 39 10 5" xfId="28961"/>
    <cellStyle name="Calculation 2 39 10 6" xfId="28962"/>
    <cellStyle name="Calculation 2 39 10 7" xfId="28956"/>
    <cellStyle name="Calculation 2 39 11" xfId="11773"/>
    <cellStyle name="Calculation 2 39 11 2" xfId="28964"/>
    <cellStyle name="Calculation 2 39 11 2 2" xfId="28965"/>
    <cellStyle name="Calculation 2 39 11 2 3" xfId="60213"/>
    <cellStyle name="Calculation 2 39 11 3" xfId="28966"/>
    <cellStyle name="Calculation 2 39 11 3 2" xfId="60214"/>
    <cellStyle name="Calculation 2 39 11 4" xfId="28967"/>
    <cellStyle name="Calculation 2 39 11 4 2" xfId="60215"/>
    <cellStyle name="Calculation 2 39 11 5" xfId="28968"/>
    <cellStyle name="Calculation 2 39 11 6" xfId="28969"/>
    <cellStyle name="Calculation 2 39 11 7" xfId="28963"/>
    <cellStyle name="Calculation 2 39 12" xfId="13475"/>
    <cellStyle name="Calculation 2 39 12 2" xfId="28971"/>
    <cellStyle name="Calculation 2 39 12 2 2" xfId="28972"/>
    <cellStyle name="Calculation 2 39 12 2 3" xfId="60216"/>
    <cellStyle name="Calculation 2 39 12 3" xfId="28973"/>
    <cellStyle name="Calculation 2 39 12 3 2" xfId="60217"/>
    <cellStyle name="Calculation 2 39 12 4" xfId="28974"/>
    <cellStyle name="Calculation 2 39 12 4 2" xfId="60218"/>
    <cellStyle name="Calculation 2 39 12 5" xfId="28975"/>
    <cellStyle name="Calculation 2 39 12 6" xfId="28970"/>
    <cellStyle name="Calculation 2 39 13" xfId="15087"/>
    <cellStyle name="Calculation 2 39 13 2" xfId="28977"/>
    <cellStyle name="Calculation 2 39 13 3" xfId="28976"/>
    <cellStyle name="Calculation 2 39 14" xfId="16698"/>
    <cellStyle name="Calculation 2 39 14 2" xfId="28979"/>
    <cellStyle name="Calculation 2 39 14 3" xfId="28978"/>
    <cellStyle name="Calculation 2 39 15" xfId="18300"/>
    <cellStyle name="Calculation 2 39 15 2" xfId="28980"/>
    <cellStyle name="Calculation 2 39 16" xfId="19903"/>
    <cellStyle name="Calculation 2 39 16 2" xfId="28981"/>
    <cellStyle name="Calculation 2 39 17" xfId="21497"/>
    <cellStyle name="Calculation 2 39 17 2" xfId="28982"/>
    <cellStyle name="Calculation 2 39 18" xfId="23073"/>
    <cellStyle name="Calculation 2 39 18 2" xfId="28983"/>
    <cellStyle name="Calculation 2 39 19" xfId="24587"/>
    <cellStyle name="Calculation 2 39 2" xfId="1221"/>
    <cellStyle name="Calculation 2 39 2 10" xfId="16048"/>
    <cellStyle name="Calculation 2 39 2 11" xfId="17653"/>
    <cellStyle name="Calculation 2 39 2 12" xfId="19256"/>
    <cellStyle name="Calculation 2 39 2 13" xfId="20848"/>
    <cellStyle name="Calculation 2 39 2 14" xfId="22425"/>
    <cellStyle name="Calculation 2 39 2 15" xfId="23946"/>
    <cellStyle name="Calculation 2 39 2 16" xfId="25419"/>
    <cellStyle name="Calculation 2 39 2 2" xfId="3007"/>
    <cellStyle name="Calculation 2 39 2 2 2" xfId="28985"/>
    <cellStyle name="Calculation 2 39 2 2 3" xfId="28984"/>
    <cellStyle name="Calculation 2 39 2 3" xfId="4670"/>
    <cellStyle name="Calculation 2 39 2 3 2" xfId="28986"/>
    <cellStyle name="Calculation 2 39 2 4" xfId="6262"/>
    <cellStyle name="Calculation 2 39 2 4 2" xfId="28987"/>
    <cellStyle name="Calculation 2 39 2 5" xfId="7834"/>
    <cellStyle name="Calculation 2 39 2 5 2" xfId="28988"/>
    <cellStyle name="Calculation 2 39 2 6" xfId="9349"/>
    <cellStyle name="Calculation 2 39 2 6 2" xfId="28989"/>
    <cellStyle name="Calculation 2 39 2 7" xfId="10822"/>
    <cellStyle name="Calculation 2 39 2 8" xfId="12735"/>
    <cellStyle name="Calculation 2 39 2 9" xfId="14436"/>
    <cellStyle name="Calculation 2 39 20" xfId="60219"/>
    <cellStyle name="Calculation 2 39 3" xfId="1629"/>
    <cellStyle name="Calculation 2 39 3 10" xfId="16420"/>
    <cellStyle name="Calculation 2 39 3 11" xfId="18025"/>
    <cellStyle name="Calculation 2 39 3 12" xfId="19628"/>
    <cellStyle name="Calculation 2 39 3 13" xfId="21220"/>
    <cellStyle name="Calculation 2 39 3 14" xfId="22797"/>
    <cellStyle name="Calculation 2 39 3 15" xfId="24318"/>
    <cellStyle name="Calculation 2 39 3 16" xfId="25791"/>
    <cellStyle name="Calculation 2 39 3 2" xfId="3379"/>
    <cellStyle name="Calculation 2 39 3 2 2" xfId="28991"/>
    <cellStyle name="Calculation 2 39 3 2 3" xfId="28990"/>
    <cellStyle name="Calculation 2 39 3 3" xfId="5042"/>
    <cellStyle name="Calculation 2 39 3 3 2" xfId="28992"/>
    <cellStyle name="Calculation 2 39 3 4" xfId="6634"/>
    <cellStyle name="Calculation 2 39 3 4 2" xfId="28993"/>
    <cellStyle name="Calculation 2 39 3 5" xfId="8206"/>
    <cellStyle name="Calculation 2 39 3 5 2" xfId="28994"/>
    <cellStyle name="Calculation 2 39 3 6" xfId="9721"/>
    <cellStyle name="Calculation 2 39 3 6 2" xfId="28995"/>
    <cellStyle name="Calculation 2 39 3 7" xfId="11194"/>
    <cellStyle name="Calculation 2 39 3 8" xfId="13107"/>
    <cellStyle name="Calculation 2 39 3 9" xfId="14808"/>
    <cellStyle name="Calculation 2 39 4" xfId="2563"/>
    <cellStyle name="Calculation 2 39 4 10" xfId="17210"/>
    <cellStyle name="Calculation 2 39 4 11" xfId="18813"/>
    <cellStyle name="Calculation 2 39 4 12" xfId="20410"/>
    <cellStyle name="Calculation 2 39 4 13" xfId="21986"/>
    <cellStyle name="Calculation 2 39 4 14" xfId="23518"/>
    <cellStyle name="Calculation 2 39 4 15" xfId="24991"/>
    <cellStyle name="Calculation 2 39 4 2" xfId="4226"/>
    <cellStyle name="Calculation 2 39 4 2 2" xfId="28997"/>
    <cellStyle name="Calculation 2 39 4 2 3" xfId="28996"/>
    <cellStyle name="Calculation 2 39 4 3" xfId="5820"/>
    <cellStyle name="Calculation 2 39 4 3 2" xfId="28998"/>
    <cellStyle name="Calculation 2 39 4 4" xfId="7396"/>
    <cellStyle name="Calculation 2 39 4 4 2" xfId="28999"/>
    <cellStyle name="Calculation 2 39 4 5" xfId="8921"/>
    <cellStyle name="Calculation 2 39 4 5 2" xfId="29000"/>
    <cellStyle name="Calculation 2 39 4 6" xfId="10394"/>
    <cellStyle name="Calculation 2 39 4 6 2" xfId="29001"/>
    <cellStyle name="Calculation 2 39 4 7" xfId="12291"/>
    <cellStyle name="Calculation 2 39 4 8" xfId="13992"/>
    <cellStyle name="Calculation 2 39 4 9" xfId="15604"/>
    <cellStyle name="Calculation 2 39 5" xfId="2046"/>
    <cellStyle name="Calculation 2 39 5 2" xfId="29003"/>
    <cellStyle name="Calculation 2 39 5 2 2" xfId="29004"/>
    <cellStyle name="Calculation 2 39 5 2 3" xfId="60220"/>
    <cellStyle name="Calculation 2 39 5 3" xfId="29005"/>
    <cellStyle name="Calculation 2 39 5 3 2" xfId="60221"/>
    <cellStyle name="Calculation 2 39 5 4" xfId="29006"/>
    <cellStyle name="Calculation 2 39 5 4 2" xfId="60222"/>
    <cellStyle name="Calculation 2 39 5 5" xfId="29007"/>
    <cellStyle name="Calculation 2 39 5 6" xfId="29008"/>
    <cellStyle name="Calculation 2 39 5 7" xfId="29002"/>
    <cellStyle name="Calculation 2 39 6" xfId="3715"/>
    <cellStyle name="Calculation 2 39 6 2" xfId="29010"/>
    <cellStyle name="Calculation 2 39 6 2 2" xfId="29011"/>
    <cellStyle name="Calculation 2 39 6 2 3" xfId="60223"/>
    <cellStyle name="Calculation 2 39 6 3" xfId="29012"/>
    <cellStyle name="Calculation 2 39 6 3 2" xfId="60224"/>
    <cellStyle name="Calculation 2 39 6 4" xfId="29013"/>
    <cellStyle name="Calculation 2 39 6 4 2" xfId="60225"/>
    <cellStyle name="Calculation 2 39 6 5" xfId="29014"/>
    <cellStyle name="Calculation 2 39 6 6" xfId="29015"/>
    <cellStyle name="Calculation 2 39 6 7" xfId="29009"/>
    <cellStyle name="Calculation 2 39 7" xfId="5318"/>
    <cellStyle name="Calculation 2 39 7 2" xfId="29017"/>
    <cellStyle name="Calculation 2 39 7 2 2" xfId="29018"/>
    <cellStyle name="Calculation 2 39 7 2 3" xfId="60226"/>
    <cellStyle name="Calculation 2 39 7 3" xfId="29019"/>
    <cellStyle name="Calculation 2 39 7 3 2" xfId="60227"/>
    <cellStyle name="Calculation 2 39 7 4" xfId="29020"/>
    <cellStyle name="Calculation 2 39 7 4 2" xfId="60228"/>
    <cellStyle name="Calculation 2 39 7 5" xfId="29021"/>
    <cellStyle name="Calculation 2 39 7 6" xfId="29022"/>
    <cellStyle name="Calculation 2 39 7 7" xfId="29016"/>
    <cellStyle name="Calculation 2 39 8" xfId="6907"/>
    <cellStyle name="Calculation 2 39 8 2" xfId="29024"/>
    <cellStyle name="Calculation 2 39 8 2 2" xfId="29025"/>
    <cellStyle name="Calculation 2 39 8 2 3" xfId="60229"/>
    <cellStyle name="Calculation 2 39 8 3" xfId="29026"/>
    <cellStyle name="Calculation 2 39 8 3 2" xfId="60230"/>
    <cellStyle name="Calculation 2 39 8 4" xfId="29027"/>
    <cellStyle name="Calculation 2 39 8 4 2" xfId="60231"/>
    <cellStyle name="Calculation 2 39 8 5" xfId="29028"/>
    <cellStyle name="Calculation 2 39 8 6" xfId="29029"/>
    <cellStyle name="Calculation 2 39 8 7" xfId="29023"/>
    <cellStyle name="Calculation 2 39 9" xfId="8476"/>
    <cellStyle name="Calculation 2 39 9 2" xfId="29031"/>
    <cellStyle name="Calculation 2 39 9 2 2" xfId="29032"/>
    <cellStyle name="Calculation 2 39 9 2 3" xfId="60232"/>
    <cellStyle name="Calculation 2 39 9 3" xfId="29033"/>
    <cellStyle name="Calculation 2 39 9 3 2" xfId="60233"/>
    <cellStyle name="Calculation 2 39 9 4" xfId="29034"/>
    <cellStyle name="Calculation 2 39 9 4 2" xfId="60234"/>
    <cellStyle name="Calculation 2 39 9 5" xfId="29035"/>
    <cellStyle name="Calculation 2 39 9 6" xfId="29036"/>
    <cellStyle name="Calculation 2 39 9 7" xfId="29030"/>
    <cellStyle name="Calculation 2 4" xfId="301"/>
    <cellStyle name="Calculation 2 4 10" xfId="8569"/>
    <cellStyle name="Calculation 2 4 10 2" xfId="29038"/>
    <cellStyle name="Calculation 2 4 10 2 2" xfId="29039"/>
    <cellStyle name="Calculation 2 4 10 2 3" xfId="60235"/>
    <cellStyle name="Calculation 2 4 10 3" xfId="29040"/>
    <cellStyle name="Calculation 2 4 10 3 2" xfId="60236"/>
    <cellStyle name="Calculation 2 4 10 4" xfId="29041"/>
    <cellStyle name="Calculation 2 4 10 4 2" xfId="60237"/>
    <cellStyle name="Calculation 2 4 10 5" xfId="29042"/>
    <cellStyle name="Calculation 2 4 10 6" xfId="29043"/>
    <cellStyle name="Calculation 2 4 10 7" xfId="29037"/>
    <cellStyle name="Calculation 2 4 11" xfId="11443"/>
    <cellStyle name="Calculation 2 4 11 2" xfId="29045"/>
    <cellStyle name="Calculation 2 4 11 2 2" xfId="29046"/>
    <cellStyle name="Calculation 2 4 11 2 3" xfId="60238"/>
    <cellStyle name="Calculation 2 4 11 3" xfId="29047"/>
    <cellStyle name="Calculation 2 4 11 3 2" xfId="60239"/>
    <cellStyle name="Calculation 2 4 11 4" xfId="29048"/>
    <cellStyle name="Calculation 2 4 11 4 2" xfId="60240"/>
    <cellStyle name="Calculation 2 4 11 5" xfId="29049"/>
    <cellStyle name="Calculation 2 4 11 6" xfId="29050"/>
    <cellStyle name="Calculation 2 4 11 7" xfId="29044"/>
    <cellStyle name="Calculation 2 4 12" xfId="11369"/>
    <cellStyle name="Calculation 2 4 12 2" xfId="29052"/>
    <cellStyle name="Calculation 2 4 12 2 2" xfId="29053"/>
    <cellStyle name="Calculation 2 4 12 2 3" xfId="60241"/>
    <cellStyle name="Calculation 2 4 12 3" xfId="29054"/>
    <cellStyle name="Calculation 2 4 12 3 2" xfId="60242"/>
    <cellStyle name="Calculation 2 4 12 4" xfId="29055"/>
    <cellStyle name="Calculation 2 4 12 4 2" xfId="60243"/>
    <cellStyle name="Calculation 2 4 12 5" xfId="29056"/>
    <cellStyle name="Calculation 2 4 12 6" xfId="29051"/>
    <cellStyle name="Calculation 2 4 13" xfId="13627"/>
    <cellStyle name="Calculation 2 4 13 2" xfId="29058"/>
    <cellStyle name="Calculation 2 4 13 3" xfId="29057"/>
    <cellStyle name="Calculation 2 4 14" xfId="15212"/>
    <cellStyle name="Calculation 2 4 14 2" xfId="29060"/>
    <cellStyle name="Calculation 2 4 14 3" xfId="29059"/>
    <cellStyle name="Calculation 2 4 15" xfId="16820"/>
    <cellStyle name="Calculation 2 4 15 2" xfId="29061"/>
    <cellStyle name="Calculation 2 4 16" xfId="18451"/>
    <cellStyle name="Calculation 2 4 16 2" xfId="29062"/>
    <cellStyle name="Calculation 2 4 17" xfId="20050"/>
    <cellStyle name="Calculation 2 4 17 2" xfId="29063"/>
    <cellStyle name="Calculation 2 4 18" xfId="21707"/>
    <cellStyle name="Calculation 2 4 18 2" xfId="29064"/>
    <cellStyle name="Calculation 2 4 19" xfId="23166"/>
    <cellStyle name="Calculation 2 4 2" xfId="892"/>
    <cellStyle name="Calculation 2 4 2 10" xfId="15739"/>
    <cellStyle name="Calculation 2 4 2 11" xfId="17344"/>
    <cellStyle name="Calculation 2 4 2 12" xfId="18947"/>
    <cellStyle name="Calculation 2 4 2 13" xfId="20539"/>
    <cellStyle name="Calculation 2 4 2 14" xfId="22116"/>
    <cellStyle name="Calculation 2 4 2 15" xfId="23637"/>
    <cellStyle name="Calculation 2 4 2 16" xfId="25110"/>
    <cellStyle name="Calculation 2 4 2 2" xfId="2698"/>
    <cellStyle name="Calculation 2 4 2 2 2" xfId="29066"/>
    <cellStyle name="Calculation 2 4 2 2 3" xfId="29065"/>
    <cellStyle name="Calculation 2 4 2 3" xfId="4361"/>
    <cellStyle name="Calculation 2 4 2 3 2" xfId="29067"/>
    <cellStyle name="Calculation 2 4 2 4" xfId="5953"/>
    <cellStyle name="Calculation 2 4 2 4 2" xfId="29068"/>
    <cellStyle name="Calculation 2 4 2 5" xfId="7525"/>
    <cellStyle name="Calculation 2 4 2 5 2" xfId="29069"/>
    <cellStyle name="Calculation 2 4 2 6" xfId="9040"/>
    <cellStyle name="Calculation 2 4 2 6 2" xfId="29070"/>
    <cellStyle name="Calculation 2 4 2 7" xfId="10513"/>
    <cellStyle name="Calculation 2 4 2 8" xfId="12426"/>
    <cellStyle name="Calculation 2 4 2 9" xfId="14127"/>
    <cellStyle name="Calculation 2 4 20" xfId="60244"/>
    <cellStyle name="Calculation 2 4 21" xfId="60245"/>
    <cellStyle name="Calculation 2 4 3" xfId="815"/>
    <cellStyle name="Calculation 2 4 3 10" xfId="15698"/>
    <cellStyle name="Calculation 2 4 3 11" xfId="17303"/>
    <cellStyle name="Calculation 2 4 3 12" xfId="18906"/>
    <cellStyle name="Calculation 2 4 3 13" xfId="20498"/>
    <cellStyle name="Calculation 2 4 3 14" xfId="22075"/>
    <cellStyle name="Calculation 2 4 3 15" xfId="23597"/>
    <cellStyle name="Calculation 2 4 3 16" xfId="25070"/>
    <cellStyle name="Calculation 2 4 3 2" xfId="2657"/>
    <cellStyle name="Calculation 2 4 3 2 2" xfId="29072"/>
    <cellStyle name="Calculation 2 4 3 2 3" xfId="29071"/>
    <cellStyle name="Calculation 2 4 3 3" xfId="4320"/>
    <cellStyle name="Calculation 2 4 3 3 2" xfId="29073"/>
    <cellStyle name="Calculation 2 4 3 4" xfId="5912"/>
    <cellStyle name="Calculation 2 4 3 4 2" xfId="29074"/>
    <cellStyle name="Calculation 2 4 3 5" xfId="7484"/>
    <cellStyle name="Calculation 2 4 3 5 2" xfId="29075"/>
    <cellStyle name="Calculation 2 4 3 6" xfId="9000"/>
    <cellStyle name="Calculation 2 4 3 6 2" xfId="29076"/>
    <cellStyle name="Calculation 2 4 3 7" xfId="10473"/>
    <cellStyle name="Calculation 2 4 3 8" xfId="12385"/>
    <cellStyle name="Calculation 2 4 3 9" xfId="14086"/>
    <cellStyle name="Calculation 2 4 4" xfId="2237"/>
    <cellStyle name="Calculation 2 4 4 10" xfId="16885"/>
    <cellStyle name="Calculation 2 4 4 11" xfId="18490"/>
    <cellStyle name="Calculation 2 4 4 12" xfId="20086"/>
    <cellStyle name="Calculation 2 4 4 13" xfId="21668"/>
    <cellStyle name="Calculation 2 4 4 14" xfId="23209"/>
    <cellStyle name="Calculation 2 4 4 15" xfId="24686"/>
    <cellStyle name="Calculation 2 4 4 2" xfId="3902"/>
    <cellStyle name="Calculation 2 4 4 2 2" xfId="29078"/>
    <cellStyle name="Calculation 2 4 4 2 3" xfId="29077"/>
    <cellStyle name="Calculation 2 4 4 3" xfId="5498"/>
    <cellStyle name="Calculation 2 4 4 3 2" xfId="29079"/>
    <cellStyle name="Calculation 2 4 4 4" xfId="7079"/>
    <cellStyle name="Calculation 2 4 4 4 2" xfId="29080"/>
    <cellStyle name="Calculation 2 4 4 5" xfId="8612"/>
    <cellStyle name="Calculation 2 4 4 5 2" xfId="29081"/>
    <cellStyle name="Calculation 2 4 4 6" xfId="10089"/>
    <cellStyle name="Calculation 2 4 4 6 2" xfId="29082"/>
    <cellStyle name="Calculation 2 4 4 7" xfId="11965"/>
    <cellStyle name="Calculation 2 4 4 8" xfId="13666"/>
    <cellStyle name="Calculation 2 4 4 9" xfId="15279"/>
    <cellStyle name="Calculation 2 4 5" xfId="1716"/>
    <cellStyle name="Calculation 2 4 5 2" xfId="29084"/>
    <cellStyle name="Calculation 2 4 5 2 2" xfId="29085"/>
    <cellStyle name="Calculation 2 4 5 2 3" xfId="60246"/>
    <cellStyle name="Calculation 2 4 5 3" xfId="29086"/>
    <cellStyle name="Calculation 2 4 5 3 2" xfId="60247"/>
    <cellStyle name="Calculation 2 4 5 4" xfId="29087"/>
    <cellStyle name="Calculation 2 4 5 4 2" xfId="60248"/>
    <cellStyle name="Calculation 2 4 5 5" xfId="29088"/>
    <cellStyle name="Calculation 2 4 5 6" xfId="29089"/>
    <cellStyle name="Calculation 2 4 5 7" xfId="29083"/>
    <cellStyle name="Calculation 2 4 6" xfId="808"/>
    <cellStyle name="Calculation 2 4 6 2" xfId="29091"/>
    <cellStyle name="Calculation 2 4 6 2 2" xfId="29092"/>
    <cellStyle name="Calculation 2 4 6 2 3" xfId="60249"/>
    <cellStyle name="Calculation 2 4 6 3" xfId="29093"/>
    <cellStyle name="Calculation 2 4 6 3 2" xfId="60250"/>
    <cellStyle name="Calculation 2 4 6 4" xfId="29094"/>
    <cellStyle name="Calculation 2 4 6 4 2" xfId="60251"/>
    <cellStyle name="Calculation 2 4 6 5" xfId="29095"/>
    <cellStyle name="Calculation 2 4 6 6" xfId="29096"/>
    <cellStyle name="Calculation 2 4 6 7" xfId="29090"/>
    <cellStyle name="Calculation 2 4 7" xfId="3838"/>
    <cellStyle name="Calculation 2 4 7 2" xfId="29098"/>
    <cellStyle name="Calculation 2 4 7 2 2" xfId="29099"/>
    <cellStyle name="Calculation 2 4 7 2 3" xfId="60252"/>
    <cellStyle name="Calculation 2 4 7 3" xfId="29100"/>
    <cellStyle name="Calculation 2 4 7 3 2" xfId="60253"/>
    <cellStyle name="Calculation 2 4 7 4" xfId="29101"/>
    <cellStyle name="Calculation 2 4 7 4 2" xfId="60254"/>
    <cellStyle name="Calculation 2 4 7 5" xfId="29102"/>
    <cellStyle name="Calculation 2 4 7 6" xfId="29103"/>
    <cellStyle name="Calculation 2 4 7 7" xfId="29097"/>
    <cellStyle name="Calculation 2 4 8" xfId="5438"/>
    <cellStyle name="Calculation 2 4 8 2" xfId="29105"/>
    <cellStyle name="Calculation 2 4 8 2 2" xfId="29106"/>
    <cellStyle name="Calculation 2 4 8 2 3" xfId="60255"/>
    <cellStyle name="Calculation 2 4 8 3" xfId="29107"/>
    <cellStyle name="Calculation 2 4 8 3 2" xfId="60256"/>
    <cellStyle name="Calculation 2 4 8 4" xfId="29108"/>
    <cellStyle name="Calculation 2 4 8 4 2" xfId="60257"/>
    <cellStyle name="Calculation 2 4 8 5" xfId="29109"/>
    <cellStyle name="Calculation 2 4 8 6" xfId="29110"/>
    <cellStyle name="Calculation 2 4 8 7" xfId="29104"/>
    <cellStyle name="Calculation 2 4 9" xfId="7023"/>
    <cellStyle name="Calculation 2 4 9 2" xfId="29112"/>
    <cellStyle name="Calculation 2 4 9 2 2" xfId="29113"/>
    <cellStyle name="Calculation 2 4 9 2 3" xfId="60258"/>
    <cellStyle name="Calculation 2 4 9 3" xfId="29114"/>
    <cellStyle name="Calculation 2 4 9 3 2" xfId="60259"/>
    <cellStyle name="Calculation 2 4 9 4" xfId="29115"/>
    <cellStyle name="Calculation 2 4 9 4 2" xfId="60260"/>
    <cellStyle name="Calculation 2 4 9 5" xfId="29116"/>
    <cellStyle name="Calculation 2 4 9 6" xfId="29117"/>
    <cellStyle name="Calculation 2 4 9 7" xfId="29111"/>
    <cellStyle name="Calculation 2 40" xfId="482"/>
    <cellStyle name="Calculation 2 40 10" xfId="9850"/>
    <cellStyle name="Calculation 2 40 10 2" xfId="29119"/>
    <cellStyle name="Calculation 2 40 10 2 2" xfId="29120"/>
    <cellStyle name="Calculation 2 40 10 2 3" xfId="60261"/>
    <cellStyle name="Calculation 2 40 10 3" xfId="29121"/>
    <cellStyle name="Calculation 2 40 10 3 2" xfId="60262"/>
    <cellStyle name="Calculation 2 40 10 4" xfId="29122"/>
    <cellStyle name="Calculation 2 40 10 4 2" xfId="60263"/>
    <cellStyle name="Calculation 2 40 10 5" xfId="29123"/>
    <cellStyle name="Calculation 2 40 10 6" xfId="29124"/>
    <cellStyle name="Calculation 2 40 10 7" xfId="29118"/>
    <cellStyle name="Calculation 2 40 11" xfId="11624"/>
    <cellStyle name="Calculation 2 40 11 2" xfId="29126"/>
    <cellStyle name="Calculation 2 40 11 2 2" xfId="29127"/>
    <cellStyle name="Calculation 2 40 11 2 3" xfId="60264"/>
    <cellStyle name="Calculation 2 40 11 3" xfId="29128"/>
    <cellStyle name="Calculation 2 40 11 3 2" xfId="60265"/>
    <cellStyle name="Calculation 2 40 11 4" xfId="29129"/>
    <cellStyle name="Calculation 2 40 11 4 2" xfId="60266"/>
    <cellStyle name="Calculation 2 40 11 5" xfId="29130"/>
    <cellStyle name="Calculation 2 40 11 6" xfId="29131"/>
    <cellStyle name="Calculation 2 40 11 7" xfId="29125"/>
    <cellStyle name="Calculation 2 40 12" xfId="13326"/>
    <cellStyle name="Calculation 2 40 12 2" xfId="29133"/>
    <cellStyle name="Calculation 2 40 12 2 2" xfId="29134"/>
    <cellStyle name="Calculation 2 40 12 2 3" xfId="60267"/>
    <cellStyle name="Calculation 2 40 12 3" xfId="29135"/>
    <cellStyle name="Calculation 2 40 12 3 2" xfId="60268"/>
    <cellStyle name="Calculation 2 40 12 4" xfId="29136"/>
    <cellStyle name="Calculation 2 40 12 4 2" xfId="60269"/>
    <cellStyle name="Calculation 2 40 12 5" xfId="29137"/>
    <cellStyle name="Calculation 2 40 12 6" xfId="29132"/>
    <cellStyle name="Calculation 2 40 13" xfId="14938"/>
    <cellStyle name="Calculation 2 40 13 2" xfId="29139"/>
    <cellStyle name="Calculation 2 40 13 3" xfId="29138"/>
    <cellStyle name="Calculation 2 40 14" xfId="16549"/>
    <cellStyle name="Calculation 2 40 14 2" xfId="29141"/>
    <cellStyle name="Calculation 2 40 14 3" xfId="29140"/>
    <cellStyle name="Calculation 2 40 15" xfId="18154"/>
    <cellStyle name="Calculation 2 40 15 2" xfId="29142"/>
    <cellStyle name="Calculation 2 40 16" xfId="19758"/>
    <cellStyle name="Calculation 2 40 16 2" xfId="29143"/>
    <cellStyle name="Calculation 2 40 17" xfId="21350"/>
    <cellStyle name="Calculation 2 40 17 2" xfId="29144"/>
    <cellStyle name="Calculation 2 40 18" xfId="22932"/>
    <cellStyle name="Calculation 2 40 18 2" xfId="29145"/>
    <cellStyle name="Calculation 2 40 19" xfId="24447"/>
    <cellStyle name="Calculation 2 40 2" xfId="1072"/>
    <cellStyle name="Calculation 2 40 2 10" xfId="15908"/>
    <cellStyle name="Calculation 2 40 2 11" xfId="17513"/>
    <cellStyle name="Calculation 2 40 2 12" xfId="19116"/>
    <cellStyle name="Calculation 2 40 2 13" xfId="20708"/>
    <cellStyle name="Calculation 2 40 2 14" xfId="22285"/>
    <cellStyle name="Calculation 2 40 2 15" xfId="23806"/>
    <cellStyle name="Calculation 2 40 2 16" xfId="25279"/>
    <cellStyle name="Calculation 2 40 2 2" xfId="2867"/>
    <cellStyle name="Calculation 2 40 2 2 2" xfId="29147"/>
    <cellStyle name="Calculation 2 40 2 2 3" xfId="29146"/>
    <cellStyle name="Calculation 2 40 2 3" xfId="4530"/>
    <cellStyle name="Calculation 2 40 2 3 2" xfId="29148"/>
    <cellStyle name="Calculation 2 40 2 4" xfId="6122"/>
    <cellStyle name="Calculation 2 40 2 4 2" xfId="29149"/>
    <cellStyle name="Calculation 2 40 2 5" xfId="7694"/>
    <cellStyle name="Calculation 2 40 2 5 2" xfId="29150"/>
    <cellStyle name="Calculation 2 40 2 6" xfId="9209"/>
    <cellStyle name="Calculation 2 40 2 6 2" xfId="29151"/>
    <cellStyle name="Calculation 2 40 2 7" xfId="10682"/>
    <cellStyle name="Calculation 2 40 2 8" xfId="12595"/>
    <cellStyle name="Calculation 2 40 2 9" xfId="14296"/>
    <cellStyle name="Calculation 2 40 20" xfId="60270"/>
    <cellStyle name="Calculation 2 40 3" xfId="1480"/>
    <cellStyle name="Calculation 2 40 3 10" xfId="16280"/>
    <cellStyle name="Calculation 2 40 3 11" xfId="17885"/>
    <cellStyle name="Calculation 2 40 3 12" xfId="19488"/>
    <cellStyle name="Calculation 2 40 3 13" xfId="21080"/>
    <cellStyle name="Calculation 2 40 3 14" xfId="22657"/>
    <cellStyle name="Calculation 2 40 3 15" xfId="24178"/>
    <cellStyle name="Calculation 2 40 3 16" xfId="25651"/>
    <cellStyle name="Calculation 2 40 3 2" xfId="3239"/>
    <cellStyle name="Calculation 2 40 3 2 2" xfId="29153"/>
    <cellStyle name="Calculation 2 40 3 2 3" xfId="29152"/>
    <cellStyle name="Calculation 2 40 3 3" xfId="4902"/>
    <cellStyle name="Calculation 2 40 3 3 2" xfId="29154"/>
    <cellStyle name="Calculation 2 40 3 4" xfId="6494"/>
    <cellStyle name="Calculation 2 40 3 4 2" xfId="29155"/>
    <cellStyle name="Calculation 2 40 3 5" xfId="8066"/>
    <cellStyle name="Calculation 2 40 3 5 2" xfId="29156"/>
    <cellStyle name="Calculation 2 40 3 6" xfId="9581"/>
    <cellStyle name="Calculation 2 40 3 6 2" xfId="29157"/>
    <cellStyle name="Calculation 2 40 3 7" xfId="11054"/>
    <cellStyle name="Calculation 2 40 3 8" xfId="12967"/>
    <cellStyle name="Calculation 2 40 3 9" xfId="14668"/>
    <cellStyle name="Calculation 2 40 4" xfId="2414"/>
    <cellStyle name="Calculation 2 40 4 10" xfId="17061"/>
    <cellStyle name="Calculation 2 40 4 11" xfId="18665"/>
    <cellStyle name="Calculation 2 40 4 12" xfId="20263"/>
    <cellStyle name="Calculation 2 40 4 13" xfId="21841"/>
    <cellStyle name="Calculation 2 40 4 14" xfId="23377"/>
    <cellStyle name="Calculation 2 40 4 15" xfId="24851"/>
    <cellStyle name="Calculation 2 40 4 2" xfId="4078"/>
    <cellStyle name="Calculation 2 40 4 2 2" xfId="29159"/>
    <cellStyle name="Calculation 2 40 4 2 3" xfId="29158"/>
    <cellStyle name="Calculation 2 40 4 3" xfId="5673"/>
    <cellStyle name="Calculation 2 40 4 3 2" xfId="29160"/>
    <cellStyle name="Calculation 2 40 4 4" xfId="7252"/>
    <cellStyle name="Calculation 2 40 4 4 2" xfId="29161"/>
    <cellStyle name="Calculation 2 40 4 5" xfId="8780"/>
    <cellStyle name="Calculation 2 40 4 5 2" xfId="29162"/>
    <cellStyle name="Calculation 2 40 4 6" xfId="10254"/>
    <cellStyle name="Calculation 2 40 4 6 2" xfId="29163"/>
    <cellStyle name="Calculation 2 40 4 7" xfId="12142"/>
    <cellStyle name="Calculation 2 40 4 8" xfId="13843"/>
    <cellStyle name="Calculation 2 40 4 9" xfId="15456"/>
    <cellStyle name="Calculation 2 40 5" xfId="1897"/>
    <cellStyle name="Calculation 2 40 5 2" xfId="29165"/>
    <cellStyle name="Calculation 2 40 5 2 2" xfId="29166"/>
    <cellStyle name="Calculation 2 40 5 2 3" xfId="60271"/>
    <cellStyle name="Calculation 2 40 5 3" xfId="29167"/>
    <cellStyle name="Calculation 2 40 5 3 2" xfId="60272"/>
    <cellStyle name="Calculation 2 40 5 4" xfId="29168"/>
    <cellStyle name="Calculation 2 40 5 4 2" xfId="60273"/>
    <cellStyle name="Calculation 2 40 5 5" xfId="29169"/>
    <cellStyle name="Calculation 2 40 5 6" xfId="29170"/>
    <cellStyle name="Calculation 2 40 5 7" xfId="29164"/>
    <cellStyle name="Calculation 2 40 6" xfId="3567"/>
    <cellStyle name="Calculation 2 40 6 2" xfId="29172"/>
    <cellStyle name="Calculation 2 40 6 2 2" xfId="29173"/>
    <cellStyle name="Calculation 2 40 6 2 3" xfId="60274"/>
    <cellStyle name="Calculation 2 40 6 3" xfId="29174"/>
    <cellStyle name="Calculation 2 40 6 3 2" xfId="60275"/>
    <cellStyle name="Calculation 2 40 6 4" xfId="29175"/>
    <cellStyle name="Calculation 2 40 6 4 2" xfId="60276"/>
    <cellStyle name="Calculation 2 40 6 5" xfId="29176"/>
    <cellStyle name="Calculation 2 40 6 6" xfId="29177"/>
    <cellStyle name="Calculation 2 40 6 7" xfId="29171"/>
    <cellStyle name="Calculation 2 40 7" xfId="5171"/>
    <cellStyle name="Calculation 2 40 7 2" xfId="29179"/>
    <cellStyle name="Calculation 2 40 7 2 2" xfId="29180"/>
    <cellStyle name="Calculation 2 40 7 2 3" xfId="60277"/>
    <cellStyle name="Calculation 2 40 7 3" xfId="29181"/>
    <cellStyle name="Calculation 2 40 7 3 2" xfId="60278"/>
    <cellStyle name="Calculation 2 40 7 4" xfId="29182"/>
    <cellStyle name="Calculation 2 40 7 4 2" xfId="60279"/>
    <cellStyle name="Calculation 2 40 7 5" xfId="29183"/>
    <cellStyle name="Calculation 2 40 7 6" xfId="29184"/>
    <cellStyle name="Calculation 2 40 7 7" xfId="29178"/>
    <cellStyle name="Calculation 2 40 8" xfId="6763"/>
    <cellStyle name="Calculation 2 40 8 2" xfId="29186"/>
    <cellStyle name="Calculation 2 40 8 2 2" xfId="29187"/>
    <cellStyle name="Calculation 2 40 8 2 3" xfId="60280"/>
    <cellStyle name="Calculation 2 40 8 3" xfId="29188"/>
    <cellStyle name="Calculation 2 40 8 3 2" xfId="60281"/>
    <cellStyle name="Calculation 2 40 8 4" xfId="29189"/>
    <cellStyle name="Calculation 2 40 8 4 2" xfId="60282"/>
    <cellStyle name="Calculation 2 40 8 5" xfId="29190"/>
    <cellStyle name="Calculation 2 40 8 6" xfId="29191"/>
    <cellStyle name="Calculation 2 40 8 7" xfId="29185"/>
    <cellStyle name="Calculation 2 40 9" xfId="8335"/>
    <cellStyle name="Calculation 2 40 9 2" xfId="29193"/>
    <cellStyle name="Calculation 2 40 9 2 2" xfId="29194"/>
    <cellStyle name="Calculation 2 40 9 2 3" xfId="60283"/>
    <cellStyle name="Calculation 2 40 9 3" xfId="29195"/>
    <cellStyle name="Calculation 2 40 9 3 2" xfId="60284"/>
    <cellStyle name="Calculation 2 40 9 4" xfId="29196"/>
    <cellStyle name="Calculation 2 40 9 4 2" xfId="60285"/>
    <cellStyle name="Calculation 2 40 9 5" xfId="29197"/>
    <cellStyle name="Calculation 2 40 9 6" xfId="29198"/>
    <cellStyle name="Calculation 2 40 9 7" xfId="29192"/>
    <cellStyle name="Calculation 2 41" xfId="633"/>
    <cellStyle name="Calculation 2 41 10" xfId="9992"/>
    <cellStyle name="Calculation 2 41 10 2" xfId="29200"/>
    <cellStyle name="Calculation 2 41 10 2 2" xfId="29201"/>
    <cellStyle name="Calculation 2 41 10 2 3" xfId="60286"/>
    <cellStyle name="Calculation 2 41 10 3" xfId="29202"/>
    <cellStyle name="Calculation 2 41 10 3 2" xfId="60287"/>
    <cellStyle name="Calculation 2 41 10 4" xfId="29203"/>
    <cellStyle name="Calculation 2 41 10 4 2" xfId="60288"/>
    <cellStyle name="Calculation 2 41 10 5" xfId="29204"/>
    <cellStyle name="Calculation 2 41 10 6" xfId="29205"/>
    <cellStyle name="Calculation 2 41 10 7" xfId="29199"/>
    <cellStyle name="Calculation 2 41 11" xfId="11775"/>
    <cellStyle name="Calculation 2 41 11 2" xfId="29207"/>
    <cellStyle name="Calculation 2 41 11 2 2" xfId="29208"/>
    <cellStyle name="Calculation 2 41 11 2 3" xfId="60289"/>
    <cellStyle name="Calculation 2 41 11 3" xfId="29209"/>
    <cellStyle name="Calculation 2 41 11 3 2" xfId="60290"/>
    <cellStyle name="Calculation 2 41 11 4" xfId="29210"/>
    <cellStyle name="Calculation 2 41 11 4 2" xfId="60291"/>
    <cellStyle name="Calculation 2 41 11 5" xfId="29211"/>
    <cellStyle name="Calculation 2 41 11 6" xfId="29212"/>
    <cellStyle name="Calculation 2 41 11 7" xfId="29206"/>
    <cellStyle name="Calculation 2 41 12" xfId="13477"/>
    <cellStyle name="Calculation 2 41 12 2" xfId="29214"/>
    <cellStyle name="Calculation 2 41 12 2 2" xfId="29215"/>
    <cellStyle name="Calculation 2 41 12 2 3" xfId="60292"/>
    <cellStyle name="Calculation 2 41 12 3" xfId="29216"/>
    <cellStyle name="Calculation 2 41 12 3 2" xfId="60293"/>
    <cellStyle name="Calculation 2 41 12 4" xfId="29217"/>
    <cellStyle name="Calculation 2 41 12 4 2" xfId="60294"/>
    <cellStyle name="Calculation 2 41 12 5" xfId="29218"/>
    <cellStyle name="Calculation 2 41 12 6" xfId="29213"/>
    <cellStyle name="Calculation 2 41 13" xfId="15089"/>
    <cellStyle name="Calculation 2 41 13 2" xfId="29220"/>
    <cellStyle name="Calculation 2 41 13 3" xfId="29219"/>
    <cellStyle name="Calculation 2 41 14" xfId="16700"/>
    <cellStyle name="Calculation 2 41 14 2" xfId="29222"/>
    <cellStyle name="Calculation 2 41 14 3" xfId="29221"/>
    <cellStyle name="Calculation 2 41 15" xfId="18302"/>
    <cellStyle name="Calculation 2 41 15 2" xfId="29223"/>
    <cellStyle name="Calculation 2 41 16" xfId="19905"/>
    <cellStyle name="Calculation 2 41 16 2" xfId="29224"/>
    <cellStyle name="Calculation 2 41 17" xfId="21499"/>
    <cellStyle name="Calculation 2 41 17 2" xfId="29225"/>
    <cellStyle name="Calculation 2 41 18" xfId="23075"/>
    <cellStyle name="Calculation 2 41 18 2" xfId="29226"/>
    <cellStyle name="Calculation 2 41 19" xfId="24589"/>
    <cellStyle name="Calculation 2 41 2" xfId="1223"/>
    <cellStyle name="Calculation 2 41 2 10" xfId="16050"/>
    <cellStyle name="Calculation 2 41 2 11" xfId="17655"/>
    <cellStyle name="Calculation 2 41 2 12" xfId="19258"/>
    <cellStyle name="Calculation 2 41 2 13" xfId="20850"/>
    <cellStyle name="Calculation 2 41 2 14" xfId="22427"/>
    <cellStyle name="Calculation 2 41 2 15" xfId="23948"/>
    <cellStyle name="Calculation 2 41 2 16" xfId="25421"/>
    <cellStyle name="Calculation 2 41 2 2" xfId="3009"/>
    <cellStyle name="Calculation 2 41 2 2 2" xfId="29228"/>
    <cellStyle name="Calculation 2 41 2 2 3" xfId="29227"/>
    <cellStyle name="Calculation 2 41 2 3" xfId="4672"/>
    <cellStyle name="Calculation 2 41 2 3 2" xfId="29229"/>
    <cellStyle name="Calculation 2 41 2 4" xfId="6264"/>
    <cellStyle name="Calculation 2 41 2 4 2" xfId="29230"/>
    <cellStyle name="Calculation 2 41 2 5" xfId="7836"/>
    <cellStyle name="Calculation 2 41 2 5 2" xfId="29231"/>
    <cellStyle name="Calculation 2 41 2 6" xfId="9351"/>
    <cellStyle name="Calculation 2 41 2 6 2" xfId="29232"/>
    <cellStyle name="Calculation 2 41 2 7" xfId="10824"/>
    <cellStyle name="Calculation 2 41 2 8" xfId="12737"/>
    <cellStyle name="Calculation 2 41 2 9" xfId="14438"/>
    <cellStyle name="Calculation 2 41 20" xfId="60295"/>
    <cellStyle name="Calculation 2 41 3" xfId="1631"/>
    <cellStyle name="Calculation 2 41 3 10" xfId="16422"/>
    <cellStyle name="Calculation 2 41 3 11" xfId="18027"/>
    <cellStyle name="Calculation 2 41 3 12" xfId="19630"/>
    <cellStyle name="Calculation 2 41 3 13" xfId="21222"/>
    <cellStyle name="Calculation 2 41 3 14" xfId="22799"/>
    <cellStyle name="Calculation 2 41 3 15" xfId="24320"/>
    <cellStyle name="Calculation 2 41 3 16" xfId="25793"/>
    <cellStyle name="Calculation 2 41 3 2" xfId="3381"/>
    <cellStyle name="Calculation 2 41 3 2 2" xfId="29234"/>
    <cellStyle name="Calculation 2 41 3 2 3" xfId="29233"/>
    <cellStyle name="Calculation 2 41 3 3" xfId="5044"/>
    <cellStyle name="Calculation 2 41 3 3 2" xfId="29235"/>
    <cellStyle name="Calculation 2 41 3 4" xfId="6636"/>
    <cellStyle name="Calculation 2 41 3 4 2" xfId="29236"/>
    <cellStyle name="Calculation 2 41 3 5" xfId="8208"/>
    <cellStyle name="Calculation 2 41 3 5 2" xfId="29237"/>
    <cellStyle name="Calculation 2 41 3 6" xfId="9723"/>
    <cellStyle name="Calculation 2 41 3 6 2" xfId="29238"/>
    <cellStyle name="Calculation 2 41 3 7" xfId="11196"/>
    <cellStyle name="Calculation 2 41 3 8" xfId="13109"/>
    <cellStyle name="Calculation 2 41 3 9" xfId="14810"/>
    <cellStyle name="Calculation 2 41 4" xfId="2565"/>
    <cellStyle name="Calculation 2 41 4 10" xfId="17212"/>
    <cellStyle name="Calculation 2 41 4 11" xfId="18815"/>
    <cellStyle name="Calculation 2 41 4 12" xfId="20412"/>
    <cellStyle name="Calculation 2 41 4 13" xfId="21988"/>
    <cellStyle name="Calculation 2 41 4 14" xfId="23520"/>
    <cellStyle name="Calculation 2 41 4 15" xfId="24993"/>
    <cellStyle name="Calculation 2 41 4 2" xfId="4228"/>
    <cellStyle name="Calculation 2 41 4 2 2" xfId="29240"/>
    <cellStyle name="Calculation 2 41 4 2 3" xfId="29239"/>
    <cellStyle name="Calculation 2 41 4 3" xfId="5822"/>
    <cellStyle name="Calculation 2 41 4 3 2" xfId="29241"/>
    <cellStyle name="Calculation 2 41 4 4" xfId="7398"/>
    <cellStyle name="Calculation 2 41 4 4 2" xfId="29242"/>
    <cellStyle name="Calculation 2 41 4 5" xfId="8923"/>
    <cellStyle name="Calculation 2 41 4 5 2" xfId="29243"/>
    <cellStyle name="Calculation 2 41 4 6" xfId="10396"/>
    <cellStyle name="Calculation 2 41 4 6 2" xfId="29244"/>
    <cellStyle name="Calculation 2 41 4 7" xfId="12293"/>
    <cellStyle name="Calculation 2 41 4 8" xfId="13994"/>
    <cellStyle name="Calculation 2 41 4 9" xfId="15606"/>
    <cellStyle name="Calculation 2 41 5" xfId="2048"/>
    <cellStyle name="Calculation 2 41 5 2" xfId="29246"/>
    <cellStyle name="Calculation 2 41 5 2 2" xfId="29247"/>
    <cellStyle name="Calculation 2 41 5 2 3" xfId="60296"/>
    <cellStyle name="Calculation 2 41 5 3" xfId="29248"/>
    <cellStyle name="Calculation 2 41 5 3 2" xfId="60297"/>
    <cellStyle name="Calculation 2 41 5 4" xfId="29249"/>
    <cellStyle name="Calculation 2 41 5 4 2" xfId="60298"/>
    <cellStyle name="Calculation 2 41 5 5" xfId="29250"/>
    <cellStyle name="Calculation 2 41 5 6" xfId="29251"/>
    <cellStyle name="Calculation 2 41 5 7" xfId="29245"/>
    <cellStyle name="Calculation 2 41 6" xfId="3717"/>
    <cellStyle name="Calculation 2 41 6 2" xfId="29253"/>
    <cellStyle name="Calculation 2 41 6 2 2" xfId="29254"/>
    <cellStyle name="Calculation 2 41 6 2 3" xfId="60299"/>
    <cellStyle name="Calculation 2 41 6 3" xfId="29255"/>
    <cellStyle name="Calculation 2 41 6 3 2" xfId="60300"/>
    <cellStyle name="Calculation 2 41 6 4" xfId="29256"/>
    <cellStyle name="Calculation 2 41 6 4 2" xfId="60301"/>
    <cellStyle name="Calculation 2 41 6 5" xfId="29257"/>
    <cellStyle name="Calculation 2 41 6 6" xfId="29258"/>
    <cellStyle name="Calculation 2 41 6 7" xfId="29252"/>
    <cellStyle name="Calculation 2 41 7" xfId="5320"/>
    <cellStyle name="Calculation 2 41 7 2" xfId="29260"/>
    <cellStyle name="Calculation 2 41 7 2 2" xfId="29261"/>
    <cellStyle name="Calculation 2 41 7 2 3" xfId="60302"/>
    <cellStyle name="Calculation 2 41 7 3" xfId="29262"/>
    <cellStyle name="Calculation 2 41 7 3 2" xfId="60303"/>
    <cellStyle name="Calculation 2 41 7 4" xfId="29263"/>
    <cellStyle name="Calculation 2 41 7 4 2" xfId="60304"/>
    <cellStyle name="Calculation 2 41 7 5" xfId="29264"/>
    <cellStyle name="Calculation 2 41 7 6" xfId="29265"/>
    <cellStyle name="Calculation 2 41 7 7" xfId="29259"/>
    <cellStyle name="Calculation 2 41 8" xfId="6909"/>
    <cellStyle name="Calculation 2 41 8 2" xfId="29267"/>
    <cellStyle name="Calculation 2 41 8 2 2" xfId="29268"/>
    <cellStyle name="Calculation 2 41 8 2 3" xfId="60305"/>
    <cellStyle name="Calculation 2 41 8 3" xfId="29269"/>
    <cellStyle name="Calculation 2 41 8 3 2" xfId="60306"/>
    <cellStyle name="Calculation 2 41 8 4" xfId="29270"/>
    <cellStyle name="Calculation 2 41 8 4 2" xfId="60307"/>
    <cellStyle name="Calculation 2 41 8 5" xfId="29271"/>
    <cellStyle name="Calculation 2 41 8 6" xfId="29272"/>
    <cellStyle name="Calculation 2 41 8 7" xfId="29266"/>
    <cellStyle name="Calculation 2 41 9" xfId="8478"/>
    <cellStyle name="Calculation 2 41 9 2" xfId="29274"/>
    <cellStyle name="Calculation 2 41 9 2 2" xfId="29275"/>
    <cellStyle name="Calculation 2 41 9 2 3" xfId="60308"/>
    <cellStyle name="Calculation 2 41 9 3" xfId="29276"/>
    <cellStyle name="Calculation 2 41 9 3 2" xfId="60309"/>
    <cellStyle name="Calculation 2 41 9 4" xfId="29277"/>
    <cellStyle name="Calculation 2 41 9 4 2" xfId="60310"/>
    <cellStyle name="Calculation 2 41 9 5" xfId="29278"/>
    <cellStyle name="Calculation 2 41 9 6" xfId="29279"/>
    <cellStyle name="Calculation 2 41 9 7" xfId="29273"/>
    <cellStyle name="Calculation 2 42" xfId="642"/>
    <cellStyle name="Calculation 2 42 10" xfId="10001"/>
    <cellStyle name="Calculation 2 42 10 2" xfId="29281"/>
    <cellStyle name="Calculation 2 42 10 2 2" xfId="29282"/>
    <cellStyle name="Calculation 2 42 10 2 3" xfId="60311"/>
    <cellStyle name="Calculation 2 42 10 3" xfId="29283"/>
    <cellStyle name="Calculation 2 42 10 3 2" xfId="60312"/>
    <cellStyle name="Calculation 2 42 10 4" xfId="29284"/>
    <cellStyle name="Calculation 2 42 10 4 2" xfId="60313"/>
    <cellStyle name="Calculation 2 42 10 5" xfId="29285"/>
    <cellStyle name="Calculation 2 42 10 6" xfId="29286"/>
    <cellStyle name="Calculation 2 42 10 7" xfId="29280"/>
    <cellStyle name="Calculation 2 42 11" xfId="11784"/>
    <cellStyle name="Calculation 2 42 11 2" xfId="29288"/>
    <cellStyle name="Calculation 2 42 11 2 2" xfId="29289"/>
    <cellStyle name="Calculation 2 42 11 2 3" xfId="60314"/>
    <cellStyle name="Calculation 2 42 11 3" xfId="29290"/>
    <cellStyle name="Calculation 2 42 11 3 2" xfId="60315"/>
    <cellStyle name="Calculation 2 42 11 4" xfId="29291"/>
    <cellStyle name="Calculation 2 42 11 4 2" xfId="60316"/>
    <cellStyle name="Calculation 2 42 11 5" xfId="29292"/>
    <cellStyle name="Calculation 2 42 11 6" xfId="29293"/>
    <cellStyle name="Calculation 2 42 11 7" xfId="29287"/>
    <cellStyle name="Calculation 2 42 12" xfId="13486"/>
    <cellStyle name="Calculation 2 42 12 2" xfId="29295"/>
    <cellStyle name="Calculation 2 42 12 2 2" xfId="29296"/>
    <cellStyle name="Calculation 2 42 12 2 3" xfId="60317"/>
    <cellStyle name="Calculation 2 42 12 3" xfId="29297"/>
    <cellStyle name="Calculation 2 42 12 3 2" xfId="60318"/>
    <cellStyle name="Calculation 2 42 12 4" xfId="29298"/>
    <cellStyle name="Calculation 2 42 12 4 2" xfId="60319"/>
    <cellStyle name="Calculation 2 42 12 5" xfId="29299"/>
    <cellStyle name="Calculation 2 42 12 6" xfId="29294"/>
    <cellStyle name="Calculation 2 42 13" xfId="15098"/>
    <cellStyle name="Calculation 2 42 13 2" xfId="29301"/>
    <cellStyle name="Calculation 2 42 13 3" xfId="29300"/>
    <cellStyle name="Calculation 2 42 14" xfId="16709"/>
    <cellStyle name="Calculation 2 42 14 2" xfId="29303"/>
    <cellStyle name="Calculation 2 42 14 3" xfId="29302"/>
    <cellStyle name="Calculation 2 42 15" xfId="18311"/>
    <cellStyle name="Calculation 2 42 15 2" xfId="29304"/>
    <cellStyle name="Calculation 2 42 16" xfId="19914"/>
    <cellStyle name="Calculation 2 42 16 2" xfId="29305"/>
    <cellStyle name="Calculation 2 42 17" xfId="21508"/>
    <cellStyle name="Calculation 2 42 17 2" xfId="29306"/>
    <cellStyle name="Calculation 2 42 18" xfId="23084"/>
    <cellStyle name="Calculation 2 42 18 2" xfId="29307"/>
    <cellStyle name="Calculation 2 42 19" xfId="24598"/>
    <cellStyle name="Calculation 2 42 2" xfId="1232"/>
    <cellStyle name="Calculation 2 42 2 10" xfId="16059"/>
    <cellStyle name="Calculation 2 42 2 11" xfId="17664"/>
    <cellStyle name="Calculation 2 42 2 12" xfId="19267"/>
    <cellStyle name="Calculation 2 42 2 13" xfId="20859"/>
    <cellStyle name="Calculation 2 42 2 14" xfId="22436"/>
    <cellStyle name="Calculation 2 42 2 15" xfId="23957"/>
    <cellStyle name="Calculation 2 42 2 16" xfId="25430"/>
    <cellStyle name="Calculation 2 42 2 2" xfId="3018"/>
    <cellStyle name="Calculation 2 42 2 2 2" xfId="29309"/>
    <cellStyle name="Calculation 2 42 2 2 3" xfId="29308"/>
    <cellStyle name="Calculation 2 42 2 3" xfId="4681"/>
    <cellStyle name="Calculation 2 42 2 3 2" xfId="29310"/>
    <cellStyle name="Calculation 2 42 2 4" xfId="6273"/>
    <cellStyle name="Calculation 2 42 2 4 2" xfId="29311"/>
    <cellStyle name="Calculation 2 42 2 5" xfId="7845"/>
    <cellStyle name="Calculation 2 42 2 5 2" xfId="29312"/>
    <cellStyle name="Calculation 2 42 2 6" xfId="9360"/>
    <cellStyle name="Calculation 2 42 2 6 2" xfId="29313"/>
    <cellStyle name="Calculation 2 42 2 7" xfId="10833"/>
    <cellStyle name="Calculation 2 42 2 8" xfId="12746"/>
    <cellStyle name="Calculation 2 42 2 9" xfId="14447"/>
    <cellStyle name="Calculation 2 42 20" xfId="60320"/>
    <cellStyle name="Calculation 2 42 3" xfId="1640"/>
    <cellStyle name="Calculation 2 42 3 10" xfId="16431"/>
    <cellStyle name="Calculation 2 42 3 11" xfId="18036"/>
    <cellStyle name="Calculation 2 42 3 12" xfId="19639"/>
    <cellStyle name="Calculation 2 42 3 13" xfId="21231"/>
    <cellStyle name="Calculation 2 42 3 14" xfId="22808"/>
    <cellStyle name="Calculation 2 42 3 15" xfId="24329"/>
    <cellStyle name="Calculation 2 42 3 16" xfId="25802"/>
    <cellStyle name="Calculation 2 42 3 2" xfId="3390"/>
    <cellStyle name="Calculation 2 42 3 2 2" xfId="29315"/>
    <cellStyle name="Calculation 2 42 3 2 3" xfId="29314"/>
    <cellStyle name="Calculation 2 42 3 3" xfId="5053"/>
    <cellStyle name="Calculation 2 42 3 3 2" xfId="29316"/>
    <cellStyle name="Calculation 2 42 3 4" xfId="6645"/>
    <cellStyle name="Calculation 2 42 3 4 2" xfId="29317"/>
    <cellStyle name="Calculation 2 42 3 5" xfId="8217"/>
    <cellStyle name="Calculation 2 42 3 5 2" xfId="29318"/>
    <cellStyle name="Calculation 2 42 3 6" xfId="9732"/>
    <cellStyle name="Calculation 2 42 3 6 2" xfId="29319"/>
    <cellStyle name="Calculation 2 42 3 7" xfId="11205"/>
    <cellStyle name="Calculation 2 42 3 8" xfId="13118"/>
    <cellStyle name="Calculation 2 42 3 9" xfId="14819"/>
    <cellStyle name="Calculation 2 42 4" xfId="2574"/>
    <cellStyle name="Calculation 2 42 4 10" xfId="17221"/>
    <cellStyle name="Calculation 2 42 4 11" xfId="18824"/>
    <cellStyle name="Calculation 2 42 4 12" xfId="20421"/>
    <cellStyle name="Calculation 2 42 4 13" xfId="21997"/>
    <cellStyle name="Calculation 2 42 4 14" xfId="23529"/>
    <cellStyle name="Calculation 2 42 4 15" xfId="25002"/>
    <cellStyle name="Calculation 2 42 4 2" xfId="4237"/>
    <cellStyle name="Calculation 2 42 4 2 2" xfId="29321"/>
    <cellStyle name="Calculation 2 42 4 2 3" xfId="29320"/>
    <cellStyle name="Calculation 2 42 4 3" xfId="5831"/>
    <cellStyle name="Calculation 2 42 4 3 2" xfId="29322"/>
    <cellStyle name="Calculation 2 42 4 4" xfId="7407"/>
    <cellStyle name="Calculation 2 42 4 4 2" xfId="29323"/>
    <cellStyle name="Calculation 2 42 4 5" xfId="8932"/>
    <cellStyle name="Calculation 2 42 4 5 2" xfId="29324"/>
    <cellStyle name="Calculation 2 42 4 6" xfId="10405"/>
    <cellStyle name="Calculation 2 42 4 6 2" xfId="29325"/>
    <cellStyle name="Calculation 2 42 4 7" xfId="12302"/>
    <cellStyle name="Calculation 2 42 4 8" xfId="14003"/>
    <cellStyle name="Calculation 2 42 4 9" xfId="15615"/>
    <cellStyle name="Calculation 2 42 5" xfId="2057"/>
    <cellStyle name="Calculation 2 42 5 2" xfId="29327"/>
    <cellStyle name="Calculation 2 42 5 2 2" xfId="29328"/>
    <cellStyle name="Calculation 2 42 5 2 3" xfId="60321"/>
    <cellStyle name="Calculation 2 42 5 3" xfId="29329"/>
    <cellStyle name="Calculation 2 42 5 3 2" xfId="60322"/>
    <cellStyle name="Calculation 2 42 5 4" xfId="29330"/>
    <cellStyle name="Calculation 2 42 5 4 2" xfId="60323"/>
    <cellStyle name="Calculation 2 42 5 5" xfId="29331"/>
    <cellStyle name="Calculation 2 42 5 6" xfId="29332"/>
    <cellStyle name="Calculation 2 42 5 7" xfId="29326"/>
    <cellStyle name="Calculation 2 42 6" xfId="3726"/>
    <cellStyle name="Calculation 2 42 6 2" xfId="29334"/>
    <cellStyle name="Calculation 2 42 6 2 2" xfId="29335"/>
    <cellStyle name="Calculation 2 42 6 2 3" xfId="60324"/>
    <cellStyle name="Calculation 2 42 6 3" xfId="29336"/>
    <cellStyle name="Calculation 2 42 6 3 2" xfId="60325"/>
    <cellStyle name="Calculation 2 42 6 4" xfId="29337"/>
    <cellStyle name="Calculation 2 42 6 4 2" xfId="60326"/>
    <cellStyle name="Calculation 2 42 6 5" xfId="29338"/>
    <cellStyle name="Calculation 2 42 6 6" xfId="29339"/>
    <cellStyle name="Calculation 2 42 6 7" xfId="29333"/>
    <cellStyle name="Calculation 2 42 7" xfId="5329"/>
    <cellStyle name="Calculation 2 42 7 2" xfId="29341"/>
    <cellStyle name="Calculation 2 42 7 2 2" xfId="29342"/>
    <cellStyle name="Calculation 2 42 7 2 3" xfId="60327"/>
    <cellStyle name="Calculation 2 42 7 3" xfId="29343"/>
    <cellStyle name="Calculation 2 42 7 3 2" xfId="60328"/>
    <cellStyle name="Calculation 2 42 7 4" xfId="29344"/>
    <cellStyle name="Calculation 2 42 7 4 2" xfId="60329"/>
    <cellStyle name="Calculation 2 42 7 5" xfId="29345"/>
    <cellStyle name="Calculation 2 42 7 6" xfId="29346"/>
    <cellStyle name="Calculation 2 42 7 7" xfId="29340"/>
    <cellStyle name="Calculation 2 42 8" xfId="6918"/>
    <cellStyle name="Calculation 2 42 8 2" xfId="29348"/>
    <cellStyle name="Calculation 2 42 8 2 2" xfId="29349"/>
    <cellStyle name="Calculation 2 42 8 2 3" xfId="60330"/>
    <cellStyle name="Calculation 2 42 8 3" xfId="29350"/>
    <cellStyle name="Calculation 2 42 8 3 2" xfId="60331"/>
    <cellStyle name="Calculation 2 42 8 4" xfId="29351"/>
    <cellStyle name="Calculation 2 42 8 4 2" xfId="60332"/>
    <cellStyle name="Calculation 2 42 8 5" xfId="29352"/>
    <cellStyle name="Calculation 2 42 8 6" xfId="29353"/>
    <cellStyle name="Calculation 2 42 8 7" xfId="29347"/>
    <cellStyle name="Calculation 2 42 9" xfId="8487"/>
    <cellStyle name="Calculation 2 42 9 2" xfId="29355"/>
    <cellStyle name="Calculation 2 42 9 2 2" xfId="29356"/>
    <cellStyle name="Calculation 2 42 9 2 3" xfId="60333"/>
    <cellStyle name="Calculation 2 42 9 3" xfId="29357"/>
    <cellStyle name="Calculation 2 42 9 3 2" xfId="60334"/>
    <cellStyle name="Calculation 2 42 9 4" xfId="29358"/>
    <cellStyle name="Calculation 2 42 9 4 2" xfId="60335"/>
    <cellStyle name="Calculation 2 42 9 5" xfId="29359"/>
    <cellStyle name="Calculation 2 42 9 6" xfId="29360"/>
    <cellStyle name="Calculation 2 42 9 7" xfId="29354"/>
    <cellStyle name="Calculation 2 43" xfId="651"/>
    <cellStyle name="Calculation 2 43 10" xfId="10010"/>
    <cellStyle name="Calculation 2 43 10 2" xfId="29362"/>
    <cellStyle name="Calculation 2 43 10 2 2" xfId="29363"/>
    <cellStyle name="Calculation 2 43 10 2 3" xfId="60336"/>
    <cellStyle name="Calculation 2 43 10 3" xfId="29364"/>
    <cellStyle name="Calculation 2 43 10 3 2" xfId="60337"/>
    <cellStyle name="Calculation 2 43 10 4" xfId="29365"/>
    <cellStyle name="Calculation 2 43 10 4 2" xfId="60338"/>
    <cellStyle name="Calculation 2 43 10 5" xfId="29366"/>
    <cellStyle name="Calculation 2 43 10 6" xfId="29367"/>
    <cellStyle name="Calculation 2 43 10 7" xfId="29361"/>
    <cellStyle name="Calculation 2 43 11" xfId="11793"/>
    <cellStyle name="Calculation 2 43 11 2" xfId="29369"/>
    <cellStyle name="Calculation 2 43 11 2 2" xfId="29370"/>
    <cellStyle name="Calculation 2 43 11 2 3" xfId="60339"/>
    <cellStyle name="Calculation 2 43 11 3" xfId="29371"/>
    <cellStyle name="Calculation 2 43 11 3 2" xfId="60340"/>
    <cellStyle name="Calculation 2 43 11 4" xfId="29372"/>
    <cellStyle name="Calculation 2 43 11 4 2" xfId="60341"/>
    <cellStyle name="Calculation 2 43 11 5" xfId="29373"/>
    <cellStyle name="Calculation 2 43 11 6" xfId="29374"/>
    <cellStyle name="Calculation 2 43 11 7" xfId="29368"/>
    <cellStyle name="Calculation 2 43 12" xfId="13495"/>
    <cellStyle name="Calculation 2 43 12 2" xfId="29376"/>
    <cellStyle name="Calculation 2 43 12 2 2" xfId="29377"/>
    <cellStyle name="Calculation 2 43 12 2 3" xfId="60342"/>
    <cellStyle name="Calculation 2 43 12 3" xfId="29378"/>
    <cellStyle name="Calculation 2 43 12 3 2" xfId="60343"/>
    <cellStyle name="Calculation 2 43 12 4" xfId="29379"/>
    <cellStyle name="Calculation 2 43 12 4 2" xfId="60344"/>
    <cellStyle name="Calculation 2 43 12 5" xfId="29380"/>
    <cellStyle name="Calculation 2 43 12 6" xfId="29375"/>
    <cellStyle name="Calculation 2 43 13" xfId="15107"/>
    <cellStyle name="Calculation 2 43 13 2" xfId="29382"/>
    <cellStyle name="Calculation 2 43 13 3" xfId="29381"/>
    <cellStyle name="Calculation 2 43 14" xfId="16718"/>
    <cellStyle name="Calculation 2 43 14 2" xfId="29384"/>
    <cellStyle name="Calculation 2 43 14 3" xfId="29383"/>
    <cellStyle name="Calculation 2 43 15" xfId="18320"/>
    <cellStyle name="Calculation 2 43 15 2" xfId="29385"/>
    <cellStyle name="Calculation 2 43 16" xfId="19923"/>
    <cellStyle name="Calculation 2 43 16 2" xfId="29386"/>
    <cellStyle name="Calculation 2 43 17" xfId="21517"/>
    <cellStyle name="Calculation 2 43 17 2" xfId="29387"/>
    <cellStyle name="Calculation 2 43 18" xfId="23093"/>
    <cellStyle name="Calculation 2 43 18 2" xfId="29388"/>
    <cellStyle name="Calculation 2 43 19" xfId="24607"/>
    <cellStyle name="Calculation 2 43 2" xfId="1241"/>
    <cellStyle name="Calculation 2 43 2 10" xfId="16068"/>
    <cellStyle name="Calculation 2 43 2 11" xfId="17673"/>
    <cellStyle name="Calculation 2 43 2 12" xfId="19276"/>
    <cellStyle name="Calculation 2 43 2 13" xfId="20868"/>
    <cellStyle name="Calculation 2 43 2 14" xfId="22445"/>
    <cellStyle name="Calculation 2 43 2 15" xfId="23966"/>
    <cellStyle name="Calculation 2 43 2 16" xfId="25439"/>
    <cellStyle name="Calculation 2 43 2 2" xfId="3027"/>
    <cellStyle name="Calculation 2 43 2 2 2" xfId="29390"/>
    <cellStyle name="Calculation 2 43 2 2 3" xfId="29389"/>
    <cellStyle name="Calculation 2 43 2 3" xfId="4690"/>
    <cellStyle name="Calculation 2 43 2 3 2" xfId="29391"/>
    <cellStyle name="Calculation 2 43 2 4" xfId="6282"/>
    <cellStyle name="Calculation 2 43 2 4 2" xfId="29392"/>
    <cellStyle name="Calculation 2 43 2 5" xfId="7854"/>
    <cellStyle name="Calculation 2 43 2 5 2" xfId="29393"/>
    <cellStyle name="Calculation 2 43 2 6" xfId="9369"/>
    <cellStyle name="Calculation 2 43 2 6 2" xfId="29394"/>
    <cellStyle name="Calculation 2 43 2 7" xfId="10842"/>
    <cellStyle name="Calculation 2 43 2 8" xfId="12755"/>
    <cellStyle name="Calculation 2 43 2 9" xfId="14456"/>
    <cellStyle name="Calculation 2 43 20" xfId="60345"/>
    <cellStyle name="Calculation 2 43 3" xfId="1649"/>
    <cellStyle name="Calculation 2 43 3 10" xfId="16440"/>
    <cellStyle name="Calculation 2 43 3 11" xfId="18045"/>
    <cellStyle name="Calculation 2 43 3 12" xfId="19648"/>
    <cellStyle name="Calculation 2 43 3 13" xfId="21240"/>
    <cellStyle name="Calculation 2 43 3 14" xfId="22817"/>
    <cellStyle name="Calculation 2 43 3 15" xfId="24338"/>
    <cellStyle name="Calculation 2 43 3 16" xfId="25811"/>
    <cellStyle name="Calculation 2 43 3 2" xfId="3399"/>
    <cellStyle name="Calculation 2 43 3 2 2" xfId="29396"/>
    <cellStyle name="Calculation 2 43 3 2 3" xfId="29395"/>
    <cellStyle name="Calculation 2 43 3 3" xfId="5062"/>
    <cellStyle name="Calculation 2 43 3 3 2" xfId="29397"/>
    <cellStyle name="Calculation 2 43 3 4" xfId="6654"/>
    <cellStyle name="Calculation 2 43 3 4 2" xfId="29398"/>
    <cellStyle name="Calculation 2 43 3 5" xfId="8226"/>
    <cellStyle name="Calculation 2 43 3 5 2" xfId="29399"/>
    <cellStyle name="Calculation 2 43 3 6" xfId="9741"/>
    <cellStyle name="Calculation 2 43 3 6 2" xfId="29400"/>
    <cellStyle name="Calculation 2 43 3 7" xfId="11214"/>
    <cellStyle name="Calculation 2 43 3 8" xfId="13127"/>
    <cellStyle name="Calculation 2 43 3 9" xfId="14828"/>
    <cellStyle name="Calculation 2 43 4" xfId="2583"/>
    <cellStyle name="Calculation 2 43 4 10" xfId="17230"/>
    <cellStyle name="Calculation 2 43 4 11" xfId="18833"/>
    <cellStyle name="Calculation 2 43 4 12" xfId="20430"/>
    <cellStyle name="Calculation 2 43 4 13" xfId="22006"/>
    <cellStyle name="Calculation 2 43 4 14" xfId="23538"/>
    <cellStyle name="Calculation 2 43 4 15" xfId="25011"/>
    <cellStyle name="Calculation 2 43 4 2" xfId="4246"/>
    <cellStyle name="Calculation 2 43 4 2 2" xfId="29402"/>
    <cellStyle name="Calculation 2 43 4 2 3" xfId="29401"/>
    <cellStyle name="Calculation 2 43 4 3" xfId="5840"/>
    <cellStyle name="Calculation 2 43 4 3 2" xfId="29403"/>
    <cellStyle name="Calculation 2 43 4 4" xfId="7416"/>
    <cellStyle name="Calculation 2 43 4 4 2" xfId="29404"/>
    <cellStyle name="Calculation 2 43 4 5" xfId="8941"/>
    <cellStyle name="Calculation 2 43 4 5 2" xfId="29405"/>
    <cellStyle name="Calculation 2 43 4 6" xfId="10414"/>
    <cellStyle name="Calculation 2 43 4 6 2" xfId="29406"/>
    <cellStyle name="Calculation 2 43 4 7" xfId="12311"/>
    <cellStyle name="Calculation 2 43 4 8" xfId="14012"/>
    <cellStyle name="Calculation 2 43 4 9" xfId="15624"/>
    <cellStyle name="Calculation 2 43 5" xfId="2066"/>
    <cellStyle name="Calculation 2 43 5 2" xfId="29408"/>
    <cellStyle name="Calculation 2 43 5 2 2" xfId="29409"/>
    <cellStyle name="Calculation 2 43 5 2 3" xfId="60346"/>
    <cellStyle name="Calculation 2 43 5 3" xfId="29410"/>
    <cellStyle name="Calculation 2 43 5 3 2" xfId="60347"/>
    <cellStyle name="Calculation 2 43 5 4" xfId="29411"/>
    <cellStyle name="Calculation 2 43 5 4 2" xfId="60348"/>
    <cellStyle name="Calculation 2 43 5 5" xfId="29412"/>
    <cellStyle name="Calculation 2 43 5 6" xfId="29413"/>
    <cellStyle name="Calculation 2 43 5 7" xfId="29407"/>
    <cellStyle name="Calculation 2 43 6" xfId="3735"/>
    <cellStyle name="Calculation 2 43 6 2" xfId="29415"/>
    <cellStyle name="Calculation 2 43 6 2 2" xfId="29416"/>
    <cellStyle name="Calculation 2 43 6 2 3" xfId="60349"/>
    <cellStyle name="Calculation 2 43 6 3" xfId="29417"/>
    <cellStyle name="Calculation 2 43 6 3 2" xfId="60350"/>
    <cellStyle name="Calculation 2 43 6 4" xfId="29418"/>
    <cellStyle name="Calculation 2 43 6 4 2" xfId="60351"/>
    <cellStyle name="Calculation 2 43 6 5" xfId="29419"/>
    <cellStyle name="Calculation 2 43 6 6" xfId="29420"/>
    <cellStyle name="Calculation 2 43 6 7" xfId="29414"/>
    <cellStyle name="Calculation 2 43 7" xfId="5338"/>
    <cellStyle name="Calculation 2 43 7 2" xfId="29422"/>
    <cellStyle name="Calculation 2 43 7 2 2" xfId="29423"/>
    <cellStyle name="Calculation 2 43 7 2 3" xfId="60352"/>
    <cellStyle name="Calculation 2 43 7 3" xfId="29424"/>
    <cellStyle name="Calculation 2 43 7 3 2" xfId="60353"/>
    <cellStyle name="Calculation 2 43 7 4" xfId="29425"/>
    <cellStyle name="Calculation 2 43 7 4 2" xfId="60354"/>
    <cellStyle name="Calculation 2 43 7 5" xfId="29426"/>
    <cellStyle name="Calculation 2 43 7 6" xfId="29427"/>
    <cellStyle name="Calculation 2 43 7 7" xfId="29421"/>
    <cellStyle name="Calculation 2 43 8" xfId="6927"/>
    <cellStyle name="Calculation 2 43 8 2" xfId="29429"/>
    <cellStyle name="Calculation 2 43 8 2 2" xfId="29430"/>
    <cellStyle name="Calculation 2 43 8 2 3" xfId="60355"/>
    <cellStyle name="Calculation 2 43 8 3" xfId="29431"/>
    <cellStyle name="Calculation 2 43 8 3 2" xfId="60356"/>
    <cellStyle name="Calculation 2 43 8 4" xfId="29432"/>
    <cellStyle name="Calculation 2 43 8 4 2" xfId="60357"/>
    <cellStyle name="Calculation 2 43 8 5" xfId="29433"/>
    <cellStyle name="Calculation 2 43 8 6" xfId="29434"/>
    <cellStyle name="Calculation 2 43 8 7" xfId="29428"/>
    <cellStyle name="Calculation 2 43 9" xfId="8496"/>
    <cellStyle name="Calculation 2 43 9 2" xfId="29436"/>
    <cellStyle name="Calculation 2 43 9 2 2" xfId="29437"/>
    <cellStyle name="Calculation 2 43 9 2 3" xfId="60358"/>
    <cellStyle name="Calculation 2 43 9 3" xfId="29438"/>
    <cellStyle name="Calculation 2 43 9 3 2" xfId="60359"/>
    <cellStyle name="Calculation 2 43 9 4" xfId="29439"/>
    <cellStyle name="Calculation 2 43 9 4 2" xfId="60360"/>
    <cellStyle name="Calculation 2 43 9 5" xfId="29440"/>
    <cellStyle name="Calculation 2 43 9 6" xfId="29441"/>
    <cellStyle name="Calculation 2 43 9 7" xfId="29435"/>
    <cellStyle name="Calculation 2 44" xfId="666"/>
    <cellStyle name="Calculation 2 44 10" xfId="10019"/>
    <cellStyle name="Calculation 2 44 10 2" xfId="29443"/>
    <cellStyle name="Calculation 2 44 10 2 2" xfId="29444"/>
    <cellStyle name="Calculation 2 44 10 2 3" xfId="60361"/>
    <cellStyle name="Calculation 2 44 10 3" xfId="29445"/>
    <cellStyle name="Calculation 2 44 10 3 2" xfId="60362"/>
    <cellStyle name="Calculation 2 44 10 4" xfId="29446"/>
    <cellStyle name="Calculation 2 44 10 4 2" xfId="60363"/>
    <cellStyle name="Calculation 2 44 10 5" xfId="29447"/>
    <cellStyle name="Calculation 2 44 10 6" xfId="29448"/>
    <cellStyle name="Calculation 2 44 10 7" xfId="29442"/>
    <cellStyle name="Calculation 2 44 11" xfId="11808"/>
    <cellStyle name="Calculation 2 44 11 2" xfId="29450"/>
    <cellStyle name="Calculation 2 44 11 2 2" xfId="29451"/>
    <cellStyle name="Calculation 2 44 11 2 3" xfId="60364"/>
    <cellStyle name="Calculation 2 44 11 3" xfId="29452"/>
    <cellStyle name="Calculation 2 44 11 3 2" xfId="60365"/>
    <cellStyle name="Calculation 2 44 11 4" xfId="29453"/>
    <cellStyle name="Calculation 2 44 11 4 2" xfId="60366"/>
    <cellStyle name="Calculation 2 44 11 5" xfId="29454"/>
    <cellStyle name="Calculation 2 44 11 6" xfId="29455"/>
    <cellStyle name="Calculation 2 44 11 7" xfId="29449"/>
    <cellStyle name="Calculation 2 44 12" xfId="13509"/>
    <cellStyle name="Calculation 2 44 12 2" xfId="29457"/>
    <cellStyle name="Calculation 2 44 12 2 2" xfId="29458"/>
    <cellStyle name="Calculation 2 44 12 2 3" xfId="60367"/>
    <cellStyle name="Calculation 2 44 12 3" xfId="29459"/>
    <cellStyle name="Calculation 2 44 12 3 2" xfId="60368"/>
    <cellStyle name="Calculation 2 44 12 4" xfId="29460"/>
    <cellStyle name="Calculation 2 44 12 4 2" xfId="60369"/>
    <cellStyle name="Calculation 2 44 12 5" xfId="29461"/>
    <cellStyle name="Calculation 2 44 12 6" xfId="29456"/>
    <cellStyle name="Calculation 2 44 13" xfId="15122"/>
    <cellStyle name="Calculation 2 44 13 2" xfId="29463"/>
    <cellStyle name="Calculation 2 44 13 3" xfId="29462"/>
    <cellStyle name="Calculation 2 44 14" xfId="16732"/>
    <cellStyle name="Calculation 2 44 14 2" xfId="29465"/>
    <cellStyle name="Calculation 2 44 14 3" xfId="29464"/>
    <cellStyle name="Calculation 2 44 15" xfId="18334"/>
    <cellStyle name="Calculation 2 44 15 2" xfId="29466"/>
    <cellStyle name="Calculation 2 44 16" xfId="19938"/>
    <cellStyle name="Calculation 2 44 16 2" xfId="29467"/>
    <cellStyle name="Calculation 2 44 17" xfId="21528"/>
    <cellStyle name="Calculation 2 44 17 2" xfId="29468"/>
    <cellStyle name="Calculation 2 44 18" xfId="23102"/>
    <cellStyle name="Calculation 2 44 18 2" xfId="29469"/>
    <cellStyle name="Calculation 2 44 19" xfId="24616"/>
    <cellStyle name="Calculation 2 44 2" xfId="1256"/>
    <cellStyle name="Calculation 2 44 2 10" xfId="16077"/>
    <cellStyle name="Calculation 2 44 2 11" xfId="17682"/>
    <cellStyle name="Calculation 2 44 2 12" xfId="19285"/>
    <cellStyle name="Calculation 2 44 2 13" xfId="20877"/>
    <cellStyle name="Calculation 2 44 2 14" xfId="22454"/>
    <cellStyle name="Calculation 2 44 2 15" xfId="23975"/>
    <cellStyle name="Calculation 2 44 2 16" xfId="25448"/>
    <cellStyle name="Calculation 2 44 2 2" xfId="3036"/>
    <cellStyle name="Calculation 2 44 2 2 2" xfId="29471"/>
    <cellStyle name="Calculation 2 44 2 2 3" xfId="29470"/>
    <cellStyle name="Calculation 2 44 2 3" xfId="4699"/>
    <cellStyle name="Calculation 2 44 2 3 2" xfId="29472"/>
    <cellStyle name="Calculation 2 44 2 4" xfId="6291"/>
    <cellStyle name="Calculation 2 44 2 4 2" xfId="29473"/>
    <cellStyle name="Calculation 2 44 2 5" xfId="7863"/>
    <cellStyle name="Calculation 2 44 2 5 2" xfId="29474"/>
    <cellStyle name="Calculation 2 44 2 6" xfId="9378"/>
    <cellStyle name="Calculation 2 44 2 6 2" xfId="29475"/>
    <cellStyle name="Calculation 2 44 2 7" xfId="10851"/>
    <cellStyle name="Calculation 2 44 2 8" xfId="12764"/>
    <cellStyle name="Calculation 2 44 2 9" xfId="14465"/>
    <cellStyle name="Calculation 2 44 20" xfId="60370"/>
    <cellStyle name="Calculation 2 44 3" xfId="1664"/>
    <cellStyle name="Calculation 2 44 3 10" xfId="16449"/>
    <cellStyle name="Calculation 2 44 3 11" xfId="18054"/>
    <cellStyle name="Calculation 2 44 3 12" xfId="19657"/>
    <cellStyle name="Calculation 2 44 3 13" xfId="21249"/>
    <cellStyle name="Calculation 2 44 3 14" xfId="22826"/>
    <cellStyle name="Calculation 2 44 3 15" xfId="24347"/>
    <cellStyle name="Calculation 2 44 3 16" xfId="25820"/>
    <cellStyle name="Calculation 2 44 3 2" xfId="3408"/>
    <cellStyle name="Calculation 2 44 3 2 2" xfId="29477"/>
    <cellStyle name="Calculation 2 44 3 2 3" xfId="29476"/>
    <cellStyle name="Calculation 2 44 3 3" xfId="5071"/>
    <cellStyle name="Calculation 2 44 3 3 2" xfId="29478"/>
    <cellStyle name="Calculation 2 44 3 4" xfId="6663"/>
    <cellStyle name="Calculation 2 44 3 4 2" xfId="29479"/>
    <cellStyle name="Calculation 2 44 3 5" xfId="8235"/>
    <cellStyle name="Calculation 2 44 3 5 2" xfId="29480"/>
    <cellStyle name="Calculation 2 44 3 6" xfId="9750"/>
    <cellStyle name="Calculation 2 44 3 6 2" xfId="29481"/>
    <cellStyle name="Calculation 2 44 3 7" xfId="11223"/>
    <cellStyle name="Calculation 2 44 3 8" xfId="13136"/>
    <cellStyle name="Calculation 2 44 3 9" xfId="14837"/>
    <cellStyle name="Calculation 2 44 4" xfId="2598"/>
    <cellStyle name="Calculation 2 44 4 10" xfId="17245"/>
    <cellStyle name="Calculation 2 44 4 11" xfId="18848"/>
    <cellStyle name="Calculation 2 44 4 12" xfId="20442"/>
    <cellStyle name="Calculation 2 44 4 13" xfId="22018"/>
    <cellStyle name="Calculation 2 44 4 14" xfId="23547"/>
    <cellStyle name="Calculation 2 44 4 15" xfId="25020"/>
    <cellStyle name="Calculation 2 44 4 2" xfId="4261"/>
    <cellStyle name="Calculation 2 44 4 2 2" xfId="29483"/>
    <cellStyle name="Calculation 2 44 4 2 3" xfId="29482"/>
    <cellStyle name="Calculation 2 44 4 3" xfId="5853"/>
    <cellStyle name="Calculation 2 44 4 3 2" xfId="29484"/>
    <cellStyle name="Calculation 2 44 4 4" xfId="7428"/>
    <cellStyle name="Calculation 2 44 4 4 2" xfId="29485"/>
    <cellStyle name="Calculation 2 44 4 5" xfId="8950"/>
    <cellStyle name="Calculation 2 44 4 5 2" xfId="29486"/>
    <cellStyle name="Calculation 2 44 4 6" xfId="10423"/>
    <cellStyle name="Calculation 2 44 4 6 2" xfId="29487"/>
    <cellStyle name="Calculation 2 44 4 7" xfId="12326"/>
    <cellStyle name="Calculation 2 44 4 8" xfId="14027"/>
    <cellStyle name="Calculation 2 44 4 9" xfId="15639"/>
    <cellStyle name="Calculation 2 44 5" xfId="2081"/>
    <cellStyle name="Calculation 2 44 5 2" xfId="29489"/>
    <cellStyle name="Calculation 2 44 5 2 2" xfId="29490"/>
    <cellStyle name="Calculation 2 44 5 2 3" xfId="60371"/>
    <cellStyle name="Calculation 2 44 5 3" xfId="29491"/>
    <cellStyle name="Calculation 2 44 5 3 2" xfId="60372"/>
    <cellStyle name="Calculation 2 44 5 4" xfId="29492"/>
    <cellStyle name="Calculation 2 44 5 4 2" xfId="60373"/>
    <cellStyle name="Calculation 2 44 5 5" xfId="29493"/>
    <cellStyle name="Calculation 2 44 5 6" xfId="29494"/>
    <cellStyle name="Calculation 2 44 5 7" xfId="29488"/>
    <cellStyle name="Calculation 2 44 6" xfId="3750"/>
    <cellStyle name="Calculation 2 44 6 2" xfId="29496"/>
    <cellStyle name="Calculation 2 44 6 2 2" xfId="29497"/>
    <cellStyle name="Calculation 2 44 6 2 3" xfId="60374"/>
    <cellStyle name="Calculation 2 44 6 3" xfId="29498"/>
    <cellStyle name="Calculation 2 44 6 3 2" xfId="60375"/>
    <cellStyle name="Calculation 2 44 6 4" xfId="29499"/>
    <cellStyle name="Calculation 2 44 6 4 2" xfId="60376"/>
    <cellStyle name="Calculation 2 44 6 5" xfId="29500"/>
    <cellStyle name="Calculation 2 44 6 6" xfId="29501"/>
    <cellStyle name="Calculation 2 44 6 7" xfId="29495"/>
    <cellStyle name="Calculation 2 44 7" xfId="5353"/>
    <cellStyle name="Calculation 2 44 7 2" xfId="29503"/>
    <cellStyle name="Calculation 2 44 7 2 2" xfId="29504"/>
    <cellStyle name="Calculation 2 44 7 2 3" xfId="60377"/>
    <cellStyle name="Calculation 2 44 7 3" xfId="29505"/>
    <cellStyle name="Calculation 2 44 7 3 2" xfId="60378"/>
    <cellStyle name="Calculation 2 44 7 4" xfId="29506"/>
    <cellStyle name="Calculation 2 44 7 4 2" xfId="60379"/>
    <cellStyle name="Calculation 2 44 7 5" xfId="29507"/>
    <cellStyle name="Calculation 2 44 7 6" xfId="29508"/>
    <cellStyle name="Calculation 2 44 7 7" xfId="29502"/>
    <cellStyle name="Calculation 2 44 8" xfId="6940"/>
    <cellStyle name="Calculation 2 44 8 2" xfId="29510"/>
    <cellStyle name="Calculation 2 44 8 2 2" xfId="29511"/>
    <cellStyle name="Calculation 2 44 8 2 3" xfId="60380"/>
    <cellStyle name="Calculation 2 44 8 3" xfId="29512"/>
    <cellStyle name="Calculation 2 44 8 3 2" xfId="60381"/>
    <cellStyle name="Calculation 2 44 8 4" xfId="29513"/>
    <cellStyle name="Calculation 2 44 8 4 2" xfId="60382"/>
    <cellStyle name="Calculation 2 44 8 5" xfId="29514"/>
    <cellStyle name="Calculation 2 44 8 6" xfId="29515"/>
    <cellStyle name="Calculation 2 44 8 7" xfId="29509"/>
    <cellStyle name="Calculation 2 44 9" xfId="8505"/>
    <cellStyle name="Calculation 2 44 9 2" xfId="29517"/>
    <cellStyle name="Calculation 2 44 9 2 2" xfId="29518"/>
    <cellStyle name="Calculation 2 44 9 2 3" xfId="60383"/>
    <cellStyle name="Calculation 2 44 9 3" xfId="29519"/>
    <cellStyle name="Calculation 2 44 9 3 2" xfId="60384"/>
    <cellStyle name="Calculation 2 44 9 4" xfId="29520"/>
    <cellStyle name="Calculation 2 44 9 4 2" xfId="60385"/>
    <cellStyle name="Calculation 2 44 9 5" xfId="29521"/>
    <cellStyle name="Calculation 2 44 9 6" xfId="29522"/>
    <cellStyle name="Calculation 2 44 9 7" xfId="29516"/>
    <cellStyle name="Calculation 2 45" xfId="670"/>
    <cellStyle name="Calculation 2 45 10" xfId="10023"/>
    <cellStyle name="Calculation 2 45 10 2" xfId="29524"/>
    <cellStyle name="Calculation 2 45 10 2 2" xfId="29525"/>
    <cellStyle name="Calculation 2 45 10 2 3" xfId="60386"/>
    <cellStyle name="Calculation 2 45 10 3" xfId="29526"/>
    <cellStyle name="Calculation 2 45 10 3 2" xfId="60387"/>
    <cellStyle name="Calculation 2 45 10 4" xfId="29527"/>
    <cellStyle name="Calculation 2 45 10 4 2" xfId="60388"/>
    <cellStyle name="Calculation 2 45 10 5" xfId="29528"/>
    <cellStyle name="Calculation 2 45 10 6" xfId="29529"/>
    <cellStyle name="Calculation 2 45 10 7" xfId="29523"/>
    <cellStyle name="Calculation 2 45 11" xfId="11812"/>
    <cellStyle name="Calculation 2 45 11 2" xfId="29531"/>
    <cellStyle name="Calculation 2 45 11 2 2" xfId="29532"/>
    <cellStyle name="Calculation 2 45 11 2 3" xfId="60389"/>
    <cellStyle name="Calculation 2 45 11 3" xfId="29533"/>
    <cellStyle name="Calculation 2 45 11 3 2" xfId="60390"/>
    <cellStyle name="Calculation 2 45 11 4" xfId="29534"/>
    <cellStyle name="Calculation 2 45 11 4 2" xfId="60391"/>
    <cellStyle name="Calculation 2 45 11 5" xfId="29535"/>
    <cellStyle name="Calculation 2 45 11 6" xfId="29536"/>
    <cellStyle name="Calculation 2 45 11 7" xfId="29530"/>
    <cellStyle name="Calculation 2 45 12" xfId="13513"/>
    <cellStyle name="Calculation 2 45 12 2" xfId="29538"/>
    <cellStyle name="Calculation 2 45 12 2 2" xfId="29539"/>
    <cellStyle name="Calculation 2 45 12 2 3" xfId="60392"/>
    <cellStyle name="Calculation 2 45 12 3" xfId="29540"/>
    <cellStyle name="Calculation 2 45 12 3 2" xfId="60393"/>
    <cellStyle name="Calculation 2 45 12 4" xfId="29541"/>
    <cellStyle name="Calculation 2 45 12 4 2" xfId="60394"/>
    <cellStyle name="Calculation 2 45 12 5" xfId="29542"/>
    <cellStyle name="Calculation 2 45 12 6" xfId="29537"/>
    <cellStyle name="Calculation 2 45 13" xfId="15126"/>
    <cellStyle name="Calculation 2 45 13 2" xfId="29544"/>
    <cellStyle name="Calculation 2 45 13 3" xfId="29543"/>
    <cellStyle name="Calculation 2 45 14" xfId="16736"/>
    <cellStyle name="Calculation 2 45 14 2" xfId="29546"/>
    <cellStyle name="Calculation 2 45 14 3" xfId="29545"/>
    <cellStyle name="Calculation 2 45 15" xfId="18338"/>
    <cellStyle name="Calculation 2 45 15 2" xfId="29547"/>
    <cellStyle name="Calculation 2 45 16" xfId="19942"/>
    <cellStyle name="Calculation 2 45 16 2" xfId="29548"/>
    <cellStyle name="Calculation 2 45 17" xfId="21532"/>
    <cellStyle name="Calculation 2 45 17 2" xfId="29549"/>
    <cellStyle name="Calculation 2 45 18" xfId="23106"/>
    <cellStyle name="Calculation 2 45 18 2" xfId="29550"/>
    <cellStyle name="Calculation 2 45 19" xfId="24620"/>
    <cellStyle name="Calculation 2 45 2" xfId="1260"/>
    <cellStyle name="Calculation 2 45 2 10" xfId="16081"/>
    <cellStyle name="Calculation 2 45 2 11" xfId="17686"/>
    <cellStyle name="Calculation 2 45 2 12" xfId="19289"/>
    <cellStyle name="Calculation 2 45 2 13" xfId="20881"/>
    <cellStyle name="Calculation 2 45 2 14" xfId="22458"/>
    <cellStyle name="Calculation 2 45 2 15" xfId="23979"/>
    <cellStyle name="Calculation 2 45 2 16" xfId="25452"/>
    <cellStyle name="Calculation 2 45 2 2" xfId="3040"/>
    <cellStyle name="Calculation 2 45 2 2 2" xfId="29552"/>
    <cellStyle name="Calculation 2 45 2 2 3" xfId="29551"/>
    <cellStyle name="Calculation 2 45 2 3" xfId="4703"/>
    <cellStyle name="Calculation 2 45 2 3 2" xfId="29553"/>
    <cellStyle name="Calculation 2 45 2 4" xfId="6295"/>
    <cellStyle name="Calculation 2 45 2 4 2" xfId="29554"/>
    <cellStyle name="Calculation 2 45 2 5" xfId="7867"/>
    <cellStyle name="Calculation 2 45 2 5 2" xfId="29555"/>
    <cellStyle name="Calculation 2 45 2 6" xfId="9382"/>
    <cellStyle name="Calculation 2 45 2 6 2" xfId="29556"/>
    <cellStyle name="Calculation 2 45 2 7" xfId="10855"/>
    <cellStyle name="Calculation 2 45 2 8" xfId="12768"/>
    <cellStyle name="Calculation 2 45 2 9" xfId="14469"/>
    <cellStyle name="Calculation 2 45 20" xfId="60395"/>
    <cellStyle name="Calculation 2 45 3" xfId="1668"/>
    <cellStyle name="Calculation 2 45 3 10" xfId="16453"/>
    <cellStyle name="Calculation 2 45 3 11" xfId="18058"/>
    <cellStyle name="Calculation 2 45 3 12" xfId="19661"/>
    <cellStyle name="Calculation 2 45 3 13" xfId="21253"/>
    <cellStyle name="Calculation 2 45 3 14" xfId="22830"/>
    <cellStyle name="Calculation 2 45 3 15" xfId="24351"/>
    <cellStyle name="Calculation 2 45 3 16" xfId="25824"/>
    <cellStyle name="Calculation 2 45 3 2" xfId="3412"/>
    <cellStyle name="Calculation 2 45 3 2 2" xfId="29558"/>
    <cellStyle name="Calculation 2 45 3 2 3" xfId="29557"/>
    <cellStyle name="Calculation 2 45 3 3" xfId="5075"/>
    <cellStyle name="Calculation 2 45 3 3 2" xfId="29559"/>
    <cellStyle name="Calculation 2 45 3 4" xfId="6667"/>
    <cellStyle name="Calculation 2 45 3 4 2" xfId="29560"/>
    <cellStyle name="Calculation 2 45 3 5" xfId="8239"/>
    <cellStyle name="Calculation 2 45 3 5 2" xfId="29561"/>
    <cellStyle name="Calculation 2 45 3 6" xfId="9754"/>
    <cellStyle name="Calculation 2 45 3 6 2" xfId="29562"/>
    <cellStyle name="Calculation 2 45 3 7" xfId="11227"/>
    <cellStyle name="Calculation 2 45 3 8" xfId="13140"/>
    <cellStyle name="Calculation 2 45 3 9" xfId="14841"/>
    <cellStyle name="Calculation 2 45 4" xfId="2602"/>
    <cellStyle name="Calculation 2 45 4 10" xfId="17249"/>
    <cellStyle name="Calculation 2 45 4 11" xfId="18852"/>
    <cellStyle name="Calculation 2 45 4 12" xfId="20446"/>
    <cellStyle name="Calculation 2 45 4 13" xfId="22022"/>
    <cellStyle name="Calculation 2 45 4 14" xfId="23551"/>
    <cellStyle name="Calculation 2 45 4 15" xfId="25024"/>
    <cellStyle name="Calculation 2 45 4 2" xfId="4265"/>
    <cellStyle name="Calculation 2 45 4 2 2" xfId="29564"/>
    <cellStyle name="Calculation 2 45 4 2 3" xfId="29563"/>
    <cellStyle name="Calculation 2 45 4 3" xfId="5857"/>
    <cellStyle name="Calculation 2 45 4 3 2" xfId="29565"/>
    <cellStyle name="Calculation 2 45 4 4" xfId="7432"/>
    <cellStyle name="Calculation 2 45 4 4 2" xfId="29566"/>
    <cellStyle name="Calculation 2 45 4 5" xfId="8954"/>
    <cellStyle name="Calculation 2 45 4 5 2" xfId="29567"/>
    <cellStyle name="Calculation 2 45 4 6" xfId="10427"/>
    <cellStyle name="Calculation 2 45 4 6 2" xfId="29568"/>
    <cellStyle name="Calculation 2 45 4 7" xfId="12330"/>
    <cellStyle name="Calculation 2 45 4 8" xfId="14031"/>
    <cellStyle name="Calculation 2 45 4 9" xfId="15643"/>
    <cellStyle name="Calculation 2 45 5" xfId="2085"/>
    <cellStyle name="Calculation 2 45 5 2" xfId="29570"/>
    <cellStyle name="Calculation 2 45 5 2 2" xfId="29571"/>
    <cellStyle name="Calculation 2 45 5 2 3" xfId="60396"/>
    <cellStyle name="Calculation 2 45 5 3" xfId="29572"/>
    <cellStyle name="Calculation 2 45 5 3 2" xfId="60397"/>
    <cellStyle name="Calculation 2 45 5 4" xfId="29573"/>
    <cellStyle name="Calculation 2 45 5 4 2" xfId="60398"/>
    <cellStyle name="Calculation 2 45 5 5" xfId="29574"/>
    <cellStyle name="Calculation 2 45 5 6" xfId="29575"/>
    <cellStyle name="Calculation 2 45 5 7" xfId="29569"/>
    <cellStyle name="Calculation 2 45 6" xfId="3754"/>
    <cellStyle name="Calculation 2 45 6 2" xfId="29577"/>
    <cellStyle name="Calculation 2 45 6 2 2" xfId="29578"/>
    <cellStyle name="Calculation 2 45 6 2 3" xfId="60399"/>
    <cellStyle name="Calculation 2 45 6 3" xfId="29579"/>
    <cellStyle name="Calculation 2 45 6 3 2" xfId="60400"/>
    <cellStyle name="Calculation 2 45 6 4" xfId="29580"/>
    <cellStyle name="Calculation 2 45 6 4 2" xfId="60401"/>
    <cellStyle name="Calculation 2 45 6 5" xfId="29581"/>
    <cellStyle name="Calculation 2 45 6 6" xfId="29582"/>
    <cellStyle name="Calculation 2 45 6 7" xfId="29576"/>
    <cellStyle name="Calculation 2 45 7" xfId="5357"/>
    <cellStyle name="Calculation 2 45 7 2" xfId="29584"/>
    <cellStyle name="Calculation 2 45 7 2 2" xfId="29585"/>
    <cellStyle name="Calculation 2 45 7 2 3" xfId="60402"/>
    <cellStyle name="Calculation 2 45 7 3" xfId="29586"/>
    <cellStyle name="Calculation 2 45 7 3 2" xfId="60403"/>
    <cellStyle name="Calculation 2 45 7 4" xfId="29587"/>
    <cellStyle name="Calculation 2 45 7 4 2" xfId="60404"/>
    <cellStyle name="Calculation 2 45 7 5" xfId="29588"/>
    <cellStyle name="Calculation 2 45 7 6" xfId="29589"/>
    <cellStyle name="Calculation 2 45 7 7" xfId="29583"/>
    <cellStyle name="Calculation 2 45 8" xfId="6944"/>
    <cellStyle name="Calculation 2 45 8 2" xfId="29591"/>
    <cellStyle name="Calculation 2 45 8 2 2" xfId="29592"/>
    <cellStyle name="Calculation 2 45 8 2 3" xfId="60405"/>
    <cellStyle name="Calculation 2 45 8 3" xfId="29593"/>
    <cellStyle name="Calculation 2 45 8 3 2" xfId="60406"/>
    <cellStyle name="Calculation 2 45 8 4" xfId="29594"/>
    <cellStyle name="Calculation 2 45 8 4 2" xfId="60407"/>
    <cellStyle name="Calculation 2 45 8 5" xfId="29595"/>
    <cellStyle name="Calculation 2 45 8 6" xfId="29596"/>
    <cellStyle name="Calculation 2 45 8 7" xfId="29590"/>
    <cellStyle name="Calculation 2 45 9" xfId="8509"/>
    <cellStyle name="Calculation 2 45 9 2" xfId="29598"/>
    <cellStyle name="Calculation 2 45 9 2 2" xfId="29599"/>
    <cellStyle name="Calculation 2 45 9 2 3" xfId="60408"/>
    <cellStyle name="Calculation 2 45 9 3" xfId="29600"/>
    <cellStyle name="Calculation 2 45 9 3 2" xfId="60409"/>
    <cellStyle name="Calculation 2 45 9 4" xfId="29601"/>
    <cellStyle name="Calculation 2 45 9 4 2" xfId="60410"/>
    <cellStyle name="Calculation 2 45 9 5" xfId="29602"/>
    <cellStyle name="Calculation 2 45 9 6" xfId="29603"/>
    <cellStyle name="Calculation 2 45 9 7" xfId="29597"/>
    <cellStyle name="Calculation 2 46" xfId="686"/>
    <cellStyle name="Calculation 2 46 10" xfId="11828"/>
    <cellStyle name="Calculation 2 46 10 2" xfId="29605"/>
    <cellStyle name="Calculation 2 46 10 2 2" xfId="29606"/>
    <cellStyle name="Calculation 2 46 10 2 3" xfId="60411"/>
    <cellStyle name="Calculation 2 46 10 3" xfId="29607"/>
    <cellStyle name="Calculation 2 46 10 3 2" xfId="60412"/>
    <cellStyle name="Calculation 2 46 10 4" xfId="29608"/>
    <cellStyle name="Calculation 2 46 10 4 2" xfId="60413"/>
    <cellStyle name="Calculation 2 46 10 5" xfId="29609"/>
    <cellStyle name="Calculation 2 46 10 6" xfId="29610"/>
    <cellStyle name="Calculation 2 46 10 7" xfId="29604"/>
    <cellStyle name="Calculation 2 46 11" xfId="13529"/>
    <cellStyle name="Calculation 2 46 11 2" xfId="29612"/>
    <cellStyle name="Calculation 2 46 11 2 2" xfId="29613"/>
    <cellStyle name="Calculation 2 46 11 2 3" xfId="60414"/>
    <cellStyle name="Calculation 2 46 11 3" xfId="29614"/>
    <cellStyle name="Calculation 2 46 11 3 2" xfId="60415"/>
    <cellStyle name="Calculation 2 46 11 4" xfId="29615"/>
    <cellStyle name="Calculation 2 46 11 4 2" xfId="60416"/>
    <cellStyle name="Calculation 2 46 11 5" xfId="29616"/>
    <cellStyle name="Calculation 2 46 11 6" xfId="29617"/>
    <cellStyle name="Calculation 2 46 11 7" xfId="29611"/>
    <cellStyle name="Calculation 2 46 12" xfId="15142"/>
    <cellStyle name="Calculation 2 46 12 2" xfId="29619"/>
    <cellStyle name="Calculation 2 46 12 2 2" xfId="29620"/>
    <cellStyle name="Calculation 2 46 12 2 3" xfId="60417"/>
    <cellStyle name="Calculation 2 46 12 3" xfId="29621"/>
    <cellStyle name="Calculation 2 46 12 3 2" xfId="60418"/>
    <cellStyle name="Calculation 2 46 12 4" xfId="29622"/>
    <cellStyle name="Calculation 2 46 12 4 2" xfId="60419"/>
    <cellStyle name="Calculation 2 46 12 5" xfId="29623"/>
    <cellStyle name="Calculation 2 46 12 6" xfId="29618"/>
    <cellStyle name="Calculation 2 46 13" xfId="16751"/>
    <cellStyle name="Calculation 2 46 13 2" xfId="29625"/>
    <cellStyle name="Calculation 2 46 13 3" xfId="29624"/>
    <cellStyle name="Calculation 2 46 14" xfId="18354"/>
    <cellStyle name="Calculation 2 46 14 2" xfId="29626"/>
    <cellStyle name="Calculation 2 46 15" xfId="19957"/>
    <cellStyle name="Calculation 2 46 15 2" xfId="29627"/>
    <cellStyle name="Calculation 2 46 16" xfId="21547"/>
    <cellStyle name="Calculation 2 46 16 2" xfId="29628"/>
    <cellStyle name="Calculation 2 46 17" xfId="23118"/>
    <cellStyle name="Calculation 2 46 17 2" xfId="29629"/>
    <cellStyle name="Calculation 2 46 18" xfId="24632"/>
    <cellStyle name="Calculation 2 46 19" xfId="60420"/>
    <cellStyle name="Calculation 2 46 2" xfId="1275"/>
    <cellStyle name="Calculation 2 46 2 10" xfId="16093"/>
    <cellStyle name="Calculation 2 46 2 11" xfId="17698"/>
    <cellStyle name="Calculation 2 46 2 12" xfId="19301"/>
    <cellStyle name="Calculation 2 46 2 13" xfId="20893"/>
    <cellStyle name="Calculation 2 46 2 14" xfId="22470"/>
    <cellStyle name="Calculation 2 46 2 15" xfId="23991"/>
    <cellStyle name="Calculation 2 46 2 16" xfId="25464"/>
    <cellStyle name="Calculation 2 46 2 2" xfId="3052"/>
    <cellStyle name="Calculation 2 46 2 2 2" xfId="29631"/>
    <cellStyle name="Calculation 2 46 2 2 3" xfId="29630"/>
    <cellStyle name="Calculation 2 46 2 3" xfId="4715"/>
    <cellStyle name="Calculation 2 46 2 3 2" xfId="29632"/>
    <cellStyle name="Calculation 2 46 2 4" xfId="6307"/>
    <cellStyle name="Calculation 2 46 2 4 2" xfId="29633"/>
    <cellStyle name="Calculation 2 46 2 5" xfId="7879"/>
    <cellStyle name="Calculation 2 46 2 5 2" xfId="29634"/>
    <cellStyle name="Calculation 2 46 2 6" xfId="9394"/>
    <cellStyle name="Calculation 2 46 2 6 2" xfId="29635"/>
    <cellStyle name="Calculation 2 46 2 7" xfId="10867"/>
    <cellStyle name="Calculation 2 46 2 8" xfId="12780"/>
    <cellStyle name="Calculation 2 46 2 9" xfId="14481"/>
    <cellStyle name="Calculation 2 46 3" xfId="1684"/>
    <cellStyle name="Calculation 2 46 3 10" xfId="16465"/>
    <cellStyle name="Calculation 2 46 3 11" xfId="18070"/>
    <cellStyle name="Calculation 2 46 3 12" xfId="19673"/>
    <cellStyle name="Calculation 2 46 3 13" xfId="21265"/>
    <cellStyle name="Calculation 2 46 3 14" xfId="22842"/>
    <cellStyle name="Calculation 2 46 3 15" xfId="24363"/>
    <cellStyle name="Calculation 2 46 3 16" xfId="25836"/>
    <cellStyle name="Calculation 2 46 3 2" xfId="3424"/>
    <cellStyle name="Calculation 2 46 3 2 2" xfId="29637"/>
    <cellStyle name="Calculation 2 46 3 2 3" xfId="29636"/>
    <cellStyle name="Calculation 2 46 3 3" xfId="5087"/>
    <cellStyle name="Calculation 2 46 3 3 2" xfId="29638"/>
    <cellStyle name="Calculation 2 46 3 4" xfId="6679"/>
    <cellStyle name="Calculation 2 46 3 4 2" xfId="29639"/>
    <cellStyle name="Calculation 2 46 3 5" xfId="8251"/>
    <cellStyle name="Calculation 2 46 3 5 2" xfId="29640"/>
    <cellStyle name="Calculation 2 46 3 6" xfId="9766"/>
    <cellStyle name="Calculation 2 46 3 6 2" xfId="29641"/>
    <cellStyle name="Calculation 2 46 3 7" xfId="11239"/>
    <cellStyle name="Calculation 2 46 3 8" xfId="13152"/>
    <cellStyle name="Calculation 2 46 3 9" xfId="14853"/>
    <cellStyle name="Calculation 2 46 4" xfId="2101"/>
    <cellStyle name="Calculation 2 46 4 2" xfId="29643"/>
    <cellStyle name="Calculation 2 46 4 2 2" xfId="29644"/>
    <cellStyle name="Calculation 2 46 4 2 3" xfId="60421"/>
    <cellStyle name="Calculation 2 46 4 3" xfId="29645"/>
    <cellStyle name="Calculation 2 46 4 3 2" xfId="60422"/>
    <cellStyle name="Calculation 2 46 4 4" xfId="29646"/>
    <cellStyle name="Calculation 2 46 4 4 2" xfId="60423"/>
    <cellStyle name="Calculation 2 46 4 5" xfId="29647"/>
    <cellStyle name="Calculation 2 46 4 6" xfId="29648"/>
    <cellStyle name="Calculation 2 46 4 7" xfId="29642"/>
    <cellStyle name="Calculation 2 46 5" xfId="3770"/>
    <cellStyle name="Calculation 2 46 5 2" xfId="29650"/>
    <cellStyle name="Calculation 2 46 5 2 2" xfId="29651"/>
    <cellStyle name="Calculation 2 46 5 2 3" xfId="60424"/>
    <cellStyle name="Calculation 2 46 5 3" xfId="29652"/>
    <cellStyle name="Calculation 2 46 5 3 2" xfId="60425"/>
    <cellStyle name="Calculation 2 46 5 4" xfId="29653"/>
    <cellStyle name="Calculation 2 46 5 4 2" xfId="60426"/>
    <cellStyle name="Calculation 2 46 5 5" xfId="29654"/>
    <cellStyle name="Calculation 2 46 5 6" xfId="29655"/>
    <cellStyle name="Calculation 2 46 5 7" xfId="29649"/>
    <cellStyle name="Calculation 2 46 6" xfId="5372"/>
    <cellStyle name="Calculation 2 46 6 2" xfId="29657"/>
    <cellStyle name="Calculation 2 46 6 2 2" xfId="29658"/>
    <cellStyle name="Calculation 2 46 6 2 3" xfId="60427"/>
    <cellStyle name="Calculation 2 46 6 3" xfId="29659"/>
    <cellStyle name="Calculation 2 46 6 3 2" xfId="60428"/>
    <cellStyle name="Calculation 2 46 6 4" xfId="29660"/>
    <cellStyle name="Calculation 2 46 6 4 2" xfId="60429"/>
    <cellStyle name="Calculation 2 46 6 5" xfId="29661"/>
    <cellStyle name="Calculation 2 46 6 6" xfId="29662"/>
    <cellStyle name="Calculation 2 46 6 7" xfId="29656"/>
    <cellStyle name="Calculation 2 46 7" xfId="6958"/>
    <cellStyle name="Calculation 2 46 7 2" xfId="29664"/>
    <cellStyle name="Calculation 2 46 7 2 2" xfId="29665"/>
    <cellStyle name="Calculation 2 46 7 2 3" xfId="60430"/>
    <cellStyle name="Calculation 2 46 7 3" xfId="29666"/>
    <cellStyle name="Calculation 2 46 7 3 2" xfId="60431"/>
    <cellStyle name="Calculation 2 46 7 4" xfId="29667"/>
    <cellStyle name="Calculation 2 46 7 4 2" xfId="60432"/>
    <cellStyle name="Calculation 2 46 7 5" xfId="29668"/>
    <cellStyle name="Calculation 2 46 7 6" xfId="29669"/>
    <cellStyle name="Calculation 2 46 7 7" xfId="29663"/>
    <cellStyle name="Calculation 2 46 8" xfId="8521"/>
    <cellStyle name="Calculation 2 46 8 2" xfId="29671"/>
    <cellStyle name="Calculation 2 46 8 2 2" xfId="29672"/>
    <cellStyle name="Calculation 2 46 8 2 3" xfId="60433"/>
    <cellStyle name="Calculation 2 46 8 3" xfId="29673"/>
    <cellStyle name="Calculation 2 46 8 3 2" xfId="60434"/>
    <cellStyle name="Calculation 2 46 8 4" xfId="29674"/>
    <cellStyle name="Calculation 2 46 8 4 2" xfId="60435"/>
    <cellStyle name="Calculation 2 46 8 5" xfId="29675"/>
    <cellStyle name="Calculation 2 46 8 6" xfId="29676"/>
    <cellStyle name="Calculation 2 46 8 7" xfId="29670"/>
    <cellStyle name="Calculation 2 46 9" xfId="10035"/>
    <cellStyle name="Calculation 2 46 9 2" xfId="29678"/>
    <cellStyle name="Calculation 2 46 9 2 2" xfId="29679"/>
    <cellStyle name="Calculation 2 46 9 2 3" xfId="60436"/>
    <cellStyle name="Calculation 2 46 9 3" xfId="29680"/>
    <cellStyle name="Calculation 2 46 9 3 2" xfId="60437"/>
    <cellStyle name="Calculation 2 46 9 4" xfId="29681"/>
    <cellStyle name="Calculation 2 46 9 4 2" xfId="60438"/>
    <cellStyle name="Calculation 2 46 9 5" xfId="29682"/>
    <cellStyle name="Calculation 2 46 9 6" xfId="29683"/>
    <cellStyle name="Calculation 2 46 9 7" xfId="29677"/>
    <cellStyle name="Calculation 2 47" xfId="783"/>
    <cellStyle name="Calculation 2 47 10" xfId="15693"/>
    <cellStyle name="Calculation 2 47 11" xfId="17298"/>
    <cellStyle name="Calculation 2 47 12" xfId="18901"/>
    <cellStyle name="Calculation 2 47 13" xfId="20493"/>
    <cellStyle name="Calculation 2 47 14" xfId="22070"/>
    <cellStyle name="Calculation 2 47 15" xfId="23592"/>
    <cellStyle name="Calculation 2 47 16" xfId="25065"/>
    <cellStyle name="Calculation 2 47 2" xfId="2652"/>
    <cellStyle name="Calculation 2 47 2 2" xfId="29685"/>
    <cellStyle name="Calculation 2 47 2 3" xfId="29684"/>
    <cellStyle name="Calculation 2 47 3" xfId="4315"/>
    <cellStyle name="Calculation 2 47 3 2" xfId="29686"/>
    <cellStyle name="Calculation 2 47 4" xfId="5907"/>
    <cellStyle name="Calculation 2 47 4 2" xfId="29687"/>
    <cellStyle name="Calculation 2 47 5" xfId="7479"/>
    <cellStyle name="Calculation 2 47 5 2" xfId="29688"/>
    <cellStyle name="Calculation 2 47 6" xfId="8995"/>
    <cellStyle name="Calculation 2 47 6 2" xfId="29689"/>
    <cellStyle name="Calculation 2 47 7" xfId="10468"/>
    <cellStyle name="Calculation 2 47 8" xfId="12380"/>
    <cellStyle name="Calculation 2 47 9" xfId="14081"/>
    <cellStyle name="Calculation 2 48" xfId="1286"/>
    <cellStyle name="Calculation 2 48 10" xfId="16102"/>
    <cellStyle name="Calculation 2 48 11" xfId="17707"/>
    <cellStyle name="Calculation 2 48 12" xfId="19310"/>
    <cellStyle name="Calculation 2 48 13" xfId="20902"/>
    <cellStyle name="Calculation 2 48 14" xfId="22479"/>
    <cellStyle name="Calculation 2 48 15" xfId="24000"/>
    <cellStyle name="Calculation 2 48 16" xfId="25473"/>
    <cellStyle name="Calculation 2 48 2" xfId="3061"/>
    <cellStyle name="Calculation 2 48 2 2" xfId="29691"/>
    <cellStyle name="Calculation 2 48 2 3" xfId="29690"/>
    <cellStyle name="Calculation 2 48 3" xfId="4724"/>
    <cellStyle name="Calculation 2 48 3 2" xfId="29692"/>
    <cellStyle name="Calculation 2 48 4" xfId="6316"/>
    <cellStyle name="Calculation 2 48 4 2" xfId="29693"/>
    <cellStyle name="Calculation 2 48 5" xfId="7888"/>
    <cellStyle name="Calculation 2 48 5 2" xfId="29694"/>
    <cellStyle name="Calculation 2 48 6" xfId="9403"/>
    <cellStyle name="Calculation 2 48 6 2" xfId="29695"/>
    <cellStyle name="Calculation 2 48 7" xfId="10876"/>
    <cellStyle name="Calculation 2 48 8" xfId="12789"/>
    <cellStyle name="Calculation 2 48 9" xfId="14490"/>
    <cellStyle name="Calculation 2 49" xfId="937"/>
    <cellStyle name="Calculation 2 49 2" xfId="29697"/>
    <cellStyle name="Calculation 2 49 2 2" xfId="29698"/>
    <cellStyle name="Calculation 2 49 2 3" xfId="60439"/>
    <cellStyle name="Calculation 2 49 3" xfId="29699"/>
    <cellStyle name="Calculation 2 49 3 2" xfId="60440"/>
    <cellStyle name="Calculation 2 49 4" xfId="29700"/>
    <cellStyle name="Calculation 2 49 4 2" xfId="60441"/>
    <cellStyle name="Calculation 2 49 5" xfId="29701"/>
    <cellStyle name="Calculation 2 49 6" xfId="29702"/>
    <cellStyle name="Calculation 2 49 7" xfId="29696"/>
    <cellStyle name="Calculation 2 5" xfId="335"/>
    <cellStyle name="Calculation 2 5 10" xfId="7056"/>
    <cellStyle name="Calculation 2 5 10 2" xfId="29704"/>
    <cellStyle name="Calculation 2 5 10 2 2" xfId="29705"/>
    <cellStyle name="Calculation 2 5 10 2 3" xfId="60442"/>
    <cellStyle name="Calculation 2 5 10 3" xfId="29706"/>
    <cellStyle name="Calculation 2 5 10 3 2" xfId="60443"/>
    <cellStyle name="Calculation 2 5 10 4" xfId="29707"/>
    <cellStyle name="Calculation 2 5 10 4 2" xfId="60444"/>
    <cellStyle name="Calculation 2 5 10 5" xfId="29708"/>
    <cellStyle name="Calculation 2 5 10 6" xfId="29709"/>
    <cellStyle name="Calculation 2 5 10 7" xfId="29703"/>
    <cellStyle name="Calculation 2 5 11" xfId="11477"/>
    <cellStyle name="Calculation 2 5 11 2" xfId="29711"/>
    <cellStyle name="Calculation 2 5 11 2 2" xfId="29712"/>
    <cellStyle name="Calculation 2 5 11 2 3" xfId="60445"/>
    <cellStyle name="Calculation 2 5 11 3" xfId="29713"/>
    <cellStyle name="Calculation 2 5 11 3 2" xfId="60446"/>
    <cellStyle name="Calculation 2 5 11 4" xfId="29714"/>
    <cellStyle name="Calculation 2 5 11 4 2" xfId="60447"/>
    <cellStyle name="Calculation 2 5 11 5" xfId="29715"/>
    <cellStyle name="Calculation 2 5 11 6" xfId="29716"/>
    <cellStyle name="Calculation 2 5 11 7" xfId="29710"/>
    <cellStyle name="Calculation 2 5 12" xfId="13179"/>
    <cellStyle name="Calculation 2 5 12 2" xfId="29718"/>
    <cellStyle name="Calculation 2 5 12 2 2" xfId="29719"/>
    <cellStyle name="Calculation 2 5 12 2 3" xfId="60448"/>
    <cellStyle name="Calculation 2 5 12 3" xfId="29720"/>
    <cellStyle name="Calculation 2 5 12 3 2" xfId="60449"/>
    <cellStyle name="Calculation 2 5 12 4" xfId="29721"/>
    <cellStyle name="Calculation 2 5 12 4 2" xfId="60450"/>
    <cellStyle name="Calculation 2 5 12 5" xfId="29722"/>
    <cellStyle name="Calculation 2 5 12 6" xfId="29717"/>
    <cellStyle name="Calculation 2 5 13" xfId="11292"/>
    <cellStyle name="Calculation 2 5 13 2" xfId="29724"/>
    <cellStyle name="Calculation 2 5 13 3" xfId="29723"/>
    <cellStyle name="Calculation 2 5 14" xfId="11317"/>
    <cellStyle name="Calculation 2 5 14 2" xfId="29726"/>
    <cellStyle name="Calculation 2 5 14 3" xfId="29725"/>
    <cellStyle name="Calculation 2 5 15" xfId="15256"/>
    <cellStyle name="Calculation 2 5 15 2" xfId="29727"/>
    <cellStyle name="Calculation 2 5 16" xfId="14042"/>
    <cellStyle name="Calculation 2 5 16 2" xfId="29728"/>
    <cellStyle name="Calculation 2 5 17" xfId="17241"/>
    <cellStyle name="Calculation 2 5 17 2" xfId="29729"/>
    <cellStyle name="Calculation 2 5 18" xfId="14992"/>
    <cellStyle name="Calculation 2 5 18 2" xfId="29730"/>
    <cellStyle name="Calculation 2 5 19" xfId="21582"/>
    <cellStyle name="Calculation 2 5 2" xfId="926"/>
    <cellStyle name="Calculation 2 5 2 10" xfId="15773"/>
    <cellStyle name="Calculation 2 5 2 11" xfId="17378"/>
    <cellStyle name="Calculation 2 5 2 12" xfId="18981"/>
    <cellStyle name="Calculation 2 5 2 13" xfId="20573"/>
    <cellStyle name="Calculation 2 5 2 14" xfId="22150"/>
    <cellStyle name="Calculation 2 5 2 15" xfId="23671"/>
    <cellStyle name="Calculation 2 5 2 16" xfId="25144"/>
    <cellStyle name="Calculation 2 5 2 2" xfId="2732"/>
    <cellStyle name="Calculation 2 5 2 2 2" xfId="29732"/>
    <cellStyle name="Calculation 2 5 2 2 3" xfId="29731"/>
    <cellStyle name="Calculation 2 5 2 3" xfId="4395"/>
    <cellStyle name="Calculation 2 5 2 3 2" xfId="29733"/>
    <cellStyle name="Calculation 2 5 2 4" xfId="5987"/>
    <cellStyle name="Calculation 2 5 2 4 2" xfId="29734"/>
    <cellStyle name="Calculation 2 5 2 5" xfId="7559"/>
    <cellStyle name="Calculation 2 5 2 5 2" xfId="29735"/>
    <cellStyle name="Calculation 2 5 2 6" xfId="9074"/>
    <cellStyle name="Calculation 2 5 2 6 2" xfId="29736"/>
    <cellStyle name="Calculation 2 5 2 7" xfId="10547"/>
    <cellStyle name="Calculation 2 5 2 8" xfId="12460"/>
    <cellStyle name="Calculation 2 5 2 9" xfId="14161"/>
    <cellStyle name="Calculation 2 5 20" xfId="60451"/>
    <cellStyle name="Calculation 2 5 21" xfId="60452"/>
    <cellStyle name="Calculation 2 5 3" xfId="1333"/>
    <cellStyle name="Calculation 2 5 3 10" xfId="16145"/>
    <cellStyle name="Calculation 2 5 3 11" xfId="17750"/>
    <cellStyle name="Calculation 2 5 3 12" xfId="19353"/>
    <cellStyle name="Calculation 2 5 3 13" xfId="20945"/>
    <cellStyle name="Calculation 2 5 3 14" xfId="22522"/>
    <cellStyle name="Calculation 2 5 3 15" xfId="24043"/>
    <cellStyle name="Calculation 2 5 3 16" xfId="25516"/>
    <cellStyle name="Calculation 2 5 3 2" xfId="3104"/>
    <cellStyle name="Calculation 2 5 3 2 2" xfId="29738"/>
    <cellStyle name="Calculation 2 5 3 2 3" xfId="29737"/>
    <cellStyle name="Calculation 2 5 3 3" xfId="4767"/>
    <cellStyle name="Calculation 2 5 3 3 2" xfId="29739"/>
    <cellStyle name="Calculation 2 5 3 4" xfId="6359"/>
    <cellStyle name="Calculation 2 5 3 4 2" xfId="29740"/>
    <cellStyle name="Calculation 2 5 3 5" xfId="7931"/>
    <cellStyle name="Calculation 2 5 3 5 2" xfId="29741"/>
    <cellStyle name="Calculation 2 5 3 6" xfId="9446"/>
    <cellStyle name="Calculation 2 5 3 6 2" xfId="29742"/>
    <cellStyle name="Calculation 2 5 3 7" xfId="10919"/>
    <cellStyle name="Calculation 2 5 3 8" xfId="12832"/>
    <cellStyle name="Calculation 2 5 3 9" xfId="14533"/>
    <cellStyle name="Calculation 2 5 4" xfId="2267"/>
    <cellStyle name="Calculation 2 5 4 10" xfId="16915"/>
    <cellStyle name="Calculation 2 5 4 11" xfId="18520"/>
    <cellStyle name="Calculation 2 5 4 12" xfId="20116"/>
    <cellStyle name="Calculation 2 5 4 13" xfId="21698"/>
    <cellStyle name="Calculation 2 5 4 14" xfId="23239"/>
    <cellStyle name="Calculation 2 5 4 15" xfId="24716"/>
    <cellStyle name="Calculation 2 5 4 2" xfId="3932"/>
    <cellStyle name="Calculation 2 5 4 2 2" xfId="29744"/>
    <cellStyle name="Calculation 2 5 4 2 3" xfId="29743"/>
    <cellStyle name="Calculation 2 5 4 3" xfId="5528"/>
    <cellStyle name="Calculation 2 5 4 3 2" xfId="29745"/>
    <cellStyle name="Calculation 2 5 4 4" xfId="7109"/>
    <cellStyle name="Calculation 2 5 4 4 2" xfId="29746"/>
    <cellStyle name="Calculation 2 5 4 5" xfId="8642"/>
    <cellStyle name="Calculation 2 5 4 5 2" xfId="29747"/>
    <cellStyle name="Calculation 2 5 4 6" xfId="10119"/>
    <cellStyle name="Calculation 2 5 4 6 2" xfId="29748"/>
    <cellStyle name="Calculation 2 5 4 7" xfId="11995"/>
    <cellStyle name="Calculation 2 5 4 8" xfId="13696"/>
    <cellStyle name="Calculation 2 5 4 9" xfId="15309"/>
    <cellStyle name="Calculation 2 5 5" xfId="1750"/>
    <cellStyle name="Calculation 2 5 5 2" xfId="29750"/>
    <cellStyle name="Calculation 2 5 5 2 2" xfId="29751"/>
    <cellStyle name="Calculation 2 5 5 2 3" xfId="60453"/>
    <cellStyle name="Calculation 2 5 5 3" xfId="29752"/>
    <cellStyle name="Calculation 2 5 5 3 2" xfId="60454"/>
    <cellStyle name="Calculation 2 5 5 4" xfId="29753"/>
    <cellStyle name="Calculation 2 5 5 4 2" xfId="60455"/>
    <cellStyle name="Calculation 2 5 5 5" xfId="29754"/>
    <cellStyle name="Calculation 2 5 5 6" xfId="29755"/>
    <cellStyle name="Calculation 2 5 5 7" xfId="29749"/>
    <cellStyle name="Calculation 2 5 6" xfId="2141"/>
    <cellStyle name="Calculation 2 5 6 2" xfId="29757"/>
    <cellStyle name="Calculation 2 5 6 2 2" xfId="29758"/>
    <cellStyle name="Calculation 2 5 6 2 3" xfId="60456"/>
    <cellStyle name="Calculation 2 5 6 3" xfId="29759"/>
    <cellStyle name="Calculation 2 5 6 3 2" xfId="60457"/>
    <cellStyle name="Calculation 2 5 6 4" xfId="29760"/>
    <cellStyle name="Calculation 2 5 6 4 2" xfId="60458"/>
    <cellStyle name="Calculation 2 5 6 5" xfId="29761"/>
    <cellStyle name="Calculation 2 5 6 6" xfId="29762"/>
    <cellStyle name="Calculation 2 5 6 7" xfId="29756"/>
    <cellStyle name="Calculation 2 5 7" xfId="1338"/>
    <cellStyle name="Calculation 2 5 7 2" xfId="29764"/>
    <cellStyle name="Calculation 2 5 7 2 2" xfId="29765"/>
    <cellStyle name="Calculation 2 5 7 2 3" xfId="60459"/>
    <cellStyle name="Calculation 2 5 7 3" xfId="29766"/>
    <cellStyle name="Calculation 2 5 7 3 2" xfId="60460"/>
    <cellStyle name="Calculation 2 5 7 4" xfId="29767"/>
    <cellStyle name="Calculation 2 5 7 4 2" xfId="60461"/>
    <cellStyle name="Calculation 2 5 7 5" xfId="29768"/>
    <cellStyle name="Calculation 2 5 7 6" xfId="29769"/>
    <cellStyle name="Calculation 2 5 7 7" xfId="29763"/>
    <cellStyle name="Calculation 2 5 8" xfId="3879"/>
    <cellStyle name="Calculation 2 5 8 2" xfId="29771"/>
    <cellStyle name="Calculation 2 5 8 2 2" xfId="29772"/>
    <cellStyle name="Calculation 2 5 8 2 3" xfId="60462"/>
    <cellStyle name="Calculation 2 5 8 3" xfId="29773"/>
    <cellStyle name="Calculation 2 5 8 3 2" xfId="60463"/>
    <cellStyle name="Calculation 2 5 8 4" xfId="29774"/>
    <cellStyle name="Calculation 2 5 8 4 2" xfId="60464"/>
    <cellStyle name="Calculation 2 5 8 5" xfId="29775"/>
    <cellStyle name="Calculation 2 5 8 6" xfId="29776"/>
    <cellStyle name="Calculation 2 5 8 7" xfId="29770"/>
    <cellStyle name="Calculation 2 5 9" xfId="5475"/>
    <cellStyle name="Calculation 2 5 9 2" xfId="29778"/>
    <cellStyle name="Calculation 2 5 9 2 2" xfId="29779"/>
    <cellStyle name="Calculation 2 5 9 2 3" xfId="60465"/>
    <cellStyle name="Calculation 2 5 9 3" xfId="29780"/>
    <cellStyle name="Calculation 2 5 9 3 2" xfId="60466"/>
    <cellStyle name="Calculation 2 5 9 4" xfId="29781"/>
    <cellStyle name="Calculation 2 5 9 4 2" xfId="60467"/>
    <cellStyle name="Calculation 2 5 9 5" xfId="29782"/>
    <cellStyle name="Calculation 2 5 9 6" xfId="29783"/>
    <cellStyle name="Calculation 2 5 9 7" xfId="29777"/>
    <cellStyle name="Calculation 2 50" xfId="1125"/>
    <cellStyle name="Calculation 2 50 2" xfId="29785"/>
    <cellStyle name="Calculation 2 50 2 2" xfId="29786"/>
    <cellStyle name="Calculation 2 50 2 3" xfId="60468"/>
    <cellStyle name="Calculation 2 50 3" xfId="29787"/>
    <cellStyle name="Calculation 2 50 3 2" xfId="60469"/>
    <cellStyle name="Calculation 2 50 4" xfId="29788"/>
    <cellStyle name="Calculation 2 50 4 2" xfId="60470"/>
    <cellStyle name="Calculation 2 50 5" xfId="29789"/>
    <cellStyle name="Calculation 2 50 6" xfId="29790"/>
    <cellStyle name="Calculation 2 50 7" xfId="29784"/>
    <cellStyle name="Calculation 2 51" xfId="4131"/>
    <cellStyle name="Calculation 2 51 2" xfId="29792"/>
    <cellStyle name="Calculation 2 51 2 2" xfId="29793"/>
    <cellStyle name="Calculation 2 51 2 3" xfId="60471"/>
    <cellStyle name="Calculation 2 51 3" xfId="29794"/>
    <cellStyle name="Calculation 2 51 3 2" xfId="60472"/>
    <cellStyle name="Calculation 2 51 4" xfId="29795"/>
    <cellStyle name="Calculation 2 51 4 2" xfId="60473"/>
    <cellStyle name="Calculation 2 51 5" xfId="29796"/>
    <cellStyle name="Calculation 2 51 6" xfId="29797"/>
    <cellStyle name="Calculation 2 51 7" xfId="29791"/>
    <cellStyle name="Calculation 2 52" xfId="5726"/>
    <cellStyle name="Calculation 2 52 2" xfId="29799"/>
    <cellStyle name="Calculation 2 52 2 2" xfId="29800"/>
    <cellStyle name="Calculation 2 52 2 3" xfId="60474"/>
    <cellStyle name="Calculation 2 52 3" xfId="29801"/>
    <cellStyle name="Calculation 2 52 3 2" xfId="60475"/>
    <cellStyle name="Calculation 2 52 4" xfId="29802"/>
    <cellStyle name="Calculation 2 52 4 2" xfId="60476"/>
    <cellStyle name="Calculation 2 52 5" xfId="29803"/>
    <cellStyle name="Calculation 2 52 6" xfId="29804"/>
    <cellStyle name="Calculation 2 52 7" xfId="29798"/>
    <cellStyle name="Calculation 2 53" xfId="7305"/>
    <cellStyle name="Calculation 2 53 2" xfId="29806"/>
    <cellStyle name="Calculation 2 53 2 2" xfId="29807"/>
    <cellStyle name="Calculation 2 53 2 3" xfId="60477"/>
    <cellStyle name="Calculation 2 53 3" xfId="29808"/>
    <cellStyle name="Calculation 2 53 3 2" xfId="60478"/>
    <cellStyle name="Calculation 2 53 4" xfId="29809"/>
    <cellStyle name="Calculation 2 53 4 2" xfId="60479"/>
    <cellStyle name="Calculation 2 53 5" xfId="29810"/>
    <cellStyle name="Calculation 2 53 6" xfId="29811"/>
    <cellStyle name="Calculation 2 53 7" xfId="29805"/>
    <cellStyle name="Calculation 2 54" xfId="8833"/>
    <cellStyle name="Calculation 2 54 2" xfId="29813"/>
    <cellStyle name="Calculation 2 54 2 2" xfId="29814"/>
    <cellStyle name="Calculation 2 54 2 3" xfId="60480"/>
    <cellStyle name="Calculation 2 54 3" xfId="29815"/>
    <cellStyle name="Calculation 2 54 3 2" xfId="60481"/>
    <cellStyle name="Calculation 2 54 4" xfId="29816"/>
    <cellStyle name="Calculation 2 54 4 2" xfId="60482"/>
    <cellStyle name="Calculation 2 54 5" xfId="29817"/>
    <cellStyle name="Calculation 2 54 6" xfId="29818"/>
    <cellStyle name="Calculation 2 54 7" xfId="29812"/>
    <cellStyle name="Calculation 2 55" xfId="11330"/>
    <cellStyle name="Calculation 2 55 2" xfId="29820"/>
    <cellStyle name="Calculation 2 55 2 2" xfId="29821"/>
    <cellStyle name="Calculation 2 55 2 3" xfId="60483"/>
    <cellStyle name="Calculation 2 55 3" xfId="29822"/>
    <cellStyle name="Calculation 2 55 3 2" xfId="60484"/>
    <cellStyle name="Calculation 2 55 4" xfId="29823"/>
    <cellStyle name="Calculation 2 55 4 2" xfId="60485"/>
    <cellStyle name="Calculation 2 55 5" xfId="29824"/>
    <cellStyle name="Calculation 2 55 6" xfId="29825"/>
    <cellStyle name="Calculation 2 55 7" xfId="29819"/>
    <cellStyle name="Calculation 2 56" xfId="11354"/>
    <cellStyle name="Calculation 2 56 2" xfId="29827"/>
    <cellStyle name="Calculation 2 56 2 2" xfId="29828"/>
    <cellStyle name="Calculation 2 56 2 3" xfId="60486"/>
    <cellStyle name="Calculation 2 56 3" xfId="29829"/>
    <cellStyle name="Calculation 2 56 3 2" xfId="60487"/>
    <cellStyle name="Calculation 2 56 4" xfId="29830"/>
    <cellStyle name="Calculation 2 56 4 2" xfId="60488"/>
    <cellStyle name="Calculation 2 56 5" xfId="29831"/>
    <cellStyle name="Calculation 2 56 6" xfId="29832"/>
    <cellStyle name="Calculation 2 56 7" xfId="29826"/>
    <cellStyle name="Calculation 2 57" xfId="13379"/>
    <cellStyle name="Calculation 2 57 2" xfId="29834"/>
    <cellStyle name="Calculation 2 57 2 2" xfId="29835"/>
    <cellStyle name="Calculation 2 57 2 3" xfId="60489"/>
    <cellStyle name="Calculation 2 57 3" xfId="29836"/>
    <cellStyle name="Calculation 2 57 3 2" xfId="60490"/>
    <cellStyle name="Calculation 2 57 4" xfId="29837"/>
    <cellStyle name="Calculation 2 57 4 2" xfId="60491"/>
    <cellStyle name="Calculation 2 57 5" xfId="29838"/>
    <cellStyle name="Calculation 2 57 6" xfId="29833"/>
    <cellStyle name="Calculation 2 58" xfId="15509"/>
    <cellStyle name="Calculation 2 58 2" xfId="29840"/>
    <cellStyle name="Calculation 2 58 3" xfId="29839"/>
    <cellStyle name="Calculation 2 59" xfId="17114"/>
    <cellStyle name="Calculation 2 59 2" xfId="29841"/>
    <cellStyle name="Calculation 2 6" xfId="415"/>
    <cellStyle name="Calculation 2 6 10" xfId="7447"/>
    <cellStyle name="Calculation 2 6 10 2" xfId="29843"/>
    <cellStyle name="Calculation 2 6 10 2 2" xfId="29844"/>
    <cellStyle name="Calculation 2 6 10 2 3" xfId="60492"/>
    <cellStyle name="Calculation 2 6 10 3" xfId="29845"/>
    <cellStyle name="Calculation 2 6 10 3 2" xfId="60493"/>
    <cellStyle name="Calculation 2 6 10 4" xfId="29846"/>
    <cellStyle name="Calculation 2 6 10 4 2" xfId="60494"/>
    <cellStyle name="Calculation 2 6 10 5" xfId="29847"/>
    <cellStyle name="Calculation 2 6 10 6" xfId="29848"/>
    <cellStyle name="Calculation 2 6 10 7" xfId="29842"/>
    <cellStyle name="Calculation 2 6 11" xfId="11557"/>
    <cellStyle name="Calculation 2 6 11 2" xfId="29850"/>
    <cellStyle name="Calculation 2 6 11 2 2" xfId="29851"/>
    <cellStyle name="Calculation 2 6 11 2 3" xfId="60495"/>
    <cellStyle name="Calculation 2 6 11 3" xfId="29852"/>
    <cellStyle name="Calculation 2 6 11 3 2" xfId="60496"/>
    <cellStyle name="Calculation 2 6 11 4" xfId="29853"/>
    <cellStyle name="Calculation 2 6 11 4 2" xfId="60497"/>
    <cellStyle name="Calculation 2 6 11 5" xfId="29854"/>
    <cellStyle name="Calculation 2 6 11 6" xfId="29855"/>
    <cellStyle name="Calculation 2 6 11 7" xfId="29849"/>
    <cellStyle name="Calculation 2 6 12" xfId="13259"/>
    <cellStyle name="Calculation 2 6 12 2" xfId="29857"/>
    <cellStyle name="Calculation 2 6 12 2 2" xfId="29858"/>
    <cellStyle name="Calculation 2 6 12 2 3" xfId="60498"/>
    <cellStyle name="Calculation 2 6 12 3" xfId="29859"/>
    <cellStyle name="Calculation 2 6 12 3 2" xfId="60499"/>
    <cellStyle name="Calculation 2 6 12 4" xfId="29860"/>
    <cellStyle name="Calculation 2 6 12 4 2" xfId="60500"/>
    <cellStyle name="Calculation 2 6 12 5" xfId="29861"/>
    <cellStyle name="Calculation 2 6 12 6" xfId="29856"/>
    <cellStyle name="Calculation 2 6 13" xfId="11401"/>
    <cellStyle name="Calculation 2 6 13 2" xfId="29863"/>
    <cellStyle name="Calculation 2 6 13 3" xfId="29862"/>
    <cellStyle name="Calculation 2 6 14" xfId="13541"/>
    <cellStyle name="Calculation 2 6 14 2" xfId="29865"/>
    <cellStyle name="Calculation 2 6 14 3" xfId="29864"/>
    <cellStyle name="Calculation 2 6 15" xfId="15660"/>
    <cellStyle name="Calculation 2 6 15 2" xfId="29866"/>
    <cellStyle name="Calculation 2 6 16" xfId="16729"/>
    <cellStyle name="Calculation 2 6 16 2" xfId="29867"/>
    <cellStyle name="Calculation 2 6 17" xfId="18727"/>
    <cellStyle name="Calculation 2 6 17 2" xfId="29868"/>
    <cellStyle name="Calculation 2 6 18" xfId="22865"/>
    <cellStyle name="Calculation 2 6 18 2" xfId="29869"/>
    <cellStyle name="Calculation 2 6 19" xfId="21584"/>
    <cellStyle name="Calculation 2 6 2" xfId="1005"/>
    <cellStyle name="Calculation 2 6 2 10" xfId="15841"/>
    <cellStyle name="Calculation 2 6 2 11" xfId="17446"/>
    <cellStyle name="Calculation 2 6 2 12" xfId="19049"/>
    <cellStyle name="Calculation 2 6 2 13" xfId="20641"/>
    <cellStyle name="Calculation 2 6 2 14" xfId="22218"/>
    <cellStyle name="Calculation 2 6 2 15" xfId="23739"/>
    <cellStyle name="Calculation 2 6 2 16" xfId="25212"/>
    <cellStyle name="Calculation 2 6 2 2" xfId="2800"/>
    <cellStyle name="Calculation 2 6 2 2 2" xfId="29871"/>
    <cellStyle name="Calculation 2 6 2 2 3" xfId="29870"/>
    <cellStyle name="Calculation 2 6 2 3" xfId="4463"/>
    <cellStyle name="Calculation 2 6 2 3 2" xfId="29872"/>
    <cellStyle name="Calculation 2 6 2 4" xfId="6055"/>
    <cellStyle name="Calculation 2 6 2 4 2" xfId="29873"/>
    <cellStyle name="Calculation 2 6 2 5" xfId="7627"/>
    <cellStyle name="Calculation 2 6 2 5 2" xfId="29874"/>
    <cellStyle name="Calculation 2 6 2 6" xfId="9142"/>
    <cellStyle name="Calculation 2 6 2 6 2" xfId="29875"/>
    <cellStyle name="Calculation 2 6 2 7" xfId="10615"/>
    <cellStyle name="Calculation 2 6 2 8" xfId="12528"/>
    <cellStyle name="Calculation 2 6 2 9" xfId="14229"/>
    <cellStyle name="Calculation 2 6 20" xfId="60501"/>
    <cellStyle name="Calculation 2 6 21" xfId="60502"/>
    <cellStyle name="Calculation 2 6 3" xfId="1413"/>
    <cellStyle name="Calculation 2 6 3 10" xfId="16213"/>
    <cellStyle name="Calculation 2 6 3 11" xfId="17818"/>
    <cellStyle name="Calculation 2 6 3 12" xfId="19421"/>
    <cellStyle name="Calculation 2 6 3 13" xfId="21013"/>
    <cellStyle name="Calculation 2 6 3 14" xfId="22590"/>
    <cellStyle name="Calculation 2 6 3 15" xfId="24111"/>
    <cellStyle name="Calculation 2 6 3 16" xfId="25584"/>
    <cellStyle name="Calculation 2 6 3 2" xfId="3172"/>
    <cellStyle name="Calculation 2 6 3 2 2" xfId="29877"/>
    <cellStyle name="Calculation 2 6 3 2 3" xfId="29876"/>
    <cellStyle name="Calculation 2 6 3 3" xfId="4835"/>
    <cellStyle name="Calculation 2 6 3 3 2" xfId="29878"/>
    <cellStyle name="Calculation 2 6 3 4" xfId="6427"/>
    <cellStyle name="Calculation 2 6 3 4 2" xfId="29879"/>
    <cellStyle name="Calculation 2 6 3 5" xfId="7999"/>
    <cellStyle name="Calculation 2 6 3 5 2" xfId="29880"/>
    <cellStyle name="Calculation 2 6 3 6" xfId="9514"/>
    <cellStyle name="Calculation 2 6 3 6 2" xfId="29881"/>
    <cellStyle name="Calculation 2 6 3 7" xfId="10987"/>
    <cellStyle name="Calculation 2 6 3 8" xfId="12900"/>
    <cellStyle name="Calculation 2 6 3 9" xfId="14601"/>
    <cellStyle name="Calculation 2 6 4" xfId="2347"/>
    <cellStyle name="Calculation 2 6 4 10" xfId="16994"/>
    <cellStyle name="Calculation 2 6 4 11" xfId="18598"/>
    <cellStyle name="Calculation 2 6 4 12" xfId="20196"/>
    <cellStyle name="Calculation 2 6 4 13" xfId="21774"/>
    <cellStyle name="Calculation 2 6 4 14" xfId="23310"/>
    <cellStyle name="Calculation 2 6 4 15" xfId="24784"/>
    <cellStyle name="Calculation 2 6 4 2" xfId="4011"/>
    <cellStyle name="Calculation 2 6 4 2 2" xfId="29883"/>
    <cellStyle name="Calculation 2 6 4 2 3" xfId="29882"/>
    <cellStyle name="Calculation 2 6 4 3" xfId="5606"/>
    <cellStyle name="Calculation 2 6 4 3 2" xfId="29884"/>
    <cellStyle name="Calculation 2 6 4 4" xfId="7185"/>
    <cellStyle name="Calculation 2 6 4 4 2" xfId="29885"/>
    <cellStyle name="Calculation 2 6 4 5" xfId="8713"/>
    <cellStyle name="Calculation 2 6 4 5 2" xfId="29886"/>
    <cellStyle name="Calculation 2 6 4 6" xfId="10187"/>
    <cellStyle name="Calculation 2 6 4 6 2" xfId="29887"/>
    <cellStyle name="Calculation 2 6 4 7" xfId="12075"/>
    <cellStyle name="Calculation 2 6 4 8" xfId="13776"/>
    <cellStyle name="Calculation 2 6 4 9" xfId="15389"/>
    <cellStyle name="Calculation 2 6 5" xfId="1830"/>
    <cellStyle name="Calculation 2 6 5 2" xfId="29889"/>
    <cellStyle name="Calculation 2 6 5 2 2" xfId="29890"/>
    <cellStyle name="Calculation 2 6 5 2 3" xfId="60503"/>
    <cellStyle name="Calculation 2 6 5 3" xfId="29891"/>
    <cellStyle name="Calculation 2 6 5 3 2" xfId="60504"/>
    <cellStyle name="Calculation 2 6 5 4" xfId="29892"/>
    <cellStyle name="Calculation 2 6 5 4 2" xfId="60505"/>
    <cellStyle name="Calculation 2 6 5 5" xfId="29893"/>
    <cellStyle name="Calculation 2 6 5 6" xfId="29894"/>
    <cellStyle name="Calculation 2 6 5 7" xfId="29888"/>
    <cellStyle name="Calculation 2 6 6" xfId="3500"/>
    <cellStyle name="Calculation 2 6 6 2" xfId="29896"/>
    <cellStyle name="Calculation 2 6 6 2 2" xfId="29897"/>
    <cellStyle name="Calculation 2 6 6 2 3" xfId="60506"/>
    <cellStyle name="Calculation 2 6 6 3" xfId="29898"/>
    <cellStyle name="Calculation 2 6 6 3 2" xfId="60507"/>
    <cellStyle name="Calculation 2 6 6 4" xfId="29899"/>
    <cellStyle name="Calculation 2 6 6 4 2" xfId="60508"/>
    <cellStyle name="Calculation 2 6 6 5" xfId="29900"/>
    <cellStyle name="Calculation 2 6 6 6" xfId="29901"/>
    <cellStyle name="Calculation 2 6 6 7" xfId="29895"/>
    <cellStyle name="Calculation 2 6 7" xfId="1381"/>
    <cellStyle name="Calculation 2 6 7 2" xfId="29903"/>
    <cellStyle name="Calculation 2 6 7 2 2" xfId="29904"/>
    <cellStyle name="Calculation 2 6 7 2 3" xfId="60509"/>
    <cellStyle name="Calculation 2 6 7 3" xfId="29905"/>
    <cellStyle name="Calculation 2 6 7 3 2" xfId="60510"/>
    <cellStyle name="Calculation 2 6 7 4" xfId="29906"/>
    <cellStyle name="Calculation 2 6 7 4 2" xfId="60511"/>
    <cellStyle name="Calculation 2 6 7 5" xfId="29907"/>
    <cellStyle name="Calculation 2 6 7 6" xfId="29908"/>
    <cellStyle name="Calculation 2 6 7 7" xfId="29902"/>
    <cellStyle name="Calculation 2 6 8" xfId="4282"/>
    <cellStyle name="Calculation 2 6 8 2" xfId="29910"/>
    <cellStyle name="Calculation 2 6 8 2 2" xfId="29911"/>
    <cellStyle name="Calculation 2 6 8 2 3" xfId="60512"/>
    <cellStyle name="Calculation 2 6 8 3" xfId="29912"/>
    <cellStyle name="Calculation 2 6 8 3 2" xfId="60513"/>
    <cellStyle name="Calculation 2 6 8 4" xfId="29913"/>
    <cellStyle name="Calculation 2 6 8 4 2" xfId="60514"/>
    <cellStyle name="Calculation 2 6 8 5" xfId="29914"/>
    <cellStyle name="Calculation 2 6 8 6" xfId="29915"/>
    <cellStyle name="Calculation 2 6 8 7" xfId="29909"/>
    <cellStyle name="Calculation 2 6 9" xfId="5874"/>
    <cellStyle name="Calculation 2 6 9 2" xfId="29917"/>
    <cellStyle name="Calculation 2 6 9 2 2" xfId="29918"/>
    <cellStyle name="Calculation 2 6 9 2 3" xfId="60515"/>
    <cellStyle name="Calculation 2 6 9 3" xfId="29919"/>
    <cellStyle name="Calculation 2 6 9 3 2" xfId="60516"/>
    <cellStyle name="Calculation 2 6 9 4" xfId="29920"/>
    <cellStyle name="Calculation 2 6 9 4 2" xfId="60517"/>
    <cellStyle name="Calculation 2 6 9 5" xfId="29921"/>
    <cellStyle name="Calculation 2 6 9 6" xfId="29922"/>
    <cellStyle name="Calculation 2 6 9 7" xfId="29916"/>
    <cellStyle name="Calculation 2 60" xfId="18207"/>
    <cellStyle name="Calculation 2 60 2" xfId="29923"/>
    <cellStyle name="Calculation 2 61" xfId="19811"/>
    <cellStyle name="Calculation 2 61 2" xfId="29924"/>
    <cellStyle name="Calculation 2 62" xfId="21536"/>
    <cellStyle name="Calculation 2 62 2" xfId="29925"/>
    <cellStyle name="Calculation 2 63" xfId="23430"/>
    <cellStyle name="Calculation 2 64" xfId="60518"/>
    <cellStyle name="Calculation 2 65" xfId="60519"/>
    <cellStyle name="Calculation 2 66" xfId="60520"/>
    <cellStyle name="Calculation 2 7" xfId="401"/>
    <cellStyle name="Calculation 2 7 10" xfId="5362"/>
    <cellStyle name="Calculation 2 7 10 2" xfId="29927"/>
    <cellStyle name="Calculation 2 7 10 2 2" xfId="29928"/>
    <cellStyle name="Calculation 2 7 10 2 3" xfId="60521"/>
    <cellStyle name="Calculation 2 7 10 3" xfId="29929"/>
    <cellStyle name="Calculation 2 7 10 3 2" xfId="60522"/>
    <cellStyle name="Calculation 2 7 10 4" xfId="29930"/>
    <cellStyle name="Calculation 2 7 10 4 2" xfId="60523"/>
    <cellStyle name="Calculation 2 7 10 5" xfId="29931"/>
    <cellStyle name="Calculation 2 7 10 6" xfId="29932"/>
    <cellStyle name="Calculation 2 7 10 7" xfId="29926"/>
    <cellStyle name="Calculation 2 7 11" xfId="11543"/>
    <cellStyle name="Calculation 2 7 11 2" xfId="29934"/>
    <cellStyle name="Calculation 2 7 11 2 2" xfId="29935"/>
    <cellStyle name="Calculation 2 7 11 2 3" xfId="60524"/>
    <cellStyle name="Calculation 2 7 11 3" xfId="29936"/>
    <cellStyle name="Calculation 2 7 11 3 2" xfId="60525"/>
    <cellStyle name="Calculation 2 7 11 4" xfId="29937"/>
    <cellStyle name="Calculation 2 7 11 4 2" xfId="60526"/>
    <cellStyle name="Calculation 2 7 11 5" xfId="29938"/>
    <cellStyle name="Calculation 2 7 11 6" xfId="29939"/>
    <cellStyle name="Calculation 2 7 11 7" xfId="29933"/>
    <cellStyle name="Calculation 2 7 12" xfId="13245"/>
    <cellStyle name="Calculation 2 7 12 2" xfId="29941"/>
    <cellStyle name="Calculation 2 7 12 2 2" xfId="29942"/>
    <cellStyle name="Calculation 2 7 12 2 3" xfId="60527"/>
    <cellStyle name="Calculation 2 7 12 3" xfId="29943"/>
    <cellStyle name="Calculation 2 7 12 3 2" xfId="60528"/>
    <cellStyle name="Calculation 2 7 12 4" xfId="29944"/>
    <cellStyle name="Calculation 2 7 12 4 2" xfId="60529"/>
    <cellStyle name="Calculation 2 7 12 5" xfId="29945"/>
    <cellStyle name="Calculation 2 7 12 6" xfId="29940"/>
    <cellStyle name="Calculation 2 7 13" xfId="13574"/>
    <cellStyle name="Calculation 2 7 13 2" xfId="29947"/>
    <cellStyle name="Calculation 2 7 13 3" xfId="29946"/>
    <cellStyle name="Calculation 2 7 14" xfId="13612"/>
    <cellStyle name="Calculation 2 7 14 2" xfId="29949"/>
    <cellStyle name="Calculation 2 7 14 3" xfId="29948"/>
    <cellStyle name="Calculation 2 7 15" xfId="13938"/>
    <cellStyle name="Calculation 2 7 15 2" xfId="29950"/>
    <cellStyle name="Calculation 2 7 16" xfId="18399"/>
    <cellStyle name="Calculation 2 7 16 2" xfId="29951"/>
    <cellStyle name="Calculation 2 7 17" xfId="20002"/>
    <cellStyle name="Calculation 2 7 17 2" xfId="29952"/>
    <cellStyle name="Calculation 2 7 18" xfId="18726"/>
    <cellStyle name="Calculation 2 7 18 2" xfId="29953"/>
    <cellStyle name="Calculation 2 7 19" xfId="18430"/>
    <cellStyle name="Calculation 2 7 2" xfId="991"/>
    <cellStyle name="Calculation 2 7 2 10" xfId="15827"/>
    <cellStyle name="Calculation 2 7 2 11" xfId="17432"/>
    <cellStyle name="Calculation 2 7 2 12" xfId="19035"/>
    <cellStyle name="Calculation 2 7 2 13" xfId="20627"/>
    <cellStyle name="Calculation 2 7 2 14" xfId="22204"/>
    <cellStyle name="Calculation 2 7 2 15" xfId="23725"/>
    <cellStyle name="Calculation 2 7 2 16" xfId="25198"/>
    <cellStyle name="Calculation 2 7 2 2" xfId="2786"/>
    <cellStyle name="Calculation 2 7 2 2 2" xfId="29955"/>
    <cellStyle name="Calculation 2 7 2 2 3" xfId="29954"/>
    <cellStyle name="Calculation 2 7 2 3" xfId="4449"/>
    <cellStyle name="Calculation 2 7 2 3 2" xfId="29956"/>
    <cellStyle name="Calculation 2 7 2 4" xfId="6041"/>
    <cellStyle name="Calculation 2 7 2 4 2" xfId="29957"/>
    <cellStyle name="Calculation 2 7 2 5" xfId="7613"/>
    <cellStyle name="Calculation 2 7 2 5 2" xfId="29958"/>
    <cellStyle name="Calculation 2 7 2 6" xfId="9128"/>
    <cellStyle name="Calculation 2 7 2 6 2" xfId="29959"/>
    <cellStyle name="Calculation 2 7 2 7" xfId="10601"/>
    <cellStyle name="Calculation 2 7 2 8" xfId="12514"/>
    <cellStyle name="Calculation 2 7 2 9" xfId="14215"/>
    <cellStyle name="Calculation 2 7 20" xfId="60530"/>
    <cellStyle name="Calculation 2 7 21" xfId="60531"/>
    <cellStyle name="Calculation 2 7 3" xfId="1399"/>
    <cellStyle name="Calculation 2 7 3 10" xfId="16199"/>
    <cellStyle name="Calculation 2 7 3 11" xfId="17804"/>
    <cellStyle name="Calculation 2 7 3 12" xfId="19407"/>
    <cellStyle name="Calculation 2 7 3 13" xfId="20999"/>
    <cellStyle name="Calculation 2 7 3 14" xfId="22576"/>
    <cellStyle name="Calculation 2 7 3 15" xfId="24097"/>
    <cellStyle name="Calculation 2 7 3 16" xfId="25570"/>
    <cellStyle name="Calculation 2 7 3 2" xfId="3158"/>
    <cellStyle name="Calculation 2 7 3 2 2" xfId="29961"/>
    <cellStyle name="Calculation 2 7 3 2 3" xfId="29960"/>
    <cellStyle name="Calculation 2 7 3 3" xfId="4821"/>
    <cellStyle name="Calculation 2 7 3 3 2" xfId="29962"/>
    <cellStyle name="Calculation 2 7 3 4" xfId="6413"/>
    <cellStyle name="Calculation 2 7 3 4 2" xfId="29963"/>
    <cellStyle name="Calculation 2 7 3 5" xfId="7985"/>
    <cellStyle name="Calculation 2 7 3 5 2" xfId="29964"/>
    <cellStyle name="Calculation 2 7 3 6" xfId="9500"/>
    <cellStyle name="Calculation 2 7 3 6 2" xfId="29965"/>
    <cellStyle name="Calculation 2 7 3 7" xfId="10973"/>
    <cellStyle name="Calculation 2 7 3 8" xfId="12886"/>
    <cellStyle name="Calculation 2 7 3 9" xfId="14587"/>
    <cellStyle name="Calculation 2 7 4" xfId="2333"/>
    <cellStyle name="Calculation 2 7 4 10" xfId="16980"/>
    <cellStyle name="Calculation 2 7 4 11" xfId="18584"/>
    <cellStyle name="Calculation 2 7 4 12" xfId="20182"/>
    <cellStyle name="Calculation 2 7 4 13" xfId="21760"/>
    <cellStyle name="Calculation 2 7 4 14" xfId="23296"/>
    <cellStyle name="Calculation 2 7 4 15" xfId="24770"/>
    <cellStyle name="Calculation 2 7 4 2" xfId="3997"/>
    <cellStyle name="Calculation 2 7 4 2 2" xfId="29967"/>
    <cellStyle name="Calculation 2 7 4 2 3" xfId="29966"/>
    <cellStyle name="Calculation 2 7 4 3" xfId="5592"/>
    <cellStyle name="Calculation 2 7 4 3 2" xfId="29968"/>
    <cellStyle name="Calculation 2 7 4 4" xfId="7171"/>
    <cellStyle name="Calculation 2 7 4 4 2" xfId="29969"/>
    <cellStyle name="Calculation 2 7 4 5" xfId="8699"/>
    <cellStyle name="Calculation 2 7 4 5 2" xfId="29970"/>
    <cellStyle name="Calculation 2 7 4 6" xfId="10173"/>
    <cellStyle name="Calculation 2 7 4 6 2" xfId="29971"/>
    <cellStyle name="Calculation 2 7 4 7" xfId="12061"/>
    <cellStyle name="Calculation 2 7 4 8" xfId="13762"/>
    <cellStyle name="Calculation 2 7 4 9" xfId="15375"/>
    <cellStyle name="Calculation 2 7 5" xfId="1816"/>
    <cellStyle name="Calculation 2 7 5 2" xfId="29973"/>
    <cellStyle name="Calculation 2 7 5 2 2" xfId="29974"/>
    <cellStyle name="Calculation 2 7 5 2 3" xfId="60532"/>
    <cellStyle name="Calculation 2 7 5 3" xfId="29975"/>
    <cellStyle name="Calculation 2 7 5 3 2" xfId="60533"/>
    <cellStyle name="Calculation 2 7 5 4" xfId="29976"/>
    <cellStyle name="Calculation 2 7 5 4 2" xfId="60534"/>
    <cellStyle name="Calculation 2 7 5 5" xfId="29977"/>
    <cellStyle name="Calculation 2 7 5 6" xfId="29978"/>
    <cellStyle name="Calculation 2 7 5 7" xfId="29972"/>
    <cellStyle name="Calculation 2 7 6" xfId="3486"/>
    <cellStyle name="Calculation 2 7 6 2" xfId="29980"/>
    <cellStyle name="Calculation 2 7 6 2 2" xfId="29981"/>
    <cellStyle name="Calculation 2 7 6 2 3" xfId="60535"/>
    <cellStyle name="Calculation 2 7 6 3" xfId="29982"/>
    <cellStyle name="Calculation 2 7 6 3 2" xfId="60536"/>
    <cellStyle name="Calculation 2 7 6 4" xfId="29983"/>
    <cellStyle name="Calculation 2 7 6 4 2" xfId="60537"/>
    <cellStyle name="Calculation 2 7 6 5" xfId="29984"/>
    <cellStyle name="Calculation 2 7 6 6" xfId="29985"/>
    <cellStyle name="Calculation 2 7 6 7" xfId="29979"/>
    <cellStyle name="Calculation 2 7 7" xfId="1339"/>
    <cellStyle name="Calculation 2 7 7 2" xfId="29987"/>
    <cellStyle name="Calculation 2 7 7 2 2" xfId="29988"/>
    <cellStyle name="Calculation 2 7 7 2 3" xfId="60538"/>
    <cellStyle name="Calculation 2 7 7 3" xfId="29989"/>
    <cellStyle name="Calculation 2 7 7 3 2" xfId="60539"/>
    <cellStyle name="Calculation 2 7 7 4" xfId="29990"/>
    <cellStyle name="Calculation 2 7 7 4 2" xfId="60540"/>
    <cellStyle name="Calculation 2 7 7 5" xfId="29991"/>
    <cellStyle name="Calculation 2 7 7 6" xfId="29992"/>
    <cellStyle name="Calculation 2 7 7 7" xfId="29986"/>
    <cellStyle name="Calculation 2 7 8" xfId="2076"/>
    <cellStyle name="Calculation 2 7 8 2" xfId="29994"/>
    <cellStyle name="Calculation 2 7 8 2 2" xfId="29995"/>
    <cellStyle name="Calculation 2 7 8 2 3" xfId="60541"/>
    <cellStyle name="Calculation 2 7 8 3" xfId="29996"/>
    <cellStyle name="Calculation 2 7 8 3 2" xfId="60542"/>
    <cellStyle name="Calculation 2 7 8 4" xfId="29997"/>
    <cellStyle name="Calculation 2 7 8 4 2" xfId="60543"/>
    <cellStyle name="Calculation 2 7 8 5" xfId="29998"/>
    <cellStyle name="Calculation 2 7 8 6" xfId="29999"/>
    <cellStyle name="Calculation 2 7 8 7" xfId="29993"/>
    <cellStyle name="Calculation 2 7 9" xfId="3760"/>
    <cellStyle name="Calculation 2 7 9 2" xfId="30001"/>
    <cellStyle name="Calculation 2 7 9 2 2" xfId="30002"/>
    <cellStyle name="Calculation 2 7 9 2 3" xfId="60544"/>
    <cellStyle name="Calculation 2 7 9 3" xfId="30003"/>
    <cellStyle name="Calculation 2 7 9 3 2" xfId="60545"/>
    <cellStyle name="Calculation 2 7 9 4" xfId="30004"/>
    <cellStyle name="Calculation 2 7 9 4 2" xfId="60546"/>
    <cellStyle name="Calculation 2 7 9 5" xfId="30005"/>
    <cellStyle name="Calculation 2 7 9 6" xfId="30006"/>
    <cellStyle name="Calculation 2 7 9 7" xfId="30000"/>
    <cellStyle name="Calculation 2 8" xfId="332"/>
    <cellStyle name="Calculation 2 8 10" xfId="5850"/>
    <cellStyle name="Calculation 2 8 10 2" xfId="30008"/>
    <cellStyle name="Calculation 2 8 10 2 2" xfId="30009"/>
    <cellStyle name="Calculation 2 8 10 2 3" xfId="60547"/>
    <cellStyle name="Calculation 2 8 10 3" xfId="30010"/>
    <cellStyle name="Calculation 2 8 10 3 2" xfId="60548"/>
    <cellStyle name="Calculation 2 8 10 4" xfId="30011"/>
    <cellStyle name="Calculation 2 8 10 4 2" xfId="60549"/>
    <cellStyle name="Calculation 2 8 10 5" xfId="30012"/>
    <cellStyle name="Calculation 2 8 10 6" xfId="30013"/>
    <cellStyle name="Calculation 2 8 10 7" xfId="30007"/>
    <cellStyle name="Calculation 2 8 11" xfId="11474"/>
    <cellStyle name="Calculation 2 8 11 2" xfId="30015"/>
    <cellStyle name="Calculation 2 8 11 2 2" xfId="30016"/>
    <cellStyle name="Calculation 2 8 11 2 3" xfId="60550"/>
    <cellStyle name="Calculation 2 8 11 3" xfId="30017"/>
    <cellStyle name="Calculation 2 8 11 3 2" xfId="60551"/>
    <cellStyle name="Calculation 2 8 11 4" xfId="30018"/>
    <cellStyle name="Calculation 2 8 11 4 2" xfId="60552"/>
    <cellStyle name="Calculation 2 8 11 5" xfId="30019"/>
    <cellStyle name="Calculation 2 8 11 6" xfId="30020"/>
    <cellStyle name="Calculation 2 8 11 7" xfId="30014"/>
    <cellStyle name="Calculation 2 8 12" xfId="13176"/>
    <cellStyle name="Calculation 2 8 12 2" xfId="30022"/>
    <cellStyle name="Calculation 2 8 12 2 2" xfId="30023"/>
    <cellStyle name="Calculation 2 8 12 2 3" xfId="60553"/>
    <cellStyle name="Calculation 2 8 12 3" xfId="30024"/>
    <cellStyle name="Calculation 2 8 12 3 2" xfId="60554"/>
    <cellStyle name="Calculation 2 8 12 4" xfId="30025"/>
    <cellStyle name="Calculation 2 8 12 4 2" xfId="60555"/>
    <cellStyle name="Calculation 2 8 12 5" xfId="30026"/>
    <cellStyle name="Calculation 2 8 12 6" xfId="30021"/>
    <cellStyle name="Calculation 2 8 13" xfId="11913"/>
    <cellStyle name="Calculation 2 8 13 2" xfId="30028"/>
    <cellStyle name="Calculation 2 8 13 3" xfId="30027"/>
    <cellStyle name="Calculation 2 8 14" xfId="13618"/>
    <cellStyle name="Calculation 2 8 14 2" xfId="30030"/>
    <cellStyle name="Calculation 2 8 14 3" xfId="30029"/>
    <cellStyle name="Calculation 2 8 15" xfId="13506"/>
    <cellStyle name="Calculation 2 8 15 2" xfId="30031"/>
    <cellStyle name="Calculation 2 8 16" xfId="16799"/>
    <cellStyle name="Calculation 2 8 16 2" xfId="30032"/>
    <cellStyle name="Calculation 2 8 17" xfId="18459"/>
    <cellStyle name="Calculation 2 8 17 2" xfId="30033"/>
    <cellStyle name="Calculation 2 8 18" xfId="21603"/>
    <cellStyle name="Calculation 2 8 18 2" xfId="30034"/>
    <cellStyle name="Calculation 2 8 19" xfId="21703"/>
    <cellStyle name="Calculation 2 8 2" xfId="923"/>
    <cellStyle name="Calculation 2 8 2 10" xfId="15770"/>
    <cellStyle name="Calculation 2 8 2 11" xfId="17375"/>
    <cellStyle name="Calculation 2 8 2 12" xfId="18978"/>
    <cellStyle name="Calculation 2 8 2 13" xfId="20570"/>
    <cellStyle name="Calculation 2 8 2 14" xfId="22147"/>
    <cellStyle name="Calculation 2 8 2 15" xfId="23668"/>
    <cellStyle name="Calculation 2 8 2 16" xfId="25141"/>
    <cellStyle name="Calculation 2 8 2 2" xfId="2729"/>
    <cellStyle name="Calculation 2 8 2 2 2" xfId="30036"/>
    <cellStyle name="Calculation 2 8 2 2 3" xfId="30035"/>
    <cellStyle name="Calculation 2 8 2 3" xfId="4392"/>
    <cellStyle name="Calculation 2 8 2 3 2" xfId="30037"/>
    <cellStyle name="Calculation 2 8 2 4" xfId="5984"/>
    <cellStyle name="Calculation 2 8 2 4 2" xfId="30038"/>
    <cellStyle name="Calculation 2 8 2 5" xfId="7556"/>
    <cellStyle name="Calculation 2 8 2 5 2" xfId="30039"/>
    <cellStyle name="Calculation 2 8 2 6" xfId="9071"/>
    <cellStyle name="Calculation 2 8 2 6 2" xfId="30040"/>
    <cellStyle name="Calculation 2 8 2 7" xfId="10544"/>
    <cellStyle name="Calculation 2 8 2 8" xfId="12457"/>
    <cellStyle name="Calculation 2 8 2 9" xfId="14158"/>
    <cellStyle name="Calculation 2 8 20" xfId="60556"/>
    <cellStyle name="Calculation 2 8 21" xfId="60557"/>
    <cellStyle name="Calculation 2 8 3" xfId="1330"/>
    <cellStyle name="Calculation 2 8 3 10" xfId="16142"/>
    <cellStyle name="Calculation 2 8 3 11" xfId="17747"/>
    <cellStyle name="Calculation 2 8 3 12" xfId="19350"/>
    <cellStyle name="Calculation 2 8 3 13" xfId="20942"/>
    <cellStyle name="Calculation 2 8 3 14" xfId="22519"/>
    <cellStyle name="Calculation 2 8 3 15" xfId="24040"/>
    <cellStyle name="Calculation 2 8 3 16" xfId="25513"/>
    <cellStyle name="Calculation 2 8 3 2" xfId="3101"/>
    <cellStyle name="Calculation 2 8 3 2 2" xfId="30042"/>
    <cellStyle name="Calculation 2 8 3 2 3" xfId="30041"/>
    <cellStyle name="Calculation 2 8 3 3" xfId="4764"/>
    <cellStyle name="Calculation 2 8 3 3 2" xfId="30043"/>
    <cellStyle name="Calculation 2 8 3 4" xfId="6356"/>
    <cellStyle name="Calculation 2 8 3 4 2" xfId="30044"/>
    <cellStyle name="Calculation 2 8 3 5" xfId="7928"/>
    <cellStyle name="Calculation 2 8 3 5 2" xfId="30045"/>
    <cellStyle name="Calculation 2 8 3 6" xfId="9443"/>
    <cellStyle name="Calculation 2 8 3 6 2" xfId="30046"/>
    <cellStyle name="Calculation 2 8 3 7" xfId="10916"/>
    <cellStyle name="Calculation 2 8 3 8" xfId="12829"/>
    <cellStyle name="Calculation 2 8 3 9" xfId="14530"/>
    <cellStyle name="Calculation 2 8 4" xfId="2266"/>
    <cellStyle name="Calculation 2 8 4 10" xfId="16914"/>
    <cellStyle name="Calculation 2 8 4 11" xfId="18519"/>
    <cellStyle name="Calculation 2 8 4 12" xfId="20115"/>
    <cellStyle name="Calculation 2 8 4 13" xfId="21697"/>
    <cellStyle name="Calculation 2 8 4 14" xfId="23238"/>
    <cellStyle name="Calculation 2 8 4 15" xfId="24715"/>
    <cellStyle name="Calculation 2 8 4 2" xfId="3931"/>
    <cellStyle name="Calculation 2 8 4 2 2" xfId="30048"/>
    <cellStyle name="Calculation 2 8 4 2 3" xfId="30047"/>
    <cellStyle name="Calculation 2 8 4 3" xfId="5527"/>
    <cellStyle name="Calculation 2 8 4 3 2" xfId="30049"/>
    <cellStyle name="Calculation 2 8 4 4" xfId="7108"/>
    <cellStyle name="Calculation 2 8 4 4 2" xfId="30050"/>
    <cellStyle name="Calculation 2 8 4 5" xfId="8641"/>
    <cellStyle name="Calculation 2 8 4 5 2" xfId="30051"/>
    <cellStyle name="Calculation 2 8 4 6" xfId="10118"/>
    <cellStyle name="Calculation 2 8 4 6 2" xfId="30052"/>
    <cellStyle name="Calculation 2 8 4 7" xfId="11994"/>
    <cellStyle name="Calculation 2 8 4 8" xfId="13695"/>
    <cellStyle name="Calculation 2 8 4 9" xfId="15308"/>
    <cellStyle name="Calculation 2 8 5" xfId="1747"/>
    <cellStyle name="Calculation 2 8 5 2" xfId="30054"/>
    <cellStyle name="Calculation 2 8 5 2 2" xfId="30055"/>
    <cellStyle name="Calculation 2 8 5 2 3" xfId="60558"/>
    <cellStyle name="Calculation 2 8 5 3" xfId="30056"/>
    <cellStyle name="Calculation 2 8 5 3 2" xfId="60559"/>
    <cellStyle name="Calculation 2 8 5 4" xfId="30057"/>
    <cellStyle name="Calculation 2 8 5 4 2" xfId="60560"/>
    <cellStyle name="Calculation 2 8 5 5" xfId="30058"/>
    <cellStyle name="Calculation 2 8 5 6" xfId="30059"/>
    <cellStyle name="Calculation 2 8 5 7" xfId="30053"/>
    <cellStyle name="Calculation 2 8 6" xfId="797"/>
    <cellStyle name="Calculation 2 8 6 2" xfId="30061"/>
    <cellStyle name="Calculation 2 8 6 2 2" xfId="30062"/>
    <cellStyle name="Calculation 2 8 6 2 3" xfId="60561"/>
    <cellStyle name="Calculation 2 8 6 3" xfId="30063"/>
    <cellStyle name="Calculation 2 8 6 3 2" xfId="60562"/>
    <cellStyle name="Calculation 2 8 6 4" xfId="30064"/>
    <cellStyle name="Calculation 2 8 6 4 2" xfId="60563"/>
    <cellStyle name="Calculation 2 8 6 5" xfId="30065"/>
    <cellStyle name="Calculation 2 8 6 6" xfId="30066"/>
    <cellStyle name="Calculation 2 8 6 7" xfId="30060"/>
    <cellStyle name="Calculation 2 8 7" xfId="1696"/>
    <cellStyle name="Calculation 2 8 7 2" xfId="30068"/>
    <cellStyle name="Calculation 2 8 7 2 2" xfId="30069"/>
    <cellStyle name="Calculation 2 8 7 2 3" xfId="60564"/>
    <cellStyle name="Calculation 2 8 7 3" xfId="30070"/>
    <cellStyle name="Calculation 2 8 7 3 2" xfId="60565"/>
    <cellStyle name="Calculation 2 8 7 4" xfId="30071"/>
    <cellStyle name="Calculation 2 8 7 4 2" xfId="60566"/>
    <cellStyle name="Calculation 2 8 7 5" xfId="30072"/>
    <cellStyle name="Calculation 2 8 7 6" xfId="30073"/>
    <cellStyle name="Calculation 2 8 7 7" xfId="30067"/>
    <cellStyle name="Calculation 2 8 8" xfId="854"/>
    <cellStyle name="Calculation 2 8 8 2" xfId="30075"/>
    <cellStyle name="Calculation 2 8 8 2 2" xfId="30076"/>
    <cellStyle name="Calculation 2 8 8 2 3" xfId="60567"/>
    <cellStyle name="Calculation 2 8 8 3" xfId="30077"/>
    <cellStyle name="Calculation 2 8 8 3 2" xfId="60568"/>
    <cellStyle name="Calculation 2 8 8 4" xfId="30078"/>
    <cellStyle name="Calculation 2 8 8 4 2" xfId="60569"/>
    <cellStyle name="Calculation 2 8 8 5" xfId="30079"/>
    <cellStyle name="Calculation 2 8 8 6" xfId="30080"/>
    <cellStyle name="Calculation 2 8 8 7" xfId="30074"/>
    <cellStyle name="Calculation 2 8 9" xfId="4257"/>
    <cellStyle name="Calculation 2 8 9 2" xfId="30082"/>
    <cellStyle name="Calculation 2 8 9 2 2" xfId="30083"/>
    <cellStyle name="Calculation 2 8 9 2 3" xfId="60570"/>
    <cellStyle name="Calculation 2 8 9 3" xfId="30084"/>
    <cellStyle name="Calculation 2 8 9 3 2" xfId="60571"/>
    <cellStyle name="Calculation 2 8 9 4" xfId="30085"/>
    <cellStyle name="Calculation 2 8 9 4 2" xfId="60572"/>
    <cellStyle name="Calculation 2 8 9 5" xfId="30086"/>
    <cellStyle name="Calculation 2 8 9 6" xfId="30087"/>
    <cellStyle name="Calculation 2 8 9 7" xfId="30081"/>
    <cellStyle name="Calculation 2 9" xfId="388"/>
    <cellStyle name="Calculation 2 9 10" xfId="6991"/>
    <cellStyle name="Calculation 2 9 10 2" xfId="30089"/>
    <cellStyle name="Calculation 2 9 10 2 2" xfId="30090"/>
    <cellStyle name="Calculation 2 9 10 2 3" xfId="60573"/>
    <cellStyle name="Calculation 2 9 10 3" xfId="30091"/>
    <cellStyle name="Calculation 2 9 10 3 2" xfId="60574"/>
    <cellStyle name="Calculation 2 9 10 4" xfId="30092"/>
    <cellStyle name="Calculation 2 9 10 4 2" xfId="60575"/>
    <cellStyle name="Calculation 2 9 10 5" xfId="30093"/>
    <cellStyle name="Calculation 2 9 10 6" xfId="30094"/>
    <cellStyle name="Calculation 2 9 10 7" xfId="30088"/>
    <cellStyle name="Calculation 2 9 11" xfId="11530"/>
    <cellStyle name="Calculation 2 9 11 2" xfId="30096"/>
    <cellStyle name="Calculation 2 9 11 2 2" xfId="30097"/>
    <cellStyle name="Calculation 2 9 11 2 3" xfId="60576"/>
    <cellStyle name="Calculation 2 9 11 3" xfId="30098"/>
    <cellStyle name="Calculation 2 9 11 3 2" xfId="60577"/>
    <cellStyle name="Calculation 2 9 11 4" xfId="30099"/>
    <cellStyle name="Calculation 2 9 11 4 2" xfId="60578"/>
    <cellStyle name="Calculation 2 9 11 5" xfId="30100"/>
    <cellStyle name="Calculation 2 9 11 6" xfId="30101"/>
    <cellStyle name="Calculation 2 9 11 7" xfId="30095"/>
    <cellStyle name="Calculation 2 9 12" xfId="13232"/>
    <cellStyle name="Calculation 2 9 12 2" xfId="30103"/>
    <cellStyle name="Calculation 2 9 12 2 2" xfId="30104"/>
    <cellStyle name="Calculation 2 9 12 2 3" xfId="60579"/>
    <cellStyle name="Calculation 2 9 12 3" xfId="30105"/>
    <cellStyle name="Calculation 2 9 12 3 2" xfId="60580"/>
    <cellStyle name="Calculation 2 9 12 4" xfId="30106"/>
    <cellStyle name="Calculation 2 9 12 4 2" xfId="60581"/>
    <cellStyle name="Calculation 2 9 12 5" xfId="30107"/>
    <cellStyle name="Calculation 2 9 12 6" xfId="30102"/>
    <cellStyle name="Calculation 2 9 13" xfId="11301"/>
    <cellStyle name="Calculation 2 9 13 2" xfId="30109"/>
    <cellStyle name="Calculation 2 9 13 3" xfId="30108"/>
    <cellStyle name="Calculation 2 9 14" xfId="13614"/>
    <cellStyle name="Calculation 2 9 14 2" xfId="30111"/>
    <cellStyle name="Calculation 2 9 14 3" xfId="30110"/>
    <cellStyle name="Calculation 2 9 15" xfId="15178"/>
    <cellStyle name="Calculation 2 9 15 2" xfId="30112"/>
    <cellStyle name="Calculation 2 9 16" xfId="16789"/>
    <cellStyle name="Calculation 2 9 16 2" xfId="30113"/>
    <cellStyle name="Calculation 2 9 17" xfId="18441"/>
    <cellStyle name="Calculation 2 9 17 2" xfId="30114"/>
    <cellStyle name="Calculation 2 9 18" xfId="21583"/>
    <cellStyle name="Calculation 2 9 18 2" xfId="30115"/>
    <cellStyle name="Calculation 2 9 19" xfId="22015"/>
    <cellStyle name="Calculation 2 9 2" xfId="978"/>
    <cellStyle name="Calculation 2 9 2 10" xfId="15814"/>
    <cellStyle name="Calculation 2 9 2 11" xfId="17419"/>
    <cellStyle name="Calculation 2 9 2 12" xfId="19022"/>
    <cellStyle name="Calculation 2 9 2 13" xfId="20614"/>
    <cellStyle name="Calculation 2 9 2 14" xfId="22191"/>
    <cellStyle name="Calculation 2 9 2 15" xfId="23712"/>
    <cellStyle name="Calculation 2 9 2 16" xfId="25185"/>
    <cellStyle name="Calculation 2 9 2 2" xfId="2773"/>
    <cellStyle name="Calculation 2 9 2 2 2" xfId="30117"/>
    <cellStyle name="Calculation 2 9 2 2 3" xfId="30116"/>
    <cellStyle name="Calculation 2 9 2 3" xfId="4436"/>
    <cellStyle name="Calculation 2 9 2 3 2" xfId="30118"/>
    <cellStyle name="Calculation 2 9 2 4" xfId="6028"/>
    <cellStyle name="Calculation 2 9 2 4 2" xfId="30119"/>
    <cellStyle name="Calculation 2 9 2 5" xfId="7600"/>
    <cellStyle name="Calculation 2 9 2 5 2" xfId="30120"/>
    <cellStyle name="Calculation 2 9 2 6" xfId="9115"/>
    <cellStyle name="Calculation 2 9 2 6 2" xfId="30121"/>
    <cellStyle name="Calculation 2 9 2 7" xfId="10588"/>
    <cellStyle name="Calculation 2 9 2 8" xfId="12501"/>
    <cellStyle name="Calculation 2 9 2 9" xfId="14202"/>
    <cellStyle name="Calculation 2 9 20" xfId="60582"/>
    <cellStyle name="Calculation 2 9 3" xfId="1386"/>
    <cellStyle name="Calculation 2 9 3 10" xfId="16186"/>
    <cellStyle name="Calculation 2 9 3 11" xfId="17791"/>
    <cellStyle name="Calculation 2 9 3 12" xfId="19394"/>
    <cellStyle name="Calculation 2 9 3 13" xfId="20986"/>
    <cellStyle name="Calculation 2 9 3 14" xfId="22563"/>
    <cellStyle name="Calculation 2 9 3 15" xfId="24084"/>
    <cellStyle name="Calculation 2 9 3 16" xfId="25557"/>
    <cellStyle name="Calculation 2 9 3 2" xfId="3145"/>
    <cellStyle name="Calculation 2 9 3 2 2" xfId="30123"/>
    <cellStyle name="Calculation 2 9 3 2 3" xfId="30122"/>
    <cellStyle name="Calculation 2 9 3 3" xfId="4808"/>
    <cellStyle name="Calculation 2 9 3 3 2" xfId="30124"/>
    <cellStyle name="Calculation 2 9 3 4" xfId="6400"/>
    <cellStyle name="Calculation 2 9 3 4 2" xfId="30125"/>
    <cellStyle name="Calculation 2 9 3 5" xfId="7972"/>
    <cellStyle name="Calculation 2 9 3 5 2" xfId="30126"/>
    <cellStyle name="Calculation 2 9 3 6" xfId="9487"/>
    <cellStyle name="Calculation 2 9 3 6 2" xfId="30127"/>
    <cellStyle name="Calculation 2 9 3 7" xfId="10960"/>
    <cellStyle name="Calculation 2 9 3 8" xfId="12873"/>
    <cellStyle name="Calculation 2 9 3 9" xfId="14574"/>
    <cellStyle name="Calculation 2 9 4" xfId="2320"/>
    <cellStyle name="Calculation 2 9 4 10" xfId="16967"/>
    <cellStyle name="Calculation 2 9 4 11" xfId="18571"/>
    <cellStyle name="Calculation 2 9 4 12" xfId="20169"/>
    <cellStyle name="Calculation 2 9 4 13" xfId="21747"/>
    <cellStyle name="Calculation 2 9 4 14" xfId="23283"/>
    <cellStyle name="Calculation 2 9 4 15" xfId="24757"/>
    <cellStyle name="Calculation 2 9 4 2" xfId="3984"/>
    <cellStyle name="Calculation 2 9 4 2 2" xfId="30129"/>
    <cellStyle name="Calculation 2 9 4 2 3" xfId="30128"/>
    <cellStyle name="Calculation 2 9 4 3" xfId="5579"/>
    <cellStyle name="Calculation 2 9 4 3 2" xfId="30130"/>
    <cellStyle name="Calculation 2 9 4 4" xfId="7158"/>
    <cellStyle name="Calculation 2 9 4 4 2" xfId="30131"/>
    <cellStyle name="Calculation 2 9 4 5" xfId="8686"/>
    <cellStyle name="Calculation 2 9 4 5 2" xfId="30132"/>
    <cellStyle name="Calculation 2 9 4 6" xfId="10160"/>
    <cellStyle name="Calculation 2 9 4 6 2" xfId="30133"/>
    <cellStyle name="Calculation 2 9 4 7" xfId="12048"/>
    <cellStyle name="Calculation 2 9 4 8" xfId="13749"/>
    <cellStyle name="Calculation 2 9 4 9" xfId="15362"/>
    <cellStyle name="Calculation 2 9 5" xfId="1803"/>
    <cellStyle name="Calculation 2 9 5 2" xfId="30135"/>
    <cellStyle name="Calculation 2 9 5 2 2" xfId="30136"/>
    <cellStyle name="Calculation 2 9 5 2 3" xfId="60583"/>
    <cellStyle name="Calculation 2 9 5 3" xfId="30137"/>
    <cellStyle name="Calculation 2 9 5 3 2" xfId="60584"/>
    <cellStyle name="Calculation 2 9 5 4" xfId="30138"/>
    <cellStyle name="Calculation 2 9 5 4 2" xfId="60585"/>
    <cellStyle name="Calculation 2 9 5 5" xfId="30139"/>
    <cellStyle name="Calculation 2 9 5 6" xfId="30140"/>
    <cellStyle name="Calculation 2 9 5 7" xfId="30134"/>
    <cellStyle name="Calculation 2 9 6" xfId="3473"/>
    <cellStyle name="Calculation 2 9 6 2" xfId="30142"/>
    <cellStyle name="Calculation 2 9 6 2 2" xfId="30143"/>
    <cellStyle name="Calculation 2 9 6 2 3" xfId="60586"/>
    <cellStyle name="Calculation 2 9 6 3" xfId="30144"/>
    <cellStyle name="Calculation 2 9 6 3 2" xfId="60587"/>
    <cellStyle name="Calculation 2 9 6 4" xfId="30145"/>
    <cellStyle name="Calculation 2 9 6 4 2" xfId="60588"/>
    <cellStyle name="Calculation 2 9 6 5" xfId="30146"/>
    <cellStyle name="Calculation 2 9 6 6" xfId="30147"/>
    <cellStyle name="Calculation 2 9 6 7" xfId="30141"/>
    <cellStyle name="Calculation 2 9 7" xfId="1756"/>
    <cellStyle name="Calculation 2 9 7 2" xfId="30149"/>
    <cellStyle name="Calculation 2 9 7 2 2" xfId="30150"/>
    <cellStyle name="Calculation 2 9 7 2 3" xfId="60589"/>
    <cellStyle name="Calculation 2 9 7 3" xfId="30151"/>
    <cellStyle name="Calculation 2 9 7 3 2" xfId="60590"/>
    <cellStyle name="Calculation 2 9 7 4" xfId="30152"/>
    <cellStyle name="Calculation 2 9 7 4 2" xfId="60591"/>
    <cellStyle name="Calculation 2 9 7 5" xfId="30153"/>
    <cellStyle name="Calculation 2 9 7 6" xfId="30154"/>
    <cellStyle name="Calculation 2 9 7 7" xfId="30148"/>
    <cellStyle name="Calculation 2 9 8" xfId="3805"/>
    <cellStyle name="Calculation 2 9 8 2" xfId="30156"/>
    <cellStyle name="Calculation 2 9 8 2 2" xfId="30157"/>
    <cellStyle name="Calculation 2 9 8 2 3" xfId="60592"/>
    <cellStyle name="Calculation 2 9 8 3" xfId="30158"/>
    <cellStyle name="Calculation 2 9 8 3 2" xfId="60593"/>
    <cellStyle name="Calculation 2 9 8 4" xfId="30159"/>
    <cellStyle name="Calculation 2 9 8 4 2" xfId="60594"/>
    <cellStyle name="Calculation 2 9 8 5" xfId="30160"/>
    <cellStyle name="Calculation 2 9 8 6" xfId="30161"/>
    <cellStyle name="Calculation 2 9 8 7" xfId="30155"/>
    <cellStyle name="Calculation 2 9 9" xfId="5405"/>
    <cellStyle name="Calculation 2 9 9 2" xfId="30163"/>
    <cellStyle name="Calculation 2 9 9 2 2" xfId="30164"/>
    <cellStyle name="Calculation 2 9 9 2 3" xfId="60595"/>
    <cellStyle name="Calculation 2 9 9 3" xfId="30165"/>
    <cellStyle name="Calculation 2 9 9 3 2" xfId="60596"/>
    <cellStyle name="Calculation 2 9 9 4" xfId="30166"/>
    <cellStyle name="Calculation 2 9 9 4 2" xfId="60597"/>
    <cellStyle name="Calculation 2 9 9 5" xfId="30167"/>
    <cellStyle name="Calculation 2 9 9 6" xfId="30168"/>
    <cellStyle name="Calculation 2 9 9 7" xfId="30162"/>
    <cellStyle name="Calculation 3" xfId="245"/>
    <cellStyle name="Calculation 3 10" xfId="424"/>
    <cellStyle name="Calculation 3 10 10" xfId="9792"/>
    <cellStyle name="Calculation 3 10 10 2" xfId="30170"/>
    <cellStyle name="Calculation 3 10 10 2 2" xfId="30171"/>
    <cellStyle name="Calculation 3 10 10 2 3" xfId="60598"/>
    <cellStyle name="Calculation 3 10 10 3" xfId="30172"/>
    <cellStyle name="Calculation 3 10 10 3 2" xfId="60599"/>
    <cellStyle name="Calculation 3 10 10 4" xfId="30173"/>
    <cellStyle name="Calculation 3 10 10 4 2" xfId="60600"/>
    <cellStyle name="Calculation 3 10 10 5" xfId="30174"/>
    <cellStyle name="Calculation 3 10 10 6" xfId="30175"/>
    <cellStyle name="Calculation 3 10 10 7" xfId="30169"/>
    <cellStyle name="Calculation 3 10 11" xfId="11566"/>
    <cellStyle name="Calculation 3 10 11 2" xfId="30177"/>
    <cellStyle name="Calculation 3 10 11 2 2" xfId="30178"/>
    <cellStyle name="Calculation 3 10 11 2 3" xfId="60601"/>
    <cellStyle name="Calculation 3 10 11 3" xfId="30179"/>
    <cellStyle name="Calculation 3 10 11 3 2" xfId="60602"/>
    <cellStyle name="Calculation 3 10 11 4" xfId="30180"/>
    <cellStyle name="Calculation 3 10 11 4 2" xfId="60603"/>
    <cellStyle name="Calculation 3 10 11 5" xfId="30181"/>
    <cellStyle name="Calculation 3 10 11 6" xfId="30182"/>
    <cellStyle name="Calculation 3 10 11 7" xfId="30176"/>
    <cellStyle name="Calculation 3 10 12" xfId="13268"/>
    <cellStyle name="Calculation 3 10 12 2" xfId="30184"/>
    <cellStyle name="Calculation 3 10 12 2 2" xfId="30185"/>
    <cellStyle name="Calculation 3 10 12 2 3" xfId="60604"/>
    <cellStyle name="Calculation 3 10 12 3" xfId="30186"/>
    <cellStyle name="Calculation 3 10 12 3 2" xfId="60605"/>
    <cellStyle name="Calculation 3 10 12 4" xfId="30187"/>
    <cellStyle name="Calculation 3 10 12 4 2" xfId="60606"/>
    <cellStyle name="Calculation 3 10 12 5" xfId="30188"/>
    <cellStyle name="Calculation 3 10 12 6" xfId="30183"/>
    <cellStyle name="Calculation 3 10 13" xfId="14880"/>
    <cellStyle name="Calculation 3 10 13 2" xfId="30190"/>
    <cellStyle name="Calculation 3 10 13 3" xfId="30189"/>
    <cellStyle name="Calculation 3 10 14" xfId="16491"/>
    <cellStyle name="Calculation 3 10 14 2" xfId="30192"/>
    <cellStyle name="Calculation 3 10 14 3" xfId="30191"/>
    <cellStyle name="Calculation 3 10 15" xfId="18096"/>
    <cellStyle name="Calculation 3 10 15 2" xfId="30193"/>
    <cellStyle name="Calculation 3 10 16" xfId="19700"/>
    <cellStyle name="Calculation 3 10 16 2" xfId="30194"/>
    <cellStyle name="Calculation 3 10 17" xfId="21292"/>
    <cellStyle name="Calculation 3 10 17 2" xfId="30195"/>
    <cellStyle name="Calculation 3 10 18" xfId="22874"/>
    <cellStyle name="Calculation 3 10 18 2" xfId="30196"/>
    <cellStyle name="Calculation 3 10 19" xfId="24389"/>
    <cellStyle name="Calculation 3 10 2" xfId="1014"/>
    <cellStyle name="Calculation 3 10 2 10" xfId="15850"/>
    <cellStyle name="Calculation 3 10 2 11" xfId="17455"/>
    <cellStyle name="Calculation 3 10 2 12" xfId="19058"/>
    <cellStyle name="Calculation 3 10 2 13" xfId="20650"/>
    <cellStyle name="Calculation 3 10 2 14" xfId="22227"/>
    <cellStyle name="Calculation 3 10 2 15" xfId="23748"/>
    <cellStyle name="Calculation 3 10 2 16" xfId="25221"/>
    <cellStyle name="Calculation 3 10 2 2" xfId="2809"/>
    <cellStyle name="Calculation 3 10 2 2 2" xfId="30198"/>
    <cellStyle name="Calculation 3 10 2 2 3" xfId="30197"/>
    <cellStyle name="Calculation 3 10 2 3" xfId="4472"/>
    <cellStyle name="Calculation 3 10 2 3 2" xfId="30199"/>
    <cellStyle name="Calculation 3 10 2 4" xfId="6064"/>
    <cellStyle name="Calculation 3 10 2 4 2" xfId="30200"/>
    <cellStyle name="Calculation 3 10 2 5" xfId="7636"/>
    <cellStyle name="Calculation 3 10 2 5 2" xfId="30201"/>
    <cellStyle name="Calculation 3 10 2 6" xfId="9151"/>
    <cellStyle name="Calculation 3 10 2 6 2" xfId="30202"/>
    <cellStyle name="Calculation 3 10 2 7" xfId="10624"/>
    <cellStyle name="Calculation 3 10 2 8" xfId="12537"/>
    <cellStyle name="Calculation 3 10 2 9" xfId="14238"/>
    <cellStyle name="Calculation 3 10 20" xfId="26181"/>
    <cellStyle name="Calculation 3 10 3" xfId="1422"/>
    <cellStyle name="Calculation 3 10 3 10" xfId="16222"/>
    <cellStyle name="Calculation 3 10 3 11" xfId="17827"/>
    <cellStyle name="Calculation 3 10 3 12" xfId="19430"/>
    <cellStyle name="Calculation 3 10 3 13" xfId="21022"/>
    <cellStyle name="Calculation 3 10 3 14" xfId="22599"/>
    <cellStyle name="Calculation 3 10 3 15" xfId="24120"/>
    <cellStyle name="Calculation 3 10 3 16" xfId="25593"/>
    <cellStyle name="Calculation 3 10 3 2" xfId="3181"/>
    <cellStyle name="Calculation 3 10 3 2 2" xfId="30204"/>
    <cellStyle name="Calculation 3 10 3 2 3" xfId="30203"/>
    <cellStyle name="Calculation 3 10 3 3" xfId="4844"/>
    <cellStyle name="Calculation 3 10 3 3 2" xfId="30205"/>
    <cellStyle name="Calculation 3 10 3 4" xfId="6436"/>
    <cellStyle name="Calculation 3 10 3 4 2" xfId="30206"/>
    <cellStyle name="Calculation 3 10 3 5" xfId="8008"/>
    <cellStyle name="Calculation 3 10 3 5 2" xfId="30207"/>
    <cellStyle name="Calculation 3 10 3 6" xfId="9523"/>
    <cellStyle name="Calculation 3 10 3 6 2" xfId="30208"/>
    <cellStyle name="Calculation 3 10 3 7" xfId="10996"/>
    <cellStyle name="Calculation 3 10 3 8" xfId="12909"/>
    <cellStyle name="Calculation 3 10 3 9" xfId="14610"/>
    <cellStyle name="Calculation 3 10 4" xfId="2356"/>
    <cellStyle name="Calculation 3 10 4 10" xfId="17003"/>
    <cellStyle name="Calculation 3 10 4 11" xfId="18607"/>
    <cellStyle name="Calculation 3 10 4 12" xfId="20205"/>
    <cellStyle name="Calculation 3 10 4 13" xfId="21783"/>
    <cellStyle name="Calculation 3 10 4 14" xfId="23319"/>
    <cellStyle name="Calculation 3 10 4 15" xfId="24793"/>
    <cellStyle name="Calculation 3 10 4 2" xfId="4020"/>
    <cellStyle name="Calculation 3 10 4 2 2" xfId="30210"/>
    <cellStyle name="Calculation 3 10 4 2 3" xfId="30209"/>
    <cellStyle name="Calculation 3 10 4 3" xfId="5615"/>
    <cellStyle name="Calculation 3 10 4 3 2" xfId="30211"/>
    <cellStyle name="Calculation 3 10 4 4" xfId="7194"/>
    <cellStyle name="Calculation 3 10 4 4 2" xfId="30212"/>
    <cellStyle name="Calculation 3 10 4 5" xfId="8722"/>
    <cellStyle name="Calculation 3 10 4 5 2" xfId="30213"/>
    <cellStyle name="Calculation 3 10 4 6" xfId="10196"/>
    <cellStyle name="Calculation 3 10 4 6 2" xfId="30214"/>
    <cellStyle name="Calculation 3 10 4 7" xfId="12084"/>
    <cellStyle name="Calculation 3 10 4 8" xfId="13785"/>
    <cellStyle name="Calculation 3 10 4 9" xfId="15398"/>
    <cellStyle name="Calculation 3 10 5" xfId="1839"/>
    <cellStyle name="Calculation 3 10 5 2" xfId="30216"/>
    <cellStyle name="Calculation 3 10 5 2 2" xfId="30217"/>
    <cellStyle name="Calculation 3 10 5 2 3" xfId="60607"/>
    <cellStyle name="Calculation 3 10 5 3" xfId="30218"/>
    <cellStyle name="Calculation 3 10 5 3 2" xfId="60608"/>
    <cellStyle name="Calculation 3 10 5 4" xfId="30219"/>
    <cellStyle name="Calculation 3 10 5 4 2" xfId="60609"/>
    <cellStyle name="Calculation 3 10 5 5" xfId="30220"/>
    <cellStyle name="Calculation 3 10 5 6" xfId="30221"/>
    <cellStyle name="Calculation 3 10 5 7" xfId="30215"/>
    <cellStyle name="Calculation 3 10 6" xfId="3509"/>
    <cellStyle name="Calculation 3 10 6 2" xfId="30223"/>
    <cellStyle name="Calculation 3 10 6 2 2" xfId="30224"/>
    <cellStyle name="Calculation 3 10 6 2 3" xfId="60610"/>
    <cellStyle name="Calculation 3 10 6 3" xfId="30225"/>
    <cellStyle name="Calculation 3 10 6 3 2" xfId="60611"/>
    <cellStyle name="Calculation 3 10 6 4" xfId="30226"/>
    <cellStyle name="Calculation 3 10 6 4 2" xfId="60612"/>
    <cellStyle name="Calculation 3 10 6 5" xfId="30227"/>
    <cellStyle name="Calculation 3 10 6 6" xfId="30228"/>
    <cellStyle name="Calculation 3 10 6 7" xfId="30222"/>
    <cellStyle name="Calculation 3 10 7" xfId="5113"/>
    <cellStyle name="Calculation 3 10 7 2" xfId="30230"/>
    <cellStyle name="Calculation 3 10 7 2 2" xfId="30231"/>
    <cellStyle name="Calculation 3 10 7 2 3" xfId="60613"/>
    <cellStyle name="Calculation 3 10 7 3" xfId="30232"/>
    <cellStyle name="Calculation 3 10 7 3 2" xfId="60614"/>
    <cellStyle name="Calculation 3 10 7 4" xfId="30233"/>
    <cellStyle name="Calculation 3 10 7 4 2" xfId="60615"/>
    <cellStyle name="Calculation 3 10 7 5" xfId="30234"/>
    <cellStyle name="Calculation 3 10 7 6" xfId="30235"/>
    <cellStyle name="Calculation 3 10 7 7" xfId="30229"/>
    <cellStyle name="Calculation 3 10 8" xfId="6705"/>
    <cellStyle name="Calculation 3 10 8 2" xfId="30237"/>
    <cellStyle name="Calculation 3 10 8 2 2" xfId="30238"/>
    <cellStyle name="Calculation 3 10 8 2 3" xfId="60616"/>
    <cellStyle name="Calculation 3 10 8 3" xfId="30239"/>
    <cellStyle name="Calculation 3 10 8 3 2" xfId="60617"/>
    <cellStyle name="Calculation 3 10 8 4" xfId="30240"/>
    <cellStyle name="Calculation 3 10 8 4 2" xfId="60618"/>
    <cellStyle name="Calculation 3 10 8 5" xfId="30241"/>
    <cellStyle name="Calculation 3 10 8 6" xfId="30242"/>
    <cellStyle name="Calculation 3 10 8 7" xfId="30236"/>
    <cellStyle name="Calculation 3 10 9" xfId="8277"/>
    <cellStyle name="Calculation 3 10 9 2" xfId="30244"/>
    <cellStyle name="Calculation 3 10 9 2 2" xfId="30245"/>
    <cellStyle name="Calculation 3 10 9 2 3" xfId="60619"/>
    <cellStyle name="Calculation 3 10 9 3" xfId="30246"/>
    <cellStyle name="Calculation 3 10 9 3 2" xfId="60620"/>
    <cellStyle name="Calculation 3 10 9 4" xfId="30247"/>
    <cellStyle name="Calculation 3 10 9 4 2" xfId="60621"/>
    <cellStyle name="Calculation 3 10 9 5" xfId="30248"/>
    <cellStyle name="Calculation 3 10 9 6" xfId="30249"/>
    <cellStyle name="Calculation 3 10 9 7" xfId="30243"/>
    <cellStyle name="Calculation 3 11" xfId="330"/>
    <cellStyle name="Calculation 3 11 10" xfId="8564"/>
    <cellStyle name="Calculation 3 11 10 2" xfId="30251"/>
    <cellStyle name="Calculation 3 11 10 2 2" xfId="30252"/>
    <cellStyle name="Calculation 3 11 10 2 3" xfId="60622"/>
    <cellStyle name="Calculation 3 11 10 3" xfId="30253"/>
    <cellStyle name="Calculation 3 11 10 3 2" xfId="60623"/>
    <cellStyle name="Calculation 3 11 10 4" xfId="30254"/>
    <cellStyle name="Calculation 3 11 10 4 2" xfId="60624"/>
    <cellStyle name="Calculation 3 11 10 5" xfId="30255"/>
    <cellStyle name="Calculation 3 11 10 6" xfId="30256"/>
    <cellStyle name="Calculation 3 11 10 7" xfId="30250"/>
    <cellStyle name="Calculation 3 11 11" xfId="11472"/>
    <cellStyle name="Calculation 3 11 11 2" xfId="30258"/>
    <cellStyle name="Calculation 3 11 11 2 2" xfId="30259"/>
    <cellStyle name="Calculation 3 11 11 2 3" xfId="60625"/>
    <cellStyle name="Calculation 3 11 11 3" xfId="30260"/>
    <cellStyle name="Calculation 3 11 11 3 2" xfId="60626"/>
    <cellStyle name="Calculation 3 11 11 4" xfId="30261"/>
    <cellStyle name="Calculation 3 11 11 4 2" xfId="60627"/>
    <cellStyle name="Calculation 3 11 11 5" xfId="30262"/>
    <cellStyle name="Calculation 3 11 11 6" xfId="30263"/>
    <cellStyle name="Calculation 3 11 11 7" xfId="30257"/>
    <cellStyle name="Calculation 3 11 12" xfId="13174"/>
    <cellStyle name="Calculation 3 11 12 2" xfId="30265"/>
    <cellStyle name="Calculation 3 11 12 2 2" xfId="30266"/>
    <cellStyle name="Calculation 3 11 12 2 3" xfId="60628"/>
    <cellStyle name="Calculation 3 11 12 3" xfId="30267"/>
    <cellStyle name="Calculation 3 11 12 3 2" xfId="60629"/>
    <cellStyle name="Calculation 3 11 12 4" xfId="30268"/>
    <cellStyle name="Calculation 3 11 12 4 2" xfId="60630"/>
    <cellStyle name="Calculation 3 11 12 5" xfId="30269"/>
    <cellStyle name="Calculation 3 11 12 6" xfId="30264"/>
    <cellStyle name="Calculation 3 11 13" xfId="11893"/>
    <cellStyle name="Calculation 3 11 13 2" xfId="30271"/>
    <cellStyle name="Calculation 3 11 13 3" xfId="30270"/>
    <cellStyle name="Calculation 3 11 14" xfId="15207"/>
    <cellStyle name="Calculation 3 11 14 2" xfId="30273"/>
    <cellStyle name="Calculation 3 11 14 3" xfId="30272"/>
    <cellStyle name="Calculation 3 11 15" xfId="16815"/>
    <cellStyle name="Calculation 3 11 15 2" xfId="30274"/>
    <cellStyle name="Calculation 3 11 16" xfId="11393"/>
    <cellStyle name="Calculation 3 11 16 2" xfId="30275"/>
    <cellStyle name="Calculation 3 11 17" xfId="18388"/>
    <cellStyle name="Calculation 3 11 17 2" xfId="30276"/>
    <cellStyle name="Calculation 3 11 18" xfId="18330"/>
    <cellStyle name="Calculation 3 11 18 2" xfId="30277"/>
    <cellStyle name="Calculation 3 11 19" xfId="23161"/>
    <cellStyle name="Calculation 3 11 2" xfId="921"/>
    <cellStyle name="Calculation 3 11 2 10" xfId="15768"/>
    <cellStyle name="Calculation 3 11 2 11" xfId="17373"/>
    <cellStyle name="Calculation 3 11 2 12" xfId="18976"/>
    <cellStyle name="Calculation 3 11 2 13" xfId="20568"/>
    <cellStyle name="Calculation 3 11 2 14" xfId="22145"/>
    <cellStyle name="Calculation 3 11 2 15" xfId="23666"/>
    <cellStyle name="Calculation 3 11 2 16" xfId="25139"/>
    <cellStyle name="Calculation 3 11 2 2" xfId="2727"/>
    <cellStyle name="Calculation 3 11 2 2 2" xfId="30279"/>
    <cellStyle name="Calculation 3 11 2 2 3" xfId="30278"/>
    <cellStyle name="Calculation 3 11 2 3" xfId="4390"/>
    <cellStyle name="Calculation 3 11 2 3 2" xfId="30280"/>
    <cellStyle name="Calculation 3 11 2 4" xfId="5982"/>
    <cellStyle name="Calculation 3 11 2 4 2" xfId="30281"/>
    <cellStyle name="Calculation 3 11 2 5" xfId="7554"/>
    <cellStyle name="Calculation 3 11 2 5 2" xfId="30282"/>
    <cellStyle name="Calculation 3 11 2 6" xfId="9069"/>
    <cellStyle name="Calculation 3 11 2 6 2" xfId="30283"/>
    <cellStyle name="Calculation 3 11 2 7" xfId="10542"/>
    <cellStyle name="Calculation 3 11 2 8" xfId="12455"/>
    <cellStyle name="Calculation 3 11 2 9" xfId="14156"/>
    <cellStyle name="Calculation 3 11 20" xfId="60631"/>
    <cellStyle name="Calculation 3 11 3" xfId="1328"/>
    <cellStyle name="Calculation 3 11 3 10" xfId="16140"/>
    <cellStyle name="Calculation 3 11 3 11" xfId="17745"/>
    <cellStyle name="Calculation 3 11 3 12" xfId="19348"/>
    <cellStyle name="Calculation 3 11 3 13" xfId="20940"/>
    <cellStyle name="Calculation 3 11 3 14" xfId="22517"/>
    <cellStyle name="Calculation 3 11 3 15" xfId="24038"/>
    <cellStyle name="Calculation 3 11 3 16" xfId="25511"/>
    <cellStyle name="Calculation 3 11 3 2" xfId="3099"/>
    <cellStyle name="Calculation 3 11 3 2 2" xfId="30285"/>
    <cellStyle name="Calculation 3 11 3 2 3" xfId="30284"/>
    <cellStyle name="Calculation 3 11 3 3" xfId="4762"/>
    <cellStyle name="Calculation 3 11 3 3 2" xfId="30286"/>
    <cellStyle name="Calculation 3 11 3 4" xfId="6354"/>
    <cellStyle name="Calculation 3 11 3 4 2" xfId="30287"/>
    <cellStyle name="Calculation 3 11 3 5" xfId="7926"/>
    <cellStyle name="Calculation 3 11 3 5 2" xfId="30288"/>
    <cellStyle name="Calculation 3 11 3 6" xfId="9441"/>
    <cellStyle name="Calculation 3 11 3 6 2" xfId="30289"/>
    <cellStyle name="Calculation 3 11 3 7" xfId="10914"/>
    <cellStyle name="Calculation 3 11 3 8" xfId="12827"/>
    <cellStyle name="Calculation 3 11 3 9" xfId="14528"/>
    <cellStyle name="Calculation 3 11 4" xfId="2265"/>
    <cellStyle name="Calculation 3 11 4 10" xfId="16913"/>
    <cellStyle name="Calculation 3 11 4 11" xfId="18518"/>
    <cellStyle name="Calculation 3 11 4 12" xfId="20114"/>
    <cellStyle name="Calculation 3 11 4 13" xfId="21696"/>
    <cellStyle name="Calculation 3 11 4 14" xfId="23237"/>
    <cellStyle name="Calculation 3 11 4 15" xfId="24714"/>
    <cellStyle name="Calculation 3 11 4 2" xfId="3930"/>
    <cellStyle name="Calculation 3 11 4 2 2" xfId="30291"/>
    <cellStyle name="Calculation 3 11 4 2 3" xfId="30290"/>
    <cellStyle name="Calculation 3 11 4 3" xfId="5526"/>
    <cellStyle name="Calculation 3 11 4 3 2" xfId="30292"/>
    <cellStyle name="Calculation 3 11 4 4" xfId="7107"/>
    <cellStyle name="Calculation 3 11 4 4 2" xfId="30293"/>
    <cellStyle name="Calculation 3 11 4 5" xfId="8640"/>
    <cellStyle name="Calculation 3 11 4 5 2" xfId="30294"/>
    <cellStyle name="Calculation 3 11 4 6" xfId="10117"/>
    <cellStyle name="Calculation 3 11 4 6 2" xfId="30295"/>
    <cellStyle name="Calculation 3 11 4 7" xfId="11993"/>
    <cellStyle name="Calculation 3 11 4 8" xfId="13694"/>
    <cellStyle name="Calculation 3 11 4 9" xfId="15307"/>
    <cellStyle name="Calculation 3 11 5" xfId="1745"/>
    <cellStyle name="Calculation 3 11 5 2" xfId="30297"/>
    <cellStyle name="Calculation 3 11 5 2 2" xfId="30298"/>
    <cellStyle name="Calculation 3 11 5 2 3" xfId="60632"/>
    <cellStyle name="Calculation 3 11 5 3" xfId="30299"/>
    <cellStyle name="Calculation 3 11 5 3 2" xfId="60633"/>
    <cellStyle name="Calculation 3 11 5 4" xfId="30300"/>
    <cellStyle name="Calculation 3 11 5 4 2" xfId="60634"/>
    <cellStyle name="Calculation 3 11 5 5" xfId="30301"/>
    <cellStyle name="Calculation 3 11 5 6" xfId="30302"/>
    <cellStyle name="Calculation 3 11 5 7" xfId="30296"/>
    <cellStyle name="Calculation 3 11 6" xfId="1699"/>
    <cellStyle name="Calculation 3 11 6 2" xfId="30304"/>
    <cellStyle name="Calculation 3 11 6 2 2" xfId="30305"/>
    <cellStyle name="Calculation 3 11 6 2 3" xfId="60635"/>
    <cellStyle name="Calculation 3 11 6 3" xfId="30306"/>
    <cellStyle name="Calculation 3 11 6 3 2" xfId="60636"/>
    <cellStyle name="Calculation 3 11 6 4" xfId="30307"/>
    <cellStyle name="Calculation 3 11 6 4 2" xfId="60637"/>
    <cellStyle name="Calculation 3 11 6 5" xfId="30308"/>
    <cellStyle name="Calculation 3 11 6 6" xfId="30309"/>
    <cellStyle name="Calculation 3 11 6 7" xfId="30303"/>
    <cellStyle name="Calculation 3 11 7" xfId="3833"/>
    <cellStyle name="Calculation 3 11 7 2" xfId="30311"/>
    <cellStyle name="Calculation 3 11 7 2 2" xfId="30312"/>
    <cellStyle name="Calculation 3 11 7 2 3" xfId="60638"/>
    <cellStyle name="Calculation 3 11 7 3" xfId="30313"/>
    <cellStyle name="Calculation 3 11 7 3 2" xfId="60639"/>
    <cellStyle name="Calculation 3 11 7 4" xfId="30314"/>
    <cellStyle name="Calculation 3 11 7 4 2" xfId="60640"/>
    <cellStyle name="Calculation 3 11 7 5" xfId="30315"/>
    <cellStyle name="Calculation 3 11 7 6" xfId="30316"/>
    <cellStyle name="Calculation 3 11 7 7" xfId="30310"/>
    <cellStyle name="Calculation 3 11 8" xfId="5433"/>
    <cellStyle name="Calculation 3 11 8 2" xfId="30318"/>
    <cellStyle name="Calculation 3 11 8 2 2" xfId="30319"/>
    <cellStyle name="Calculation 3 11 8 2 3" xfId="60641"/>
    <cellStyle name="Calculation 3 11 8 3" xfId="30320"/>
    <cellStyle name="Calculation 3 11 8 3 2" xfId="60642"/>
    <cellStyle name="Calculation 3 11 8 4" xfId="30321"/>
    <cellStyle name="Calculation 3 11 8 4 2" xfId="60643"/>
    <cellStyle name="Calculation 3 11 8 5" xfId="30322"/>
    <cellStyle name="Calculation 3 11 8 6" xfId="30323"/>
    <cellStyle name="Calculation 3 11 8 7" xfId="30317"/>
    <cellStyle name="Calculation 3 11 9" xfId="7018"/>
    <cellStyle name="Calculation 3 11 9 2" xfId="30325"/>
    <cellStyle name="Calculation 3 11 9 2 2" xfId="30326"/>
    <cellStyle name="Calculation 3 11 9 2 3" xfId="60644"/>
    <cellStyle name="Calculation 3 11 9 3" xfId="30327"/>
    <cellStyle name="Calculation 3 11 9 3 2" xfId="60645"/>
    <cellStyle name="Calculation 3 11 9 4" xfId="30328"/>
    <cellStyle name="Calculation 3 11 9 4 2" xfId="60646"/>
    <cellStyle name="Calculation 3 11 9 5" xfId="30329"/>
    <cellStyle name="Calculation 3 11 9 6" xfId="30330"/>
    <cellStyle name="Calculation 3 11 9 7" xfId="30324"/>
    <cellStyle name="Calculation 3 12" xfId="436"/>
    <cellStyle name="Calculation 3 12 10" xfId="9804"/>
    <cellStyle name="Calculation 3 12 10 2" xfId="30332"/>
    <cellStyle name="Calculation 3 12 10 2 2" xfId="30333"/>
    <cellStyle name="Calculation 3 12 10 2 3" xfId="60647"/>
    <cellStyle name="Calculation 3 12 10 3" xfId="30334"/>
    <cellStyle name="Calculation 3 12 10 3 2" xfId="60648"/>
    <cellStyle name="Calculation 3 12 10 4" xfId="30335"/>
    <cellStyle name="Calculation 3 12 10 4 2" xfId="60649"/>
    <cellStyle name="Calculation 3 12 10 5" xfId="30336"/>
    <cellStyle name="Calculation 3 12 10 6" xfId="30337"/>
    <cellStyle name="Calculation 3 12 10 7" xfId="30331"/>
    <cellStyle name="Calculation 3 12 11" xfId="11578"/>
    <cellStyle name="Calculation 3 12 11 2" xfId="30339"/>
    <cellStyle name="Calculation 3 12 11 2 2" xfId="30340"/>
    <cellStyle name="Calculation 3 12 11 2 3" xfId="60650"/>
    <cellStyle name="Calculation 3 12 11 3" xfId="30341"/>
    <cellStyle name="Calculation 3 12 11 3 2" xfId="60651"/>
    <cellStyle name="Calculation 3 12 11 4" xfId="30342"/>
    <cellStyle name="Calculation 3 12 11 4 2" xfId="60652"/>
    <cellStyle name="Calculation 3 12 11 5" xfId="30343"/>
    <cellStyle name="Calculation 3 12 11 6" xfId="30344"/>
    <cellStyle name="Calculation 3 12 11 7" xfId="30338"/>
    <cellStyle name="Calculation 3 12 12" xfId="13280"/>
    <cellStyle name="Calculation 3 12 12 2" xfId="30346"/>
    <cellStyle name="Calculation 3 12 12 2 2" xfId="30347"/>
    <cellStyle name="Calculation 3 12 12 2 3" xfId="60653"/>
    <cellStyle name="Calculation 3 12 12 3" xfId="30348"/>
    <cellStyle name="Calculation 3 12 12 3 2" xfId="60654"/>
    <cellStyle name="Calculation 3 12 12 4" xfId="30349"/>
    <cellStyle name="Calculation 3 12 12 4 2" xfId="60655"/>
    <cellStyle name="Calculation 3 12 12 5" xfId="30350"/>
    <cellStyle name="Calculation 3 12 12 6" xfId="30345"/>
    <cellStyle name="Calculation 3 12 13" xfId="14892"/>
    <cellStyle name="Calculation 3 12 13 2" xfId="30352"/>
    <cellStyle name="Calculation 3 12 13 3" xfId="30351"/>
    <cellStyle name="Calculation 3 12 14" xfId="16503"/>
    <cellStyle name="Calculation 3 12 14 2" xfId="30354"/>
    <cellStyle name="Calculation 3 12 14 3" xfId="30353"/>
    <cellStyle name="Calculation 3 12 15" xfId="18108"/>
    <cellStyle name="Calculation 3 12 15 2" xfId="30355"/>
    <cellStyle name="Calculation 3 12 16" xfId="19712"/>
    <cellStyle name="Calculation 3 12 16 2" xfId="30356"/>
    <cellStyle name="Calculation 3 12 17" xfId="21304"/>
    <cellStyle name="Calculation 3 12 17 2" xfId="30357"/>
    <cellStyle name="Calculation 3 12 18" xfId="22886"/>
    <cellStyle name="Calculation 3 12 18 2" xfId="30358"/>
    <cellStyle name="Calculation 3 12 19" xfId="24401"/>
    <cellStyle name="Calculation 3 12 2" xfId="1026"/>
    <cellStyle name="Calculation 3 12 2 10" xfId="15862"/>
    <cellStyle name="Calculation 3 12 2 11" xfId="17467"/>
    <cellStyle name="Calculation 3 12 2 12" xfId="19070"/>
    <cellStyle name="Calculation 3 12 2 13" xfId="20662"/>
    <cellStyle name="Calculation 3 12 2 14" xfId="22239"/>
    <cellStyle name="Calculation 3 12 2 15" xfId="23760"/>
    <cellStyle name="Calculation 3 12 2 16" xfId="25233"/>
    <cellStyle name="Calculation 3 12 2 2" xfId="2821"/>
    <cellStyle name="Calculation 3 12 2 2 2" xfId="30360"/>
    <cellStyle name="Calculation 3 12 2 2 3" xfId="30359"/>
    <cellStyle name="Calculation 3 12 2 3" xfId="4484"/>
    <cellStyle name="Calculation 3 12 2 3 2" xfId="30361"/>
    <cellStyle name="Calculation 3 12 2 4" xfId="6076"/>
    <cellStyle name="Calculation 3 12 2 4 2" xfId="30362"/>
    <cellStyle name="Calculation 3 12 2 5" xfId="7648"/>
    <cellStyle name="Calculation 3 12 2 5 2" xfId="30363"/>
    <cellStyle name="Calculation 3 12 2 6" xfId="9163"/>
    <cellStyle name="Calculation 3 12 2 6 2" xfId="30364"/>
    <cellStyle name="Calculation 3 12 2 7" xfId="10636"/>
    <cellStyle name="Calculation 3 12 2 8" xfId="12549"/>
    <cellStyle name="Calculation 3 12 2 9" xfId="14250"/>
    <cellStyle name="Calculation 3 12 20" xfId="60656"/>
    <cellStyle name="Calculation 3 12 3" xfId="1434"/>
    <cellStyle name="Calculation 3 12 3 10" xfId="16234"/>
    <cellStyle name="Calculation 3 12 3 11" xfId="17839"/>
    <cellStyle name="Calculation 3 12 3 12" xfId="19442"/>
    <cellStyle name="Calculation 3 12 3 13" xfId="21034"/>
    <cellStyle name="Calculation 3 12 3 14" xfId="22611"/>
    <cellStyle name="Calculation 3 12 3 15" xfId="24132"/>
    <cellStyle name="Calculation 3 12 3 16" xfId="25605"/>
    <cellStyle name="Calculation 3 12 3 2" xfId="3193"/>
    <cellStyle name="Calculation 3 12 3 2 2" xfId="30366"/>
    <cellStyle name="Calculation 3 12 3 2 3" xfId="30365"/>
    <cellStyle name="Calculation 3 12 3 3" xfId="4856"/>
    <cellStyle name="Calculation 3 12 3 3 2" xfId="30367"/>
    <cellStyle name="Calculation 3 12 3 4" xfId="6448"/>
    <cellStyle name="Calculation 3 12 3 4 2" xfId="30368"/>
    <cellStyle name="Calculation 3 12 3 5" xfId="8020"/>
    <cellStyle name="Calculation 3 12 3 5 2" xfId="30369"/>
    <cellStyle name="Calculation 3 12 3 6" xfId="9535"/>
    <cellStyle name="Calculation 3 12 3 6 2" xfId="30370"/>
    <cellStyle name="Calculation 3 12 3 7" xfId="11008"/>
    <cellStyle name="Calculation 3 12 3 8" xfId="12921"/>
    <cellStyle name="Calculation 3 12 3 9" xfId="14622"/>
    <cellStyle name="Calculation 3 12 4" xfId="2368"/>
    <cellStyle name="Calculation 3 12 4 10" xfId="17015"/>
    <cellStyle name="Calculation 3 12 4 11" xfId="18619"/>
    <cellStyle name="Calculation 3 12 4 12" xfId="20217"/>
    <cellStyle name="Calculation 3 12 4 13" xfId="21795"/>
    <cellStyle name="Calculation 3 12 4 14" xfId="23331"/>
    <cellStyle name="Calculation 3 12 4 15" xfId="24805"/>
    <cellStyle name="Calculation 3 12 4 2" xfId="4032"/>
    <cellStyle name="Calculation 3 12 4 2 2" xfId="30372"/>
    <cellStyle name="Calculation 3 12 4 2 3" xfId="30371"/>
    <cellStyle name="Calculation 3 12 4 3" xfId="5627"/>
    <cellStyle name="Calculation 3 12 4 3 2" xfId="30373"/>
    <cellStyle name="Calculation 3 12 4 4" xfId="7206"/>
    <cellStyle name="Calculation 3 12 4 4 2" xfId="30374"/>
    <cellStyle name="Calculation 3 12 4 5" xfId="8734"/>
    <cellStyle name="Calculation 3 12 4 5 2" xfId="30375"/>
    <cellStyle name="Calculation 3 12 4 6" xfId="10208"/>
    <cellStyle name="Calculation 3 12 4 6 2" xfId="30376"/>
    <cellStyle name="Calculation 3 12 4 7" xfId="12096"/>
    <cellStyle name="Calculation 3 12 4 8" xfId="13797"/>
    <cellStyle name="Calculation 3 12 4 9" xfId="15410"/>
    <cellStyle name="Calculation 3 12 5" xfId="1851"/>
    <cellStyle name="Calculation 3 12 5 2" xfId="30378"/>
    <cellStyle name="Calculation 3 12 5 2 2" xfId="30379"/>
    <cellStyle name="Calculation 3 12 5 2 3" xfId="60657"/>
    <cellStyle name="Calculation 3 12 5 3" xfId="30380"/>
    <cellStyle name="Calculation 3 12 5 3 2" xfId="60658"/>
    <cellStyle name="Calculation 3 12 5 4" xfId="30381"/>
    <cellStyle name="Calculation 3 12 5 4 2" xfId="60659"/>
    <cellStyle name="Calculation 3 12 5 5" xfId="30382"/>
    <cellStyle name="Calculation 3 12 5 6" xfId="30383"/>
    <cellStyle name="Calculation 3 12 5 7" xfId="30377"/>
    <cellStyle name="Calculation 3 12 6" xfId="3521"/>
    <cellStyle name="Calculation 3 12 6 2" xfId="30385"/>
    <cellStyle name="Calculation 3 12 6 2 2" xfId="30386"/>
    <cellStyle name="Calculation 3 12 6 2 3" xfId="60660"/>
    <cellStyle name="Calculation 3 12 6 3" xfId="30387"/>
    <cellStyle name="Calculation 3 12 6 3 2" xfId="60661"/>
    <cellStyle name="Calculation 3 12 6 4" xfId="30388"/>
    <cellStyle name="Calculation 3 12 6 4 2" xfId="60662"/>
    <cellStyle name="Calculation 3 12 6 5" xfId="30389"/>
    <cellStyle name="Calculation 3 12 6 6" xfId="30390"/>
    <cellStyle name="Calculation 3 12 6 7" xfId="30384"/>
    <cellStyle name="Calculation 3 12 7" xfId="5125"/>
    <cellStyle name="Calculation 3 12 7 2" xfId="30392"/>
    <cellStyle name="Calculation 3 12 7 2 2" xfId="30393"/>
    <cellStyle name="Calculation 3 12 7 2 3" xfId="60663"/>
    <cellStyle name="Calculation 3 12 7 3" xfId="30394"/>
    <cellStyle name="Calculation 3 12 7 3 2" xfId="60664"/>
    <cellStyle name="Calculation 3 12 7 4" xfId="30395"/>
    <cellStyle name="Calculation 3 12 7 4 2" xfId="60665"/>
    <cellStyle name="Calculation 3 12 7 5" xfId="30396"/>
    <cellStyle name="Calculation 3 12 7 6" xfId="30397"/>
    <cellStyle name="Calculation 3 12 7 7" xfId="30391"/>
    <cellStyle name="Calculation 3 12 8" xfId="6717"/>
    <cellStyle name="Calculation 3 12 8 2" xfId="30399"/>
    <cellStyle name="Calculation 3 12 8 2 2" xfId="30400"/>
    <cellStyle name="Calculation 3 12 8 2 3" xfId="60666"/>
    <cellStyle name="Calculation 3 12 8 3" xfId="30401"/>
    <cellStyle name="Calculation 3 12 8 3 2" xfId="60667"/>
    <cellStyle name="Calculation 3 12 8 4" xfId="30402"/>
    <cellStyle name="Calculation 3 12 8 4 2" xfId="60668"/>
    <cellStyle name="Calculation 3 12 8 5" xfId="30403"/>
    <cellStyle name="Calculation 3 12 8 6" xfId="30404"/>
    <cellStyle name="Calculation 3 12 8 7" xfId="30398"/>
    <cellStyle name="Calculation 3 12 9" xfId="8289"/>
    <cellStyle name="Calculation 3 12 9 2" xfId="30406"/>
    <cellStyle name="Calculation 3 12 9 2 2" xfId="30407"/>
    <cellStyle name="Calculation 3 12 9 2 3" xfId="60669"/>
    <cellStyle name="Calculation 3 12 9 3" xfId="30408"/>
    <cellStyle name="Calculation 3 12 9 3 2" xfId="60670"/>
    <cellStyle name="Calculation 3 12 9 4" xfId="30409"/>
    <cellStyle name="Calculation 3 12 9 4 2" xfId="60671"/>
    <cellStyle name="Calculation 3 12 9 5" xfId="30410"/>
    <cellStyle name="Calculation 3 12 9 6" xfId="30411"/>
    <cellStyle name="Calculation 3 12 9 7" xfId="30405"/>
    <cellStyle name="Calculation 3 13" xfId="433"/>
    <cellStyle name="Calculation 3 13 10" xfId="9801"/>
    <cellStyle name="Calculation 3 13 10 2" xfId="30413"/>
    <cellStyle name="Calculation 3 13 10 2 2" xfId="30414"/>
    <cellStyle name="Calculation 3 13 10 2 3" xfId="60672"/>
    <cellStyle name="Calculation 3 13 10 3" xfId="30415"/>
    <cellStyle name="Calculation 3 13 10 3 2" xfId="60673"/>
    <cellStyle name="Calculation 3 13 10 4" xfId="30416"/>
    <cellStyle name="Calculation 3 13 10 4 2" xfId="60674"/>
    <cellStyle name="Calculation 3 13 10 5" xfId="30417"/>
    <cellStyle name="Calculation 3 13 10 6" xfId="30418"/>
    <cellStyle name="Calculation 3 13 10 7" xfId="30412"/>
    <cellStyle name="Calculation 3 13 11" xfId="11575"/>
    <cellStyle name="Calculation 3 13 11 2" xfId="30420"/>
    <cellStyle name="Calculation 3 13 11 2 2" xfId="30421"/>
    <cellStyle name="Calculation 3 13 11 2 3" xfId="60675"/>
    <cellStyle name="Calculation 3 13 11 3" xfId="30422"/>
    <cellStyle name="Calculation 3 13 11 3 2" xfId="60676"/>
    <cellStyle name="Calculation 3 13 11 4" xfId="30423"/>
    <cellStyle name="Calculation 3 13 11 4 2" xfId="60677"/>
    <cellStyle name="Calculation 3 13 11 5" xfId="30424"/>
    <cellStyle name="Calculation 3 13 11 6" xfId="30425"/>
    <cellStyle name="Calculation 3 13 11 7" xfId="30419"/>
    <cellStyle name="Calculation 3 13 12" xfId="13277"/>
    <cellStyle name="Calculation 3 13 12 2" xfId="30427"/>
    <cellStyle name="Calculation 3 13 12 2 2" xfId="30428"/>
    <cellStyle name="Calculation 3 13 12 2 3" xfId="60678"/>
    <cellStyle name="Calculation 3 13 12 3" xfId="30429"/>
    <cellStyle name="Calculation 3 13 12 3 2" xfId="60679"/>
    <cellStyle name="Calculation 3 13 12 4" xfId="30430"/>
    <cellStyle name="Calculation 3 13 12 4 2" xfId="60680"/>
    <cellStyle name="Calculation 3 13 12 5" xfId="30431"/>
    <cellStyle name="Calculation 3 13 12 6" xfId="30426"/>
    <cellStyle name="Calculation 3 13 13" xfId="14889"/>
    <cellStyle name="Calculation 3 13 13 2" xfId="30433"/>
    <cellStyle name="Calculation 3 13 13 3" xfId="30432"/>
    <cellStyle name="Calculation 3 13 14" xfId="16500"/>
    <cellStyle name="Calculation 3 13 14 2" xfId="30435"/>
    <cellStyle name="Calculation 3 13 14 3" xfId="30434"/>
    <cellStyle name="Calculation 3 13 15" xfId="18105"/>
    <cellStyle name="Calculation 3 13 15 2" xfId="30436"/>
    <cellStyle name="Calculation 3 13 16" xfId="19709"/>
    <cellStyle name="Calculation 3 13 16 2" xfId="30437"/>
    <cellStyle name="Calculation 3 13 17" xfId="21301"/>
    <cellStyle name="Calculation 3 13 17 2" xfId="30438"/>
    <cellStyle name="Calculation 3 13 18" xfId="22883"/>
    <cellStyle name="Calculation 3 13 18 2" xfId="30439"/>
    <cellStyle name="Calculation 3 13 19" xfId="24398"/>
    <cellStyle name="Calculation 3 13 2" xfId="1023"/>
    <cellStyle name="Calculation 3 13 2 10" xfId="15859"/>
    <cellStyle name="Calculation 3 13 2 11" xfId="17464"/>
    <cellStyle name="Calculation 3 13 2 12" xfId="19067"/>
    <cellStyle name="Calculation 3 13 2 13" xfId="20659"/>
    <cellStyle name="Calculation 3 13 2 14" xfId="22236"/>
    <cellStyle name="Calculation 3 13 2 15" xfId="23757"/>
    <cellStyle name="Calculation 3 13 2 16" xfId="25230"/>
    <cellStyle name="Calculation 3 13 2 2" xfId="2818"/>
    <cellStyle name="Calculation 3 13 2 2 2" xfId="30441"/>
    <cellStyle name="Calculation 3 13 2 2 3" xfId="30440"/>
    <cellStyle name="Calculation 3 13 2 3" xfId="4481"/>
    <cellStyle name="Calculation 3 13 2 3 2" xfId="30442"/>
    <cellStyle name="Calculation 3 13 2 4" xfId="6073"/>
    <cellStyle name="Calculation 3 13 2 4 2" xfId="30443"/>
    <cellStyle name="Calculation 3 13 2 5" xfId="7645"/>
    <cellStyle name="Calculation 3 13 2 5 2" xfId="30444"/>
    <cellStyle name="Calculation 3 13 2 6" xfId="9160"/>
    <cellStyle name="Calculation 3 13 2 6 2" xfId="30445"/>
    <cellStyle name="Calculation 3 13 2 7" xfId="10633"/>
    <cellStyle name="Calculation 3 13 2 8" xfId="12546"/>
    <cellStyle name="Calculation 3 13 2 9" xfId="14247"/>
    <cellStyle name="Calculation 3 13 20" xfId="60681"/>
    <cellStyle name="Calculation 3 13 3" xfId="1431"/>
    <cellStyle name="Calculation 3 13 3 10" xfId="16231"/>
    <cellStyle name="Calculation 3 13 3 11" xfId="17836"/>
    <cellStyle name="Calculation 3 13 3 12" xfId="19439"/>
    <cellStyle name="Calculation 3 13 3 13" xfId="21031"/>
    <cellStyle name="Calculation 3 13 3 14" xfId="22608"/>
    <cellStyle name="Calculation 3 13 3 15" xfId="24129"/>
    <cellStyle name="Calculation 3 13 3 16" xfId="25602"/>
    <cellStyle name="Calculation 3 13 3 2" xfId="3190"/>
    <cellStyle name="Calculation 3 13 3 2 2" xfId="30447"/>
    <cellStyle name="Calculation 3 13 3 2 3" xfId="30446"/>
    <cellStyle name="Calculation 3 13 3 3" xfId="4853"/>
    <cellStyle name="Calculation 3 13 3 3 2" xfId="30448"/>
    <cellStyle name="Calculation 3 13 3 4" xfId="6445"/>
    <cellStyle name="Calculation 3 13 3 4 2" xfId="30449"/>
    <cellStyle name="Calculation 3 13 3 5" xfId="8017"/>
    <cellStyle name="Calculation 3 13 3 5 2" xfId="30450"/>
    <cellStyle name="Calculation 3 13 3 6" xfId="9532"/>
    <cellStyle name="Calculation 3 13 3 6 2" xfId="30451"/>
    <cellStyle name="Calculation 3 13 3 7" xfId="11005"/>
    <cellStyle name="Calculation 3 13 3 8" xfId="12918"/>
    <cellStyle name="Calculation 3 13 3 9" xfId="14619"/>
    <cellStyle name="Calculation 3 13 4" xfId="2365"/>
    <cellStyle name="Calculation 3 13 4 10" xfId="17012"/>
    <cellStyle name="Calculation 3 13 4 11" xfId="18616"/>
    <cellStyle name="Calculation 3 13 4 12" xfId="20214"/>
    <cellStyle name="Calculation 3 13 4 13" xfId="21792"/>
    <cellStyle name="Calculation 3 13 4 14" xfId="23328"/>
    <cellStyle name="Calculation 3 13 4 15" xfId="24802"/>
    <cellStyle name="Calculation 3 13 4 2" xfId="4029"/>
    <cellStyle name="Calculation 3 13 4 2 2" xfId="30453"/>
    <cellStyle name="Calculation 3 13 4 2 3" xfId="30452"/>
    <cellStyle name="Calculation 3 13 4 3" xfId="5624"/>
    <cellStyle name="Calculation 3 13 4 3 2" xfId="30454"/>
    <cellStyle name="Calculation 3 13 4 4" xfId="7203"/>
    <cellStyle name="Calculation 3 13 4 4 2" xfId="30455"/>
    <cellStyle name="Calculation 3 13 4 5" xfId="8731"/>
    <cellStyle name="Calculation 3 13 4 5 2" xfId="30456"/>
    <cellStyle name="Calculation 3 13 4 6" xfId="10205"/>
    <cellStyle name="Calculation 3 13 4 6 2" xfId="30457"/>
    <cellStyle name="Calculation 3 13 4 7" xfId="12093"/>
    <cellStyle name="Calculation 3 13 4 8" xfId="13794"/>
    <cellStyle name="Calculation 3 13 4 9" xfId="15407"/>
    <cellStyle name="Calculation 3 13 5" xfId="1848"/>
    <cellStyle name="Calculation 3 13 5 2" xfId="30459"/>
    <cellStyle name="Calculation 3 13 5 2 2" xfId="30460"/>
    <cellStyle name="Calculation 3 13 5 2 3" xfId="60682"/>
    <cellStyle name="Calculation 3 13 5 3" xfId="30461"/>
    <cellStyle name="Calculation 3 13 5 3 2" xfId="60683"/>
    <cellStyle name="Calculation 3 13 5 4" xfId="30462"/>
    <cellStyle name="Calculation 3 13 5 4 2" xfId="60684"/>
    <cellStyle name="Calculation 3 13 5 5" xfId="30463"/>
    <cellStyle name="Calculation 3 13 5 6" xfId="30464"/>
    <cellStyle name="Calculation 3 13 5 7" xfId="30458"/>
    <cellStyle name="Calculation 3 13 6" xfId="3518"/>
    <cellStyle name="Calculation 3 13 6 2" xfId="30466"/>
    <cellStyle name="Calculation 3 13 6 2 2" xfId="30467"/>
    <cellStyle name="Calculation 3 13 6 2 3" xfId="60685"/>
    <cellStyle name="Calculation 3 13 6 3" xfId="30468"/>
    <cellStyle name="Calculation 3 13 6 3 2" xfId="60686"/>
    <cellStyle name="Calculation 3 13 6 4" xfId="30469"/>
    <cellStyle name="Calculation 3 13 6 4 2" xfId="60687"/>
    <cellStyle name="Calculation 3 13 6 5" xfId="30470"/>
    <cellStyle name="Calculation 3 13 6 6" xfId="30471"/>
    <cellStyle name="Calculation 3 13 6 7" xfId="30465"/>
    <cellStyle name="Calculation 3 13 7" xfId="5122"/>
    <cellStyle name="Calculation 3 13 7 2" xfId="30473"/>
    <cellStyle name="Calculation 3 13 7 2 2" xfId="30474"/>
    <cellStyle name="Calculation 3 13 7 2 3" xfId="60688"/>
    <cellStyle name="Calculation 3 13 7 3" xfId="30475"/>
    <cellStyle name="Calculation 3 13 7 3 2" xfId="60689"/>
    <cellStyle name="Calculation 3 13 7 4" xfId="30476"/>
    <cellStyle name="Calculation 3 13 7 4 2" xfId="60690"/>
    <cellStyle name="Calculation 3 13 7 5" xfId="30477"/>
    <cellStyle name="Calculation 3 13 7 6" xfId="30478"/>
    <cellStyle name="Calculation 3 13 7 7" xfId="30472"/>
    <cellStyle name="Calculation 3 13 8" xfId="6714"/>
    <cellStyle name="Calculation 3 13 8 2" xfId="30480"/>
    <cellStyle name="Calculation 3 13 8 2 2" xfId="30481"/>
    <cellStyle name="Calculation 3 13 8 2 3" xfId="60691"/>
    <cellStyle name="Calculation 3 13 8 3" xfId="30482"/>
    <cellStyle name="Calculation 3 13 8 3 2" xfId="60692"/>
    <cellStyle name="Calculation 3 13 8 4" xfId="30483"/>
    <cellStyle name="Calculation 3 13 8 4 2" xfId="60693"/>
    <cellStyle name="Calculation 3 13 8 5" xfId="30484"/>
    <cellStyle name="Calculation 3 13 8 6" xfId="30485"/>
    <cellStyle name="Calculation 3 13 8 7" xfId="30479"/>
    <cellStyle name="Calculation 3 13 9" xfId="8286"/>
    <cellStyle name="Calculation 3 13 9 2" xfId="30487"/>
    <cellStyle name="Calculation 3 13 9 2 2" xfId="30488"/>
    <cellStyle name="Calculation 3 13 9 2 3" xfId="60694"/>
    <cellStyle name="Calculation 3 13 9 3" xfId="30489"/>
    <cellStyle name="Calculation 3 13 9 3 2" xfId="60695"/>
    <cellStyle name="Calculation 3 13 9 4" xfId="30490"/>
    <cellStyle name="Calculation 3 13 9 4 2" xfId="60696"/>
    <cellStyle name="Calculation 3 13 9 5" xfId="30491"/>
    <cellStyle name="Calculation 3 13 9 6" xfId="30492"/>
    <cellStyle name="Calculation 3 13 9 7" xfId="30486"/>
    <cellStyle name="Calculation 3 14" xfId="361"/>
    <cellStyle name="Calculation 3 14 10" xfId="3856"/>
    <cellStyle name="Calculation 3 14 10 2" xfId="30494"/>
    <cellStyle name="Calculation 3 14 10 2 2" xfId="30495"/>
    <cellStyle name="Calculation 3 14 10 2 3" xfId="60697"/>
    <cellStyle name="Calculation 3 14 10 3" xfId="30496"/>
    <cellStyle name="Calculation 3 14 10 3 2" xfId="60698"/>
    <cellStyle name="Calculation 3 14 10 4" xfId="30497"/>
    <cellStyle name="Calculation 3 14 10 4 2" xfId="60699"/>
    <cellStyle name="Calculation 3 14 10 5" xfId="30498"/>
    <cellStyle name="Calculation 3 14 10 6" xfId="30499"/>
    <cellStyle name="Calculation 3 14 10 7" xfId="30493"/>
    <cellStyle name="Calculation 3 14 11" xfId="11503"/>
    <cellStyle name="Calculation 3 14 11 2" xfId="30501"/>
    <cellStyle name="Calculation 3 14 11 2 2" xfId="30502"/>
    <cellStyle name="Calculation 3 14 11 2 3" xfId="60700"/>
    <cellStyle name="Calculation 3 14 11 3" xfId="30503"/>
    <cellStyle name="Calculation 3 14 11 3 2" xfId="60701"/>
    <cellStyle name="Calculation 3 14 11 4" xfId="30504"/>
    <cellStyle name="Calculation 3 14 11 4 2" xfId="60702"/>
    <cellStyle name="Calculation 3 14 11 5" xfId="30505"/>
    <cellStyle name="Calculation 3 14 11 6" xfId="30506"/>
    <cellStyle name="Calculation 3 14 11 7" xfId="30500"/>
    <cellStyle name="Calculation 3 14 12" xfId="13205"/>
    <cellStyle name="Calculation 3 14 12 2" xfId="30508"/>
    <cellStyle name="Calculation 3 14 12 2 2" xfId="30509"/>
    <cellStyle name="Calculation 3 14 12 2 3" xfId="60703"/>
    <cellStyle name="Calculation 3 14 12 3" xfId="30510"/>
    <cellStyle name="Calculation 3 14 12 3 2" xfId="60704"/>
    <cellStyle name="Calculation 3 14 12 4" xfId="30511"/>
    <cellStyle name="Calculation 3 14 12 4 2" xfId="60705"/>
    <cellStyle name="Calculation 3 14 12 5" xfId="30512"/>
    <cellStyle name="Calculation 3 14 12 6" xfId="30507"/>
    <cellStyle name="Calculation 3 14 13" xfId="13586"/>
    <cellStyle name="Calculation 3 14 13 2" xfId="30514"/>
    <cellStyle name="Calculation 3 14 13 3" xfId="30513"/>
    <cellStyle name="Calculation 3 14 14" xfId="13637"/>
    <cellStyle name="Calculation 3 14 14 2" xfId="30516"/>
    <cellStyle name="Calculation 3 14 14 3" xfId="30515"/>
    <cellStyle name="Calculation 3 14 15" xfId="11942"/>
    <cellStyle name="Calculation 3 14 15 2" xfId="30517"/>
    <cellStyle name="Calculation 3 14 16" xfId="18411"/>
    <cellStyle name="Calculation 3 14 16 2" xfId="30518"/>
    <cellStyle name="Calculation 3 14 17" xfId="20013"/>
    <cellStyle name="Calculation 3 14 17 2" xfId="30519"/>
    <cellStyle name="Calculation 3 14 18" xfId="20512"/>
    <cellStyle name="Calculation 3 14 18 2" xfId="30520"/>
    <cellStyle name="Calculation 3 14 19" xfId="17238"/>
    <cellStyle name="Calculation 3 14 2" xfId="951"/>
    <cellStyle name="Calculation 3 14 2 10" xfId="15792"/>
    <cellStyle name="Calculation 3 14 2 11" xfId="17397"/>
    <cellStyle name="Calculation 3 14 2 12" xfId="19000"/>
    <cellStyle name="Calculation 3 14 2 13" xfId="20592"/>
    <cellStyle name="Calculation 3 14 2 14" xfId="22169"/>
    <cellStyle name="Calculation 3 14 2 15" xfId="23690"/>
    <cellStyle name="Calculation 3 14 2 16" xfId="25163"/>
    <cellStyle name="Calculation 3 14 2 2" xfId="2751"/>
    <cellStyle name="Calculation 3 14 2 2 2" xfId="30522"/>
    <cellStyle name="Calculation 3 14 2 2 3" xfId="30521"/>
    <cellStyle name="Calculation 3 14 2 3" xfId="4414"/>
    <cellStyle name="Calculation 3 14 2 3 2" xfId="30523"/>
    <cellStyle name="Calculation 3 14 2 4" xfId="6006"/>
    <cellStyle name="Calculation 3 14 2 4 2" xfId="30524"/>
    <cellStyle name="Calculation 3 14 2 5" xfId="7578"/>
    <cellStyle name="Calculation 3 14 2 5 2" xfId="30525"/>
    <cellStyle name="Calculation 3 14 2 6" xfId="9093"/>
    <cellStyle name="Calculation 3 14 2 6 2" xfId="30526"/>
    <cellStyle name="Calculation 3 14 2 7" xfId="10566"/>
    <cellStyle name="Calculation 3 14 2 8" xfId="12479"/>
    <cellStyle name="Calculation 3 14 2 9" xfId="14180"/>
    <cellStyle name="Calculation 3 14 20" xfId="60706"/>
    <cellStyle name="Calculation 3 14 3" xfId="1359"/>
    <cellStyle name="Calculation 3 14 3 10" xfId="16164"/>
    <cellStyle name="Calculation 3 14 3 11" xfId="17769"/>
    <cellStyle name="Calculation 3 14 3 12" xfId="19372"/>
    <cellStyle name="Calculation 3 14 3 13" xfId="20964"/>
    <cellStyle name="Calculation 3 14 3 14" xfId="22541"/>
    <cellStyle name="Calculation 3 14 3 15" xfId="24062"/>
    <cellStyle name="Calculation 3 14 3 16" xfId="25535"/>
    <cellStyle name="Calculation 3 14 3 2" xfId="3123"/>
    <cellStyle name="Calculation 3 14 3 2 2" xfId="30528"/>
    <cellStyle name="Calculation 3 14 3 2 3" xfId="30527"/>
    <cellStyle name="Calculation 3 14 3 3" xfId="4786"/>
    <cellStyle name="Calculation 3 14 3 3 2" xfId="30529"/>
    <cellStyle name="Calculation 3 14 3 4" xfId="6378"/>
    <cellStyle name="Calculation 3 14 3 4 2" xfId="30530"/>
    <cellStyle name="Calculation 3 14 3 5" xfId="7950"/>
    <cellStyle name="Calculation 3 14 3 5 2" xfId="30531"/>
    <cellStyle name="Calculation 3 14 3 6" xfId="9465"/>
    <cellStyle name="Calculation 3 14 3 6 2" xfId="30532"/>
    <cellStyle name="Calculation 3 14 3 7" xfId="10938"/>
    <cellStyle name="Calculation 3 14 3 8" xfId="12851"/>
    <cellStyle name="Calculation 3 14 3 9" xfId="14552"/>
    <cellStyle name="Calculation 3 14 4" xfId="2293"/>
    <cellStyle name="Calculation 3 14 4 10" xfId="16940"/>
    <cellStyle name="Calculation 3 14 4 11" xfId="18544"/>
    <cellStyle name="Calculation 3 14 4 12" xfId="20142"/>
    <cellStyle name="Calculation 3 14 4 13" xfId="21722"/>
    <cellStyle name="Calculation 3 14 4 14" xfId="23259"/>
    <cellStyle name="Calculation 3 14 4 15" xfId="24735"/>
    <cellStyle name="Calculation 3 14 4 2" xfId="3957"/>
    <cellStyle name="Calculation 3 14 4 2 2" xfId="30534"/>
    <cellStyle name="Calculation 3 14 4 2 3" xfId="30533"/>
    <cellStyle name="Calculation 3 14 4 3" xfId="5552"/>
    <cellStyle name="Calculation 3 14 4 3 2" xfId="30535"/>
    <cellStyle name="Calculation 3 14 4 4" xfId="7132"/>
    <cellStyle name="Calculation 3 14 4 4 2" xfId="30536"/>
    <cellStyle name="Calculation 3 14 4 5" xfId="8662"/>
    <cellStyle name="Calculation 3 14 4 5 2" xfId="30537"/>
    <cellStyle name="Calculation 3 14 4 6" xfId="10138"/>
    <cellStyle name="Calculation 3 14 4 6 2" xfId="30538"/>
    <cellStyle name="Calculation 3 14 4 7" xfId="12021"/>
    <cellStyle name="Calculation 3 14 4 8" xfId="13722"/>
    <cellStyle name="Calculation 3 14 4 9" xfId="15335"/>
    <cellStyle name="Calculation 3 14 5" xfId="1776"/>
    <cellStyle name="Calculation 3 14 5 2" xfId="30540"/>
    <cellStyle name="Calculation 3 14 5 2 2" xfId="30541"/>
    <cellStyle name="Calculation 3 14 5 2 3" xfId="60707"/>
    <cellStyle name="Calculation 3 14 5 3" xfId="30542"/>
    <cellStyle name="Calculation 3 14 5 3 2" xfId="60708"/>
    <cellStyle name="Calculation 3 14 5 4" xfId="30543"/>
    <cellStyle name="Calculation 3 14 5 4 2" xfId="60709"/>
    <cellStyle name="Calculation 3 14 5 5" xfId="30544"/>
    <cellStyle name="Calculation 3 14 5 6" xfId="30545"/>
    <cellStyle name="Calculation 3 14 5 7" xfId="30539"/>
    <cellStyle name="Calculation 3 14 6" xfId="3446"/>
    <cellStyle name="Calculation 3 14 6 2" xfId="30547"/>
    <cellStyle name="Calculation 3 14 6 2 2" xfId="30548"/>
    <cellStyle name="Calculation 3 14 6 2 3" xfId="60710"/>
    <cellStyle name="Calculation 3 14 6 3" xfId="30549"/>
    <cellStyle name="Calculation 3 14 6 3 2" xfId="60711"/>
    <cellStyle name="Calculation 3 14 6 4" xfId="30550"/>
    <cellStyle name="Calculation 3 14 6 4 2" xfId="60712"/>
    <cellStyle name="Calculation 3 14 6 5" xfId="30551"/>
    <cellStyle name="Calculation 3 14 6 6" xfId="30552"/>
    <cellStyle name="Calculation 3 14 6 7" xfId="30546"/>
    <cellStyle name="Calculation 3 14 7" xfId="784"/>
    <cellStyle name="Calculation 3 14 7 2" xfId="30554"/>
    <cellStyle name="Calculation 3 14 7 2 2" xfId="30555"/>
    <cellStyle name="Calculation 3 14 7 2 3" xfId="60713"/>
    <cellStyle name="Calculation 3 14 7 3" xfId="30556"/>
    <cellStyle name="Calculation 3 14 7 3 2" xfId="60714"/>
    <cellStyle name="Calculation 3 14 7 4" xfId="30557"/>
    <cellStyle name="Calculation 3 14 7 4 2" xfId="60715"/>
    <cellStyle name="Calculation 3 14 7 5" xfId="30558"/>
    <cellStyle name="Calculation 3 14 7 6" xfId="30559"/>
    <cellStyle name="Calculation 3 14 7 7" xfId="30553"/>
    <cellStyle name="Calculation 3 14 8" xfId="792"/>
    <cellStyle name="Calculation 3 14 8 2" xfId="30561"/>
    <cellStyle name="Calculation 3 14 8 2 2" xfId="30562"/>
    <cellStyle name="Calculation 3 14 8 2 3" xfId="60716"/>
    <cellStyle name="Calculation 3 14 8 3" xfId="30563"/>
    <cellStyle name="Calculation 3 14 8 3 2" xfId="60717"/>
    <cellStyle name="Calculation 3 14 8 4" xfId="30564"/>
    <cellStyle name="Calculation 3 14 8 4 2" xfId="60718"/>
    <cellStyle name="Calculation 3 14 8 5" xfId="30565"/>
    <cellStyle name="Calculation 3 14 8 6" xfId="30566"/>
    <cellStyle name="Calculation 3 14 8 7" xfId="30560"/>
    <cellStyle name="Calculation 3 14 9" xfId="1574"/>
    <cellStyle name="Calculation 3 14 9 2" xfId="30568"/>
    <cellStyle name="Calculation 3 14 9 2 2" xfId="30569"/>
    <cellStyle name="Calculation 3 14 9 2 3" xfId="60719"/>
    <cellStyle name="Calculation 3 14 9 3" xfId="30570"/>
    <cellStyle name="Calculation 3 14 9 3 2" xfId="60720"/>
    <cellStyle name="Calculation 3 14 9 4" xfId="30571"/>
    <cellStyle name="Calculation 3 14 9 4 2" xfId="60721"/>
    <cellStyle name="Calculation 3 14 9 5" xfId="30572"/>
    <cellStyle name="Calculation 3 14 9 6" xfId="30573"/>
    <cellStyle name="Calculation 3 14 9 7" xfId="30567"/>
    <cellStyle name="Calculation 3 15" xfId="398"/>
    <cellStyle name="Calculation 3 15 10" xfId="8550"/>
    <cellStyle name="Calculation 3 15 10 2" xfId="30575"/>
    <cellStyle name="Calculation 3 15 10 2 2" xfId="30576"/>
    <cellStyle name="Calculation 3 15 10 2 3" xfId="60722"/>
    <cellStyle name="Calculation 3 15 10 3" xfId="30577"/>
    <cellStyle name="Calculation 3 15 10 3 2" xfId="60723"/>
    <cellStyle name="Calculation 3 15 10 4" xfId="30578"/>
    <cellStyle name="Calculation 3 15 10 4 2" xfId="60724"/>
    <cellStyle name="Calculation 3 15 10 5" xfId="30579"/>
    <cellStyle name="Calculation 3 15 10 6" xfId="30580"/>
    <cellStyle name="Calculation 3 15 10 7" xfId="30574"/>
    <cellStyle name="Calculation 3 15 11" xfId="11540"/>
    <cellStyle name="Calculation 3 15 11 2" xfId="30582"/>
    <cellStyle name="Calculation 3 15 11 2 2" xfId="30583"/>
    <cellStyle name="Calculation 3 15 11 2 3" xfId="60725"/>
    <cellStyle name="Calculation 3 15 11 3" xfId="30584"/>
    <cellStyle name="Calculation 3 15 11 3 2" xfId="60726"/>
    <cellStyle name="Calculation 3 15 11 4" xfId="30585"/>
    <cellStyle name="Calculation 3 15 11 4 2" xfId="60727"/>
    <cellStyle name="Calculation 3 15 11 5" xfId="30586"/>
    <cellStyle name="Calculation 3 15 11 6" xfId="30587"/>
    <cellStyle name="Calculation 3 15 11 7" xfId="30581"/>
    <cellStyle name="Calculation 3 15 12" xfId="13242"/>
    <cellStyle name="Calculation 3 15 12 2" xfId="30589"/>
    <cellStyle name="Calculation 3 15 12 2 2" xfId="30590"/>
    <cellStyle name="Calculation 3 15 12 2 3" xfId="60728"/>
    <cellStyle name="Calculation 3 15 12 3" xfId="30591"/>
    <cellStyle name="Calculation 3 15 12 3 2" xfId="60729"/>
    <cellStyle name="Calculation 3 15 12 4" xfId="30592"/>
    <cellStyle name="Calculation 3 15 12 4 2" xfId="60730"/>
    <cellStyle name="Calculation 3 15 12 5" xfId="30593"/>
    <cellStyle name="Calculation 3 15 12 6" xfId="30588"/>
    <cellStyle name="Calculation 3 15 13" xfId="11522"/>
    <cellStyle name="Calculation 3 15 13 2" xfId="30595"/>
    <cellStyle name="Calculation 3 15 13 3" xfId="30594"/>
    <cellStyle name="Calculation 3 15 14" xfId="15189"/>
    <cellStyle name="Calculation 3 15 14 2" xfId="30597"/>
    <cellStyle name="Calculation 3 15 14 3" xfId="30596"/>
    <cellStyle name="Calculation 3 15 15" xfId="16798"/>
    <cellStyle name="Calculation 3 15 15 2" xfId="30598"/>
    <cellStyle name="Calculation 3 15 16" xfId="15648"/>
    <cellStyle name="Calculation 3 15 16 2" xfId="30599"/>
    <cellStyle name="Calculation 3 15 17" xfId="16843"/>
    <cellStyle name="Calculation 3 15 17 2" xfId="30600"/>
    <cellStyle name="Calculation 3 15 18" xfId="18414"/>
    <cellStyle name="Calculation 3 15 18 2" xfId="30601"/>
    <cellStyle name="Calculation 3 15 19" xfId="23147"/>
    <cellStyle name="Calculation 3 15 2" xfId="988"/>
    <cellStyle name="Calculation 3 15 2 10" xfId="15824"/>
    <cellStyle name="Calculation 3 15 2 11" xfId="17429"/>
    <cellStyle name="Calculation 3 15 2 12" xfId="19032"/>
    <cellStyle name="Calculation 3 15 2 13" xfId="20624"/>
    <cellStyle name="Calculation 3 15 2 14" xfId="22201"/>
    <cellStyle name="Calculation 3 15 2 15" xfId="23722"/>
    <cellStyle name="Calculation 3 15 2 16" xfId="25195"/>
    <cellStyle name="Calculation 3 15 2 2" xfId="2783"/>
    <cellStyle name="Calculation 3 15 2 2 2" xfId="30603"/>
    <cellStyle name="Calculation 3 15 2 2 3" xfId="30602"/>
    <cellStyle name="Calculation 3 15 2 3" xfId="4446"/>
    <cellStyle name="Calculation 3 15 2 3 2" xfId="30604"/>
    <cellStyle name="Calculation 3 15 2 4" xfId="6038"/>
    <cellStyle name="Calculation 3 15 2 4 2" xfId="30605"/>
    <cellStyle name="Calculation 3 15 2 5" xfId="7610"/>
    <cellStyle name="Calculation 3 15 2 5 2" xfId="30606"/>
    <cellStyle name="Calculation 3 15 2 6" xfId="9125"/>
    <cellStyle name="Calculation 3 15 2 6 2" xfId="30607"/>
    <cellStyle name="Calculation 3 15 2 7" xfId="10598"/>
    <cellStyle name="Calculation 3 15 2 8" xfId="12511"/>
    <cellStyle name="Calculation 3 15 2 9" xfId="14212"/>
    <cellStyle name="Calculation 3 15 20" xfId="60731"/>
    <cellStyle name="Calculation 3 15 3" xfId="1396"/>
    <cellStyle name="Calculation 3 15 3 10" xfId="16196"/>
    <cellStyle name="Calculation 3 15 3 11" xfId="17801"/>
    <cellStyle name="Calculation 3 15 3 12" xfId="19404"/>
    <cellStyle name="Calculation 3 15 3 13" xfId="20996"/>
    <cellStyle name="Calculation 3 15 3 14" xfId="22573"/>
    <cellStyle name="Calculation 3 15 3 15" xfId="24094"/>
    <cellStyle name="Calculation 3 15 3 16" xfId="25567"/>
    <cellStyle name="Calculation 3 15 3 2" xfId="3155"/>
    <cellStyle name="Calculation 3 15 3 2 2" xfId="30609"/>
    <cellStyle name="Calculation 3 15 3 2 3" xfId="30608"/>
    <cellStyle name="Calculation 3 15 3 3" xfId="4818"/>
    <cellStyle name="Calculation 3 15 3 3 2" xfId="30610"/>
    <cellStyle name="Calculation 3 15 3 4" xfId="6410"/>
    <cellStyle name="Calculation 3 15 3 4 2" xfId="30611"/>
    <cellStyle name="Calculation 3 15 3 5" xfId="7982"/>
    <cellStyle name="Calculation 3 15 3 5 2" xfId="30612"/>
    <cellStyle name="Calculation 3 15 3 6" xfId="9497"/>
    <cellStyle name="Calculation 3 15 3 6 2" xfId="30613"/>
    <cellStyle name="Calculation 3 15 3 7" xfId="10970"/>
    <cellStyle name="Calculation 3 15 3 8" xfId="12883"/>
    <cellStyle name="Calculation 3 15 3 9" xfId="14584"/>
    <cellStyle name="Calculation 3 15 4" xfId="2330"/>
    <cellStyle name="Calculation 3 15 4 10" xfId="16977"/>
    <cellStyle name="Calculation 3 15 4 11" xfId="18581"/>
    <cellStyle name="Calculation 3 15 4 12" xfId="20179"/>
    <cellStyle name="Calculation 3 15 4 13" xfId="21757"/>
    <cellStyle name="Calculation 3 15 4 14" xfId="23293"/>
    <cellStyle name="Calculation 3 15 4 15" xfId="24767"/>
    <cellStyle name="Calculation 3 15 4 2" xfId="3994"/>
    <cellStyle name="Calculation 3 15 4 2 2" xfId="30615"/>
    <cellStyle name="Calculation 3 15 4 2 3" xfId="30614"/>
    <cellStyle name="Calculation 3 15 4 3" xfId="5589"/>
    <cellStyle name="Calculation 3 15 4 3 2" xfId="30616"/>
    <cellStyle name="Calculation 3 15 4 4" xfId="7168"/>
    <cellStyle name="Calculation 3 15 4 4 2" xfId="30617"/>
    <cellStyle name="Calculation 3 15 4 5" xfId="8696"/>
    <cellStyle name="Calculation 3 15 4 5 2" xfId="30618"/>
    <cellStyle name="Calculation 3 15 4 6" xfId="10170"/>
    <cellStyle name="Calculation 3 15 4 6 2" xfId="30619"/>
    <cellStyle name="Calculation 3 15 4 7" xfId="12058"/>
    <cellStyle name="Calculation 3 15 4 8" xfId="13759"/>
    <cellStyle name="Calculation 3 15 4 9" xfId="15372"/>
    <cellStyle name="Calculation 3 15 5" xfId="1813"/>
    <cellStyle name="Calculation 3 15 5 2" xfId="30621"/>
    <cellStyle name="Calculation 3 15 5 2 2" xfId="30622"/>
    <cellStyle name="Calculation 3 15 5 2 3" xfId="60732"/>
    <cellStyle name="Calculation 3 15 5 3" xfId="30623"/>
    <cellStyle name="Calculation 3 15 5 3 2" xfId="60733"/>
    <cellStyle name="Calculation 3 15 5 4" xfId="30624"/>
    <cellStyle name="Calculation 3 15 5 4 2" xfId="60734"/>
    <cellStyle name="Calculation 3 15 5 5" xfId="30625"/>
    <cellStyle name="Calculation 3 15 5 6" xfId="30626"/>
    <cellStyle name="Calculation 3 15 5 7" xfId="30620"/>
    <cellStyle name="Calculation 3 15 6" xfId="3483"/>
    <cellStyle name="Calculation 3 15 6 2" xfId="30628"/>
    <cellStyle name="Calculation 3 15 6 2 2" xfId="30629"/>
    <cellStyle name="Calculation 3 15 6 2 3" xfId="60735"/>
    <cellStyle name="Calculation 3 15 6 3" xfId="30630"/>
    <cellStyle name="Calculation 3 15 6 3 2" xfId="60736"/>
    <cellStyle name="Calculation 3 15 6 4" xfId="30631"/>
    <cellStyle name="Calculation 3 15 6 4 2" xfId="60737"/>
    <cellStyle name="Calculation 3 15 6 5" xfId="30632"/>
    <cellStyle name="Calculation 3 15 6 6" xfId="30633"/>
    <cellStyle name="Calculation 3 15 6 7" xfId="30627"/>
    <cellStyle name="Calculation 3 15 7" xfId="3816"/>
    <cellStyle name="Calculation 3 15 7 2" xfId="30635"/>
    <cellStyle name="Calculation 3 15 7 2 2" xfId="30636"/>
    <cellStyle name="Calculation 3 15 7 2 3" xfId="60738"/>
    <cellStyle name="Calculation 3 15 7 3" xfId="30637"/>
    <cellStyle name="Calculation 3 15 7 3 2" xfId="60739"/>
    <cellStyle name="Calculation 3 15 7 4" xfId="30638"/>
    <cellStyle name="Calculation 3 15 7 4 2" xfId="60740"/>
    <cellStyle name="Calculation 3 15 7 5" xfId="30639"/>
    <cellStyle name="Calculation 3 15 7 6" xfId="30640"/>
    <cellStyle name="Calculation 3 15 7 7" xfId="30634"/>
    <cellStyle name="Calculation 3 15 8" xfId="5416"/>
    <cellStyle name="Calculation 3 15 8 2" xfId="30642"/>
    <cellStyle name="Calculation 3 15 8 2 2" xfId="30643"/>
    <cellStyle name="Calculation 3 15 8 2 3" xfId="60741"/>
    <cellStyle name="Calculation 3 15 8 3" xfId="30644"/>
    <cellStyle name="Calculation 3 15 8 3 2" xfId="60742"/>
    <cellStyle name="Calculation 3 15 8 4" xfId="30645"/>
    <cellStyle name="Calculation 3 15 8 4 2" xfId="60743"/>
    <cellStyle name="Calculation 3 15 8 5" xfId="30646"/>
    <cellStyle name="Calculation 3 15 8 6" xfId="30647"/>
    <cellStyle name="Calculation 3 15 8 7" xfId="30641"/>
    <cellStyle name="Calculation 3 15 9" xfId="7001"/>
    <cellStyle name="Calculation 3 15 9 2" xfId="30649"/>
    <cellStyle name="Calculation 3 15 9 2 2" xfId="30650"/>
    <cellStyle name="Calculation 3 15 9 2 3" xfId="60744"/>
    <cellStyle name="Calculation 3 15 9 3" xfId="30651"/>
    <cellStyle name="Calculation 3 15 9 3 2" xfId="60745"/>
    <cellStyle name="Calculation 3 15 9 4" xfId="30652"/>
    <cellStyle name="Calculation 3 15 9 4 2" xfId="60746"/>
    <cellStyle name="Calculation 3 15 9 5" xfId="30653"/>
    <cellStyle name="Calculation 3 15 9 6" xfId="30654"/>
    <cellStyle name="Calculation 3 15 9 7" xfId="30648"/>
    <cellStyle name="Calculation 3 16" xfId="430"/>
    <cellStyle name="Calculation 3 16 10" xfId="9798"/>
    <cellStyle name="Calculation 3 16 10 2" xfId="30656"/>
    <cellStyle name="Calculation 3 16 10 2 2" xfId="30657"/>
    <cellStyle name="Calculation 3 16 10 2 3" xfId="60747"/>
    <cellStyle name="Calculation 3 16 10 3" xfId="30658"/>
    <cellStyle name="Calculation 3 16 10 3 2" xfId="60748"/>
    <cellStyle name="Calculation 3 16 10 4" xfId="30659"/>
    <cellStyle name="Calculation 3 16 10 4 2" xfId="60749"/>
    <cellStyle name="Calculation 3 16 10 5" xfId="30660"/>
    <cellStyle name="Calculation 3 16 10 6" xfId="30661"/>
    <cellStyle name="Calculation 3 16 10 7" xfId="30655"/>
    <cellStyle name="Calculation 3 16 11" xfId="11572"/>
    <cellStyle name="Calculation 3 16 11 2" xfId="30663"/>
    <cellStyle name="Calculation 3 16 11 2 2" xfId="30664"/>
    <cellStyle name="Calculation 3 16 11 2 3" xfId="60750"/>
    <cellStyle name="Calculation 3 16 11 3" xfId="30665"/>
    <cellStyle name="Calculation 3 16 11 3 2" xfId="60751"/>
    <cellStyle name="Calculation 3 16 11 4" xfId="30666"/>
    <cellStyle name="Calculation 3 16 11 4 2" xfId="60752"/>
    <cellStyle name="Calculation 3 16 11 5" xfId="30667"/>
    <cellStyle name="Calculation 3 16 11 6" xfId="30668"/>
    <cellStyle name="Calculation 3 16 11 7" xfId="30662"/>
    <cellStyle name="Calculation 3 16 12" xfId="13274"/>
    <cellStyle name="Calculation 3 16 12 2" xfId="30670"/>
    <cellStyle name="Calculation 3 16 12 2 2" xfId="30671"/>
    <cellStyle name="Calculation 3 16 12 2 3" xfId="60753"/>
    <cellStyle name="Calculation 3 16 12 3" xfId="30672"/>
    <cellStyle name="Calculation 3 16 12 3 2" xfId="60754"/>
    <cellStyle name="Calculation 3 16 12 4" xfId="30673"/>
    <cellStyle name="Calculation 3 16 12 4 2" xfId="60755"/>
    <cellStyle name="Calculation 3 16 12 5" xfId="30674"/>
    <cellStyle name="Calculation 3 16 12 6" xfId="30669"/>
    <cellStyle name="Calculation 3 16 13" xfId="14886"/>
    <cellStyle name="Calculation 3 16 13 2" xfId="30676"/>
    <cellStyle name="Calculation 3 16 13 3" xfId="30675"/>
    <cellStyle name="Calculation 3 16 14" xfId="16497"/>
    <cellStyle name="Calculation 3 16 14 2" xfId="30678"/>
    <cellStyle name="Calculation 3 16 14 3" xfId="30677"/>
    <cellStyle name="Calculation 3 16 15" xfId="18102"/>
    <cellStyle name="Calculation 3 16 15 2" xfId="30679"/>
    <cellStyle name="Calculation 3 16 16" xfId="19706"/>
    <cellStyle name="Calculation 3 16 16 2" xfId="30680"/>
    <cellStyle name="Calculation 3 16 17" xfId="21298"/>
    <cellStyle name="Calculation 3 16 17 2" xfId="30681"/>
    <cellStyle name="Calculation 3 16 18" xfId="22880"/>
    <cellStyle name="Calculation 3 16 18 2" xfId="30682"/>
    <cellStyle name="Calculation 3 16 19" xfId="24395"/>
    <cellStyle name="Calculation 3 16 2" xfId="1020"/>
    <cellStyle name="Calculation 3 16 2 10" xfId="15856"/>
    <cellStyle name="Calculation 3 16 2 11" xfId="17461"/>
    <cellStyle name="Calculation 3 16 2 12" xfId="19064"/>
    <cellStyle name="Calculation 3 16 2 13" xfId="20656"/>
    <cellStyle name="Calculation 3 16 2 14" xfId="22233"/>
    <cellStyle name="Calculation 3 16 2 15" xfId="23754"/>
    <cellStyle name="Calculation 3 16 2 16" xfId="25227"/>
    <cellStyle name="Calculation 3 16 2 2" xfId="2815"/>
    <cellStyle name="Calculation 3 16 2 2 2" xfId="30684"/>
    <cellStyle name="Calculation 3 16 2 2 3" xfId="30683"/>
    <cellStyle name="Calculation 3 16 2 3" xfId="4478"/>
    <cellStyle name="Calculation 3 16 2 3 2" xfId="30685"/>
    <cellStyle name="Calculation 3 16 2 4" xfId="6070"/>
    <cellStyle name="Calculation 3 16 2 4 2" xfId="30686"/>
    <cellStyle name="Calculation 3 16 2 5" xfId="7642"/>
    <cellStyle name="Calculation 3 16 2 5 2" xfId="30687"/>
    <cellStyle name="Calculation 3 16 2 6" xfId="9157"/>
    <cellStyle name="Calculation 3 16 2 6 2" xfId="30688"/>
    <cellStyle name="Calculation 3 16 2 7" xfId="10630"/>
    <cellStyle name="Calculation 3 16 2 8" xfId="12543"/>
    <cellStyle name="Calculation 3 16 2 9" xfId="14244"/>
    <cellStyle name="Calculation 3 16 20" xfId="60756"/>
    <cellStyle name="Calculation 3 16 3" xfId="1428"/>
    <cellStyle name="Calculation 3 16 3 10" xfId="16228"/>
    <cellStyle name="Calculation 3 16 3 11" xfId="17833"/>
    <cellStyle name="Calculation 3 16 3 12" xfId="19436"/>
    <cellStyle name="Calculation 3 16 3 13" xfId="21028"/>
    <cellStyle name="Calculation 3 16 3 14" xfId="22605"/>
    <cellStyle name="Calculation 3 16 3 15" xfId="24126"/>
    <cellStyle name="Calculation 3 16 3 16" xfId="25599"/>
    <cellStyle name="Calculation 3 16 3 2" xfId="3187"/>
    <cellStyle name="Calculation 3 16 3 2 2" xfId="30690"/>
    <cellStyle name="Calculation 3 16 3 2 3" xfId="30689"/>
    <cellStyle name="Calculation 3 16 3 3" xfId="4850"/>
    <cellStyle name="Calculation 3 16 3 3 2" xfId="30691"/>
    <cellStyle name="Calculation 3 16 3 4" xfId="6442"/>
    <cellStyle name="Calculation 3 16 3 4 2" xfId="30692"/>
    <cellStyle name="Calculation 3 16 3 5" xfId="8014"/>
    <cellStyle name="Calculation 3 16 3 5 2" xfId="30693"/>
    <cellStyle name="Calculation 3 16 3 6" xfId="9529"/>
    <cellStyle name="Calculation 3 16 3 6 2" xfId="30694"/>
    <cellStyle name="Calculation 3 16 3 7" xfId="11002"/>
    <cellStyle name="Calculation 3 16 3 8" xfId="12915"/>
    <cellStyle name="Calculation 3 16 3 9" xfId="14616"/>
    <cellStyle name="Calculation 3 16 4" xfId="2362"/>
    <cellStyle name="Calculation 3 16 4 10" xfId="17009"/>
    <cellStyle name="Calculation 3 16 4 11" xfId="18613"/>
    <cellStyle name="Calculation 3 16 4 12" xfId="20211"/>
    <cellStyle name="Calculation 3 16 4 13" xfId="21789"/>
    <cellStyle name="Calculation 3 16 4 14" xfId="23325"/>
    <cellStyle name="Calculation 3 16 4 15" xfId="24799"/>
    <cellStyle name="Calculation 3 16 4 2" xfId="4026"/>
    <cellStyle name="Calculation 3 16 4 2 2" xfId="30696"/>
    <cellStyle name="Calculation 3 16 4 2 3" xfId="30695"/>
    <cellStyle name="Calculation 3 16 4 3" xfId="5621"/>
    <cellStyle name="Calculation 3 16 4 3 2" xfId="30697"/>
    <cellStyle name="Calculation 3 16 4 4" xfId="7200"/>
    <cellStyle name="Calculation 3 16 4 4 2" xfId="30698"/>
    <cellStyle name="Calculation 3 16 4 5" xfId="8728"/>
    <cellStyle name="Calculation 3 16 4 5 2" xfId="30699"/>
    <cellStyle name="Calculation 3 16 4 6" xfId="10202"/>
    <cellStyle name="Calculation 3 16 4 6 2" xfId="30700"/>
    <cellStyle name="Calculation 3 16 4 7" xfId="12090"/>
    <cellStyle name="Calculation 3 16 4 8" xfId="13791"/>
    <cellStyle name="Calculation 3 16 4 9" xfId="15404"/>
    <cellStyle name="Calculation 3 16 5" xfId="1845"/>
    <cellStyle name="Calculation 3 16 5 2" xfId="30702"/>
    <cellStyle name="Calculation 3 16 5 2 2" xfId="30703"/>
    <cellStyle name="Calculation 3 16 5 2 3" xfId="60757"/>
    <cellStyle name="Calculation 3 16 5 3" xfId="30704"/>
    <cellStyle name="Calculation 3 16 5 3 2" xfId="60758"/>
    <cellStyle name="Calculation 3 16 5 4" xfId="30705"/>
    <cellStyle name="Calculation 3 16 5 4 2" xfId="60759"/>
    <cellStyle name="Calculation 3 16 5 5" xfId="30706"/>
    <cellStyle name="Calculation 3 16 5 6" xfId="30707"/>
    <cellStyle name="Calculation 3 16 5 7" xfId="30701"/>
    <cellStyle name="Calculation 3 16 6" xfId="3515"/>
    <cellStyle name="Calculation 3 16 6 2" xfId="30709"/>
    <cellStyle name="Calculation 3 16 6 2 2" xfId="30710"/>
    <cellStyle name="Calculation 3 16 6 2 3" xfId="60760"/>
    <cellStyle name="Calculation 3 16 6 3" xfId="30711"/>
    <cellStyle name="Calculation 3 16 6 3 2" xfId="60761"/>
    <cellStyle name="Calculation 3 16 6 4" xfId="30712"/>
    <cellStyle name="Calculation 3 16 6 4 2" xfId="60762"/>
    <cellStyle name="Calculation 3 16 6 5" xfId="30713"/>
    <cellStyle name="Calculation 3 16 6 6" xfId="30714"/>
    <cellStyle name="Calculation 3 16 6 7" xfId="30708"/>
    <cellStyle name="Calculation 3 16 7" xfId="5119"/>
    <cellStyle name="Calculation 3 16 7 2" xfId="30716"/>
    <cellStyle name="Calculation 3 16 7 2 2" xfId="30717"/>
    <cellStyle name="Calculation 3 16 7 2 3" xfId="60763"/>
    <cellStyle name="Calculation 3 16 7 3" xfId="30718"/>
    <cellStyle name="Calculation 3 16 7 3 2" xfId="60764"/>
    <cellStyle name="Calculation 3 16 7 4" xfId="30719"/>
    <cellStyle name="Calculation 3 16 7 4 2" xfId="60765"/>
    <cellStyle name="Calculation 3 16 7 5" xfId="30720"/>
    <cellStyle name="Calculation 3 16 7 6" xfId="30721"/>
    <cellStyle name="Calculation 3 16 7 7" xfId="30715"/>
    <cellStyle name="Calculation 3 16 8" xfId="6711"/>
    <cellStyle name="Calculation 3 16 8 2" xfId="30723"/>
    <cellStyle name="Calculation 3 16 8 2 2" xfId="30724"/>
    <cellStyle name="Calculation 3 16 8 2 3" xfId="60766"/>
    <cellStyle name="Calculation 3 16 8 3" xfId="30725"/>
    <cellStyle name="Calculation 3 16 8 3 2" xfId="60767"/>
    <cellStyle name="Calculation 3 16 8 4" xfId="30726"/>
    <cellStyle name="Calculation 3 16 8 4 2" xfId="60768"/>
    <cellStyle name="Calculation 3 16 8 5" xfId="30727"/>
    <cellStyle name="Calculation 3 16 8 6" xfId="30728"/>
    <cellStyle name="Calculation 3 16 8 7" xfId="30722"/>
    <cellStyle name="Calculation 3 16 9" xfId="8283"/>
    <cellStyle name="Calculation 3 16 9 2" xfId="30730"/>
    <cellStyle name="Calculation 3 16 9 2 2" xfId="30731"/>
    <cellStyle name="Calculation 3 16 9 2 3" xfId="60769"/>
    <cellStyle name="Calculation 3 16 9 3" xfId="30732"/>
    <cellStyle name="Calculation 3 16 9 3 2" xfId="60770"/>
    <cellStyle name="Calculation 3 16 9 4" xfId="30733"/>
    <cellStyle name="Calculation 3 16 9 4 2" xfId="60771"/>
    <cellStyle name="Calculation 3 16 9 5" xfId="30734"/>
    <cellStyle name="Calculation 3 16 9 6" xfId="30735"/>
    <cellStyle name="Calculation 3 16 9 7" xfId="30729"/>
    <cellStyle name="Calculation 3 17" xfId="452"/>
    <cellStyle name="Calculation 3 17 10" xfId="9820"/>
    <cellStyle name="Calculation 3 17 10 2" xfId="30737"/>
    <cellStyle name="Calculation 3 17 10 2 2" xfId="30738"/>
    <cellStyle name="Calculation 3 17 10 2 3" xfId="60772"/>
    <cellStyle name="Calculation 3 17 10 3" xfId="30739"/>
    <cellStyle name="Calculation 3 17 10 3 2" xfId="60773"/>
    <cellStyle name="Calculation 3 17 10 4" xfId="30740"/>
    <cellStyle name="Calculation 3 17 10 4 2" xfId="60774"/>
    <cellStyle name="Calculation 3 17 10 5" xfId="30741"/>
    <cellStyle name="Calculation 3 17 10 6" xfId="30742"/>
    <cellStyle name="Calculation 3 17 10 7" xfId="30736"/>
    <cellStyle name="Calculation 3 17 11" xfId="11594"/>
    <cellStyle name="Calculation 3 17 11 2" xfId="30744"/>
    <cellStyle name="Calculation 3 17 11 2 2" xfId="30745"/>
    <cellStyle name="Calculation 3 17 11 2 3" xfId="60775"/>
    <cellStyle name="Calculation 3 17 11 3" xfId="30746"/>
    <cellStyle name="Calculation 3 17 11 3 2" xfId="60776"/>
    <cellStyle name="Calculation 3 17 11 4" xfId="30747"/>
    <cellStyle name="Calculation 3 17 11 4 2" xfId="60777"/>
    <cellStyle name="Calculation 3 17 11 5" xfId="30748"/>
    <cellStyle name="Calculation 3 17 11 6" xfId="30749"/>
    <cellStyle name="Calculation 3 17 11 7" xfId="30743"/>
    <cellStyle name="Calculation 3 17 12" xfId="13296"/>
    <cellStyle name="Calculation 3 17 12 2" xfId="30751"/>
    <cellStyle name="Calculation 3 17 12 2 2" xfId="30752"/>
    <cellStyle name="Calculation 3 17 12 2 3" xfId="60778"/>
    <cellStyle name="Calculation 3 17 12 3" xfId="30753"/>
    <cellStyle name="Calculation 3 17 12 3 2" xfId="60779"/>
    <cellStyle name="Calculation 3 17 12 4" xfId="30754"/>
    <cellStyle name="Calculation 3 17 12 4 2" xfId="60780"/>
    <cellStyle name="Calculation 3 17 12 5" xfId="30755"/>
    <cellStyle name="Calculation 3 17 12 6" xfId="30750"/>
    <cellStyle name="Calculation 3 17 13" xfId="14908"/>
    <cellStyle name="Calculation 3 17 13 2" xfId="30757"/>
    <cellStyle name="Calculation 3 17 13 3" xfId="30756"/>
    <cellStyle name="Calculation 3 17 14" xfId="16519"/>
    <cellStyle name="Calculation 3 17 14 2" xfId="30759"/>
    <cellStyle name="Calculation 3 17 14 3" xfId="30758"/>
    <cellStyle name="Calculation 3 17 15" xfId="18124"/>
    <cellStyle name="Calculation 3 17 15 2" xfId="30760"/>
    <cellStyle name="Calculation 3 17 16" xfId="19728"/>
    <cellStyle name="Calculation 3 17 16 2" xfId="30761"/>
    <cellStyle name="Calculation 3 17 17" xfId="21320"/>
    <cellStyle name="Calculation 3 17 17 2" xfId="30762"/>
    <cellStyle name="Calculation 3 17 18" xfId="22902"/>
    <cellStyle name="Calculation 3 17 18 2" xfId="30763"/>
    <cellStyle name="Calculation 3 17 19" xfId="24417"/>
    <cellStyle name="Calculation 3 17 2" xfId="1042"/>
    <cellStyle name="Calculation 3 17 2 10" xfId="15878"/>
    <cellStyle name="Calculation 3 17 2 11" xfId="17483"/>
    <cellStyle name="Calculation 3 17 2 12" xfId="19086"/>
    <cellStyle name="Calculation 3 17 2 13" xfId="20678"/>
    <cellStyle name="Calculation 3 17 2 14" xfId="22255"/>
    <cellStyle name="Calculation 3 17 2 15" xfId="23776"/>
    <cellStyle name="Calculation 3 17 2 16" xfId="25249"/>
    <cellStyle name="Calculation 3 17 2 2" xfId="2837"/>
    <cellStyle name="Calculation 3 17 2 2 2" xfId="30765"/>
    <cellStyle name="Calculation 3 17 2 2 3" xfId="30764"/>
    <cellStyle name="Calculation 3 17 2 3" xfId="4500"/>
    <cellStyle name="Calculation 3 17 2 3 2" xfId="30766"/>
    <cellStyle name="Calculation 3 17 2 4" xfId="6092"/>
    <cellStyle name="Calculation 3 17 2 4 2" xfId="30767"/>
    <cellStyle name="Calculation 3 17 2 5" xfId="7664"/>
    <cellStyle name="Calculation 3 17 2 5 2" xfId="30768"/>
    <cellStyle name="Calculation 3 17 2 6" xfId="9179"/>
    <cellStyle name="Calculation 3 17 2 6 2" xfId="30769"/>
    <cellStyle name="Calculation 3 17 2 7" xfId="10652"/>
    <cellStyle name="Calculation 3 17 2 8" xfId="12565"/>
    <cellStyle name="Calculation 3 17 2 9" xfId="14266"/>
    <cellStyle name="Calculation 3 17 20" xfId="60781"/>
    <cellStyle name="Calculation 3 17 3" xfId="1450"/>
    <cellStyle name="Calculation 3 17 3 10" xfId="16250"/>
    <cellStyle name="Calculation 3 17 3 11" xfId="17855"/>
    <cellStyle name="Calculation 3 17 3 12" xfId="19458"/>
    <cellStyle name="Calculation 3 17 3 13" xfId="21050"/>
    <cellStyle name="Calculation 3 17 3 14" xfId="22627"/>
    <cellStyle name="Calculation 3 17 3 15" xfId="24148"/>
    <cellStyle name="Calculation 3 17 3 16" xfId="25621"/>
    <cellStyle name="Calculation 3 17 3 2" xfId="3209"/>
    <cellStyle name="Calculation 3 17 3 2 2" xfId="30771"/>
    <cellStyle name="Calculation 3 17 3 2 3" xfId="30770"/>
    <cellStyle name="Calculation 3 17 3 3" xfId="4872"/>
    <cellStyle name="Calculation 3 17 3 3 2" xfId="30772"/>
    <cellStyle name="Calculation 3 17 3 4" xfId="6464"/>
    <cellStyle name="Calculation 3 17 3 4 2" xfId="30773"/>
    <cellStyle name="Calculation 3 17 3 5" xfId="8036"/>
    <cellStyle name="Calculation 3 17 3 5 2" xfId="30774"/>
    <cellStyle name="Calculation 3 17 3 6" xfId="9551"/>
    <cellStyle name="Calculation 3 17 3 6 2" xfId="30775"/>
    <cellStyle name="Calculation 3 17 3 7" xfId="11024"/>
    <cellStyle name="Calculation 3 17 3 8" xfId="12937"/>
    <cellStyle name="Calculation 3 17 3 9" xfId="14638"/>
    <cellStyle name="Calculation 3 17 4" xfId="2384"/>
    <cellStyle name="Calculation 3 17 4 10" xfId="17031"/>
    <cellStyle name="Calculation 3 17 4 11" xfId="18635"/>
    <cellStyle name="Calculation 3 17 4 12" xfId="20233"/>
    <cellStyle name="Calculation 3 17 4 13" xfId="21811"/>
    <cellStyle name="Calculation 3 17 4 14" xfId="23347"/>
    <cellStyle name="Calculation 3 17 4 15" xfId="24821"/>
    <cellStyle name="Calculation 3 17 4 2" xfId="4048"/>
    <cellStyle name="Calculation 3 17 4 2 2" xfId="30777"/>
    <cellStyle name="Calculation 3 17 4 2 3" xfId="30776"/>
    <cellStyle name="Calculation 3 17 4 3" xfId="5643"/>
    <cellStyle name="Calculation 3 17 4 3 2" xfId="30778"/>
    <cellStyle name="Calculation 3 17 4 4" xfId="7222"/>
    <cellStyle name="Calculation 3 17 4 4 2" xfId="30779"/>
    <cellStyle name="Calculation 3 17 4 5" xfId="8750"/>
    <cellStyle name="Calculation 3 17 4 5 2" xfId="30780"/>
    <cellStyle name="Calculation 3 17 4 6" xfId="10224"/>
    <cellStyle name="Calculation 3 17 4 6 2" xfId="30781"/>
    <cellStyle name="Calculation 3 17 4 7" xfId="12112"/>
    <cellStyle name="Calculation 3 17 4 8" xfId="13813"/>
    <cellStyle name="Calculation 3 17 4 9" xfId="15426"/>
    <cellStyle name="Calculation 3 17 5" xfId="1867"/>
    <cellStyle name="Calculation 3 17 5 2" xfId="30783"/>
    <cellStyle name="Calculation 3 17 5 2 2" xfId="30784"/>
    <cellStyle name="Calculation 3 17 5 2 3" xfId="60782"/>
    <cellStyle name="Calculation 3 17 5 3" xfId="30785"/>
    <cellStyle name="Calculation 3 17 5 3 2" xfId="60783"/>
    <cellStyle name="Calculation 3 17 5 4" xfId="30786"/>
    <cellStyle name="Calculation 3 17 5 4 2" xfId="60784"/>
    <cellStyle name="Calculation 3 17 5 5" xfId="30787"/>
    <cellStyle name="Calculation 3 17 5 6" xfId="30788"/>
    <cellStyle name="Calculation 3 17 5 7" xfId="30782"/>
    <cellStyle name="Calculation 3 17 6" xfId="3537"/>
    <cellStyle name="Calculation 3 17 6 2" xfId="30790"/>
    <cellStyle name="Calculation 3 17 6 2 2" xfId="30791"/>
    <cellStyle name="Calculation 3 17 6 2 3" xfId="60785"/>
    <cellStyle name="Calculation 3 17 6 3" xfId="30792"/>
    <cellStyle name="Calculation 3 17 6 3 2" xfId="60786"/>
    <cellStyle name="Calculation 3 17 6 4" xfId="30793"/>
    <cellStyle name="Calculation 3 17 6 4 2" xfId="60787"/>
    <cellStyle name="Calculation 3 17 6 5" xfId="30794"/>
    <cellStyle name="Calculation 3 17 6 6" xfId="30795"/>
    <cellStyle name="Calculation 3 17 6 7" xfId="30789"/>
    <cellStyle name="Calculation 3 17 7" xfId="5141"/>
    <cellStyle name="Calculation 3 17 7 2" xfId="30797"/>
    <cellStyle name="Calculation 3 17 7 2 2" xfId="30798"/>
    <cellStyle name="Calculation 3 17 7 2 3" xfId="60788"/>
    <cellStyle name="Calculation 3 17 7 3" xfId="30799"/>
    <cellStyle name="Calculation 3 17 7 3 2" xfId="60789"/>
    <cellStyle name="Calculation 3 17 7 4" xfId="30800"/>
    <cellStyle name="Calculation 3 17 7 4 2" xfId="60790"/>
    <cellStyle name="Calculation 3 17 7 5" xfId="30801"/>
    <cellStyle name="Calculation 3 17 7 6" xfId="30802"/>
    <cellStyle name="Calculation 3 17 7 7" xfId="30796"/>
    <cellStyle name="Calculation 3 17 8" xfId="6733"/>
    <cellStyle name="Calculation 3 17 8 2" xfId="30804"/>
    <cellStyle name="Calculation 3 17 8 2 2" xfId="30805"/>
    <cellStyle name="Calculation 3 17 8 2 3" xfId="60791"/>
    <cellStyle name="Calculation 3 17 8 3" xfId="30806"/>
    <cellStyle name="Calculation 3 17 8 3 2" xfId="60792"/>
    <cellStyle name="Calculation 3 17 8 4" xfId="30807"/>
    <cellStyle name="Calculation 3 17 8 4 2" xfId="60793"/>
    <cellStyle name="Calculation 3 17 8 5" xfId="30808"/>
    <cellStyle name="Calculation 3 17 8 6" xfId="30809"/>
    <cellStyle name="Calculation 3 17 8 7" xfId="30803"/>
    <cellStyle name="Calculation 3 17 9" xfId="8305"/>
    <cellStyle name="Calculation 3 17 9 2" xfId="30811"/>
    <cellStyle name="Calculation 3 17 9 2 2" xfId="30812"/>
    <cellStyle name="Calculation 3 17 9 2 3" xfId="60794"/>
    <cellStyle name="Calculation 3 17 9 3" xfId="30813"/>
    <cellStyle name="Calculation 3 17 9 3 2" xfId="60795"/>
    <cellStyle name="Calculation 3 17 9 4" xfId="30814"/>
    <cellStyle name="Calculation 3 17 9 4 2" xfId="60796"/>
    <cellStyle name="Calculation 3 17 9 5" xfId="30815"/>
    <cellStyle name="Calculation 3 17 9 6" xfId="30816"/>
    <cellStyle name="Calculation 3 17 9 7" xfId="30810"/>
    <cellStyle name="Calculation 3 18" xfId="343"/>
    <cellStyle name="Calculation 3 18 10" xfId="7441"/>
    <cellStyle name="Calculation 3 18 10 2" xfId="30818"/>
    <cellStyle name="Calculation 3 18 10 2 2" xfId="30819"/>
    <cellStyle name="Calculation 3 18 10 2 3" xfId="60797"/>
    <cellStyle name="Calculation 3 18 10 3" xfId="30820"/>
    <cellStyle name="Calculation 3 18 10 3 2" xfId="60798"/>
    <cellStyle name="Calculation 3 18 10 4" xfId="30821"/>
    <cellStyle name="Calculation 3 18 10 4 2" xfId="60799"/>
    <cellStyle name="Calculation 3 18 10 5" xfId="30822"/>
    <cellStyle name="Calculation 3 18 10 6" xfId="30823"/>
    <cellStyle name="Calculation 3 18 10 7" xfId="30817"/>
    <cellStyle name="Calculation 3 18 11" xfId="11485"/>
    <cellStyle name="Calculation 3 18 11 2" xfId="30825"/>
    <cellStyle name="Calculation 3 18 11 2 2" xfId="30826"/>
    <cellStyle name="Calculation 3 18 11 2 3" xfId="60800"/>
    <cellStyle name="Calculation 3 18 11 3" xfId="30827"/>
    <cellStyle name="Calculation 3 18 11 3 2" xfId="60801"/>
    <cellStyle name="Calculation 3 18 11 4" xfId="30828"/>
    <cellStyle name="Calculation 3 18 11 4 2" xfId="60802"/>
    <cellStyle name="Calculation 3 18 11 5" xfId="30829"/>
    <cellStyle name="Calculation 3 18 11 6" xfId="30830"/>
    <cellStyle name="Calculation 3 18 11 7" xfId="30824"/>
    <cellStyle name="Calculation 3 18 12" xfId="13187"/>
    <cellStyle name="Calculation 3 18 12 2" xfId="30832"/>
    <cellStyle name="Calculation 3 18 12 2 2" xfId="30833"/>
    <cellStyle name="Calculation 3 18 12 2 3" xfId="60803"/>
    <cellStyle name="Calculation 3 18 12 3" xfId="30834"/>
    <cellStyle name="Calculation 3 18 12 3 2" xfId="60804"/>
    <cellStyle name="Calculation 3 18 12 4" xfId="30835"/>
    <cellStyle name="Calculation 3 18 12 4 2" xfId="60805"/>
    <cellStyle name="Calculation 3 18 12 5" xfId="30836"/>
    <cellStyle name="Calculation 3 18 12 6" xfId="30831"/>
    <cellStyle name="Calculation 3 18 13" xfId="11395"/>
    <cellStyle name="Calculation 3 18 13 2" xfId="30838"/>
    <cellStyle name="Calculation 3 18 13 3" xfId="30837"/>
    <cellStyle name="Calculation 3 18 14" xfId="13524"/>
    <cellStyle name="Calculation 3 18 14 2" xfId="30840"/>
    <cellStyle name="Calculation 3 18 14 3" xfId="30839"/>
    <cellStyle name="Calculation 3 18 15" xfId="15654"/>
    <cellStyle name="Calculation 3 18 15 2" xfId="30841"/>
    <cellStyle name="Calculation 3 18 16" xfId="17266"/>
    <cellStyle name="Calculation 3 18 16 2" xfId="30842"/>
    <cellStyle name="Calculation 3 18 17" xfId="18367"/>
    <cellStyle name="Calculation 3 18 17 2" xfId="30843"/>
    <cellStyle name="Calculation 3 18 18" xfId="16963"/>
    <cellStyle name="Calculation 3 18 18 2" xfId="30844"/>
    <cellStyle name="Calculation 3 18 19" xfId="21578"/>
    <cellStyle name="Calculation 3 18 2" xfId="933"/>
    <cellStyle name="Calculation 3 18 2 10" xfId="15778"/>
    <cellStyle name="Calculation 3 18 2 11" xfId="17383"/>
    <cellStyle name="Calculation 3 18 2 12" xfId="18986"/>
    <cellStyle name="Calculation 3 18 2 13" xfId="20578"/>
    <cellStyle name="Calculation 3 18 2 14" xfId="22155"/>
    <cellStyle name="Calculation 3 18 2 15" xfId="23676"/>
    <cellStyle name="Calculation 3 18 2 16" xfId="25149"/>
    <cellStyle name="Calculation 3 18 2 2" xfId="2737"/>
    <cellStyle name="Calculation 3 18 2 2 2" xfId="30846"/>
    <cellStyle name="Calculation 3 18 2 2 3" xfId="30845"/>
    <cellStyle name="Calculation 3 18 2 3" xfId="4400"/>
    <cellStyle name="Calculation 3 18 2 3 2" xfId="30847"/>
    <cellStyle name="Calculation 3 18 2 4" xfId="5992"/>
    <cellStyle name="Calculation 3 18 2 4 2" xfId="30848"/>
    <cellStyle name="Calculation 3 18 2 5" xfId="7564"/>
    <cellStyle name="Calculation 3 18 2 5 2" xfId="30849"/>
    <cellStyle name="Calculation 3 18 2 6" xfId="9079"/>
    <cellStyle name="Calculation 3 18 2 6 2" xfId="30850"/>
    <cellStyle name="Calculation 3 18 2 7" xfId="10552"/>
    <cellStyle name="Calculation 3 18 2 8" xfId="12465"/>
    <cellStyle name="Calculation 3 18 2 9" xfId="14166"/>
    <cellStyle name="Calculation 3 18 20" xfId="60806"/>
    <cellStyle name="Calculation 3 18 3" xfId="1341"/>
    <cellStyle name="Calculation 3 18 3 10" xfId="16150"/>
    <cellStyle name="Calculation 3 18 3 11" xfId="17755"/>
    <cellStyle name="Calculation 3 18 3 12" xfId="19358"/>
    <cellStyle name="Calculation 3 18 3 13" xfId="20950"/>
    <cellStyle name="Calculation 3 18 3 14" xfId="22527"/>
    <cellStyle name="Calculation 3 18 3 15" xfId="24048"/>
    <cellStyle name="Calculation 3 18 3 16" xfId="25521"/>
    <cellStyle name="Calculation 3 18 3 2" xfId="3109"/>
    <cellStyle name="Calculation 3 18 3 2 2" xfId="30852"/>
    <cellStyle name="Calculation 3 18 3 2 3" xfId="30851"/>
    <cellStyle name="Calculation 3 18 3 3" xfId="4772"/>
    <cellStyle name="Calculation 3 18 3 3 2" xfId="30853"/>
    <cellStyle name="Calculation 3 18 3 4" xfId="6364"/>
    <cellStyle name="Calculation 3 18 3 4 2" xfId="30854"/>
    <cellStyle name="Calculation 3 18 3 5" xfId="7936"/>
    <cellStyle name="Calculation 3 18 3 5 2" xfId="30855"/>
    <cellStyle name="Calculation 3 18 3 6" xfId="9451"/>
    <cellStyle name="Calculation 3 18 3 6 2" xfId="30856"/>
    <cellStyle name="Calculation 3 18 3 7" xfId="10924"/>
    <cellStyle name="Calculation 3 18 3 8" xfId="12837"/>
    <cellStyle name="Calculation 3 18 3 9" xfId="14538"/>
    <cellStyle name="Calculation 3 18 4" xfId="2275"/>
    <cellStyle name="Calculation 3 18 4 10" xfId="16922"/>
    <cellStyle name="Calculation 3 18 4 11" xfId="18526"/>
    <cellStyle name="Calculation 3 18 4 12" xfId="20124"/>
    <cellStyle name="Calculation 3 18 4 13" xfId="21705"/>
    <cellStyle name="Calculation 3 18 4 14" xfId="23244"/>
    <cellStyle name="Calculation 3 18 4 15" xfId="24721"/>
    <cellStyle name="Calculation 3 18 4 2" xfId="3939"/>
    <cellStyle name="Calculation 3 18 4 2 2" xfId="30858"/>
    <cellStyle name="Calculation 3 18 4 2 3" xfId="30857"/>
    <cellStyle name="Calculation 3 18 4 3" xfId="5535"/>
    <cellStyle name="Calculation 3 18 4 3 2" xfId="30859"/>
    <cellStyle name="Calculation 3 18 4 4" xfId="7116"/>
    <cellStyle name="Calculation 3 18 4 4 2" xfId="30860"/>
    <cellStyle name="Calculation 3 18 4 5" xfId="8647"/>
    <cellStyle name="Calculation 3 18 4 5 2" xfId="30861"/>
    <cellStyle name="Calculation 3 18 4 6" xfId="10124"/>
    <cellStyle name="Calculation 3 18 4 6 2" xfId="30862"/>
    <cellStyle name="Calculation 3 18 4 7" xfId="12003"/>
    <cellStyle name="Calculation 3 18 4 8" xfId="13704"/>
    <cellStyle name="Calculation 3 18 4 9" xfId="15317"/>
    <cellStyle name="Calculation 3 18 5" xfId="1758"/>
    <cellStyle name="Calculation 3 18 5 2" xfId="30864"/>
    <cellStyle name="Calculation 3 18 5 2 2" xfId="30865"/>
    <cellStyle name="Calculation 3 18 5 2 3" xfId="60807"/>
    <cellStyle name="Calculation 3 18 5 3" xfId="30866"/>
    <cellStyle name="Calculation 3 18 5 3 2" xfId="60808"/>
    <cellStyle name="Calculation 3 18 5 4" xfId="30867"/>
    <cellStyle name="Calculation 3 18 5 4 2" xfId="60809"/>
    <cellStyle name="Calculation 3 18 5 5" xfId="30868"/>
    <cellStyle name="Calculation 3 18 5 6" xfId="30869"/>
    <cellStyle name="Calculation 3 18 5 7" xfId="30863"/>
    <cellStyle name="Calculation 3 18 6" xfId="2146"/>
    <cellStyle name="Calculation 3 18 6 2" xfId="30871"/>
    <cellStyle name="Calculation 3 18 6 2 2" xfId="30872"/>
    <cellStyle name="Calculation 3 18 6 2 3" xfId="60810"/>
    <cellStyle name="Calculation 3 18 6 3" xfId="30873"/>
    <cellStyle name="Calculation 3 18 6 3 2" xfId="60811"/>
    <cellStyle name="Calculation 3 18 6 4" xfId="30874"/>
    <cellStyle name="Calculation 3 18 6 4 2" xfId="60812"/>
    <cellStyle name="Calculation 3 18 6 5" xfId="30875"/>
    <cellStyle name="Calculation 3 18 6 6" xfId="30876"/>
    <cellStyle name="Calculation 3 18 6 7" xfId="30870"/>
    <cellStyle name="Calculation 3 18 7" xfId="737"/>
    <cellStyle name="Calculation 3 18 7 2" xfId="30878"/>
    <cellStyle name="Calculation 3 18 7 2 2" xfId="30879"/>
    <cellStyle name="Calculation 3 18 7 2 3" xfId="60813"/>
    <cellStyle name="Calculation 3 18 7 3" xfId="30880"/>
    <cellStyle name="Calculation 3 18 7 3 2" xfId="60814"/>
    <cellStyle name="Calculation 3 18 7 4" xfId="30881"/>
    <cellStyle name="Calculation 3 18 7 4 2" xfId="60815"/>
    <cellStyle name="Calculation 3 18 7 5" xfId="30882"/>
    <cellStyle name="Calculation 3 18 7 6" xfId="30883"/>
    <cellStyle name="Calculation 3 18 7 7" xfId="30877"/>
    <cellStyle name="Calculation 3 18 8" xfId="4276"/>
    <cellStyle name="Calculation 3 18 8 2" xfId="30885"/>
    <cellStyle name="Calculation 3 18 8 2 2" xfId="30886"/>
    <cellStyle name="Calculation 3 18 8 2 3" xfId="60816"/>
    <cellStyle name="Calculation 3 18 8 3" xfId="30887"/>
    <cellStyle name="Calculation 3 18 8 3 2" xfId="60817"/>
    <cellStyle name="Calculation 3 18 8 4" xfId="30888"/>
    <cellStyle name="Calculation 3 18 8 4 2" xfId="60818"/>
    <cellStyle name="Calculation 3 18 8 5" xfId="30889"/>
    <cellStyle name="Calculation 3 18 8 6" xfId="30890"/>
    <cellStyle name="Calculation 3 18 8 7" xfId="30884"/>
    <cellStyle name="Calculation 3 18 9" xfId="5868"/>
    <cellStyle name="Calculation 3 18 9 2" xfId="30892"/>
    <cellStyle name="Calculation 3 18 9 2 2" xfId="30893"/>
    <cellStyle name="Calculation 3 18 9 2 3" xfId="60819"/>
    <cellStyle name="Calculation 3 18 9 3" xfId="30894"/>
    <cellStyle name="Calculation 3 18 9 3 2" xfId="60820"/>
    <cellStyle name="Calculation 3 18 9 4" xfId="30895"/>
    <cellStyle name="Calculation 3 18 9 4 2" xfId="60821"/>
    <cellStyle name="Calculation 3 18 9 5" xfId="30896"/>
    <cellStyle name="Calculation 3 18 9 6" xfId="30897"/>
    <cellStyle name="Calculation 3 18 9 7" xfId="30891"/>
    <cellStyle name="Calculation 3 19" xfId="422"/>
    <cellStyle name="Calculation 3 19 10" xfId="9790"/>
    <cellStyle name="Calculation 3 19 10 2" xfId="30899"/>
    <cellStyle name="Calculation 3 19 10 2 2" xfId="30900"/>
    <cellStyle name="Calculation 3 19 10 2 3" xfId="60822"/>
    <cellStyle name="Calculation 3 19 10 3" xfId="30901"/>
    <cellStyle name="Calculation 3 19 10 3 2" xfId="60823"/>
    <cellStyle name="Calculation 3 19 10 4" xfId="30902"/>
    <cellStyle name="Calculation 3 19 10 4 2" xfId="60824"/>
    <cellStyle name="Calculation 3 19 10 5" xfId="30903"/>
    <cellStyle name="Calculation 3 19 10 6" xfId="30904"/>
    <cellStyle name="Calculation 3 19 10 7" xfId="30898"/>
    <cellStyle name="Calculation 3 19 11" xfId="11564"/>
    <cellStyle name="Calculation 3 19 11 2" xfId="30906"/>
    <cellStyle name="Calculation 3 19 11 2 2" xfId="30907"/>
    <cellStyle name="Calculation 3 19 11 2 3" xfId="60825"/>
    <cellStyle name="Calculation 3 19 11 3" xfId="30908"/>
    <cellStyle name="Calculation 3 19 11 3 2" xfId="60826"/>
    <cellStyle name="Calculation 3 19 11 4" xfId="30909"/>
    <cellStyle name="Calculation 3 19 11 4 2" xfId="60827"/>
    <cellStyle name="Calculation 3 19 11 5" xfId="30910"/>
    <cellStyle name="Calculation 3 19 11 6" xfId="30911"/>
    <cellStyle name="Calculation 3 19 11 7" xfId="30905"/>
    <cellStyle name="Calculation 3 19 12" xfId="13266"/>
    <cellStyle name="Calculation 3 19 12 2" xfId="30913"/>
    <cellStyle name="Calculation 3 19 12 2 2" xfId="30914"/>
    <cellStyle name="Calculation 3 19 12 2 3" xfId="60828"/>
    <cellStyle name="Calculation 3 19 12 3" xfId="30915"/>
    <cellStyle name="Calculation 3 19 12 3 2" xfId="60829"/>
    <cellStyle name="Calculation 3 19 12 4" xfId="30916"/>
    <cellStyle name="Calculation 3 19 12 4 2" xfId="60830"/>
    <cellStyle name="Calculation 3 19 12 5" xfId="30917"/>
    <cellStyle name="Calculation 3 19 12 6" xfId="30912"/>
    <cellStyle name="Calculation 3 19 13" xfId="14878"/>
    <cellStyle name="Calculation 3 19 13 2" xfId="30919"/>
    <cellStyle name="Calculation 3 19 13 3" xfId="30918"/>
    <cellStyle name="Calculation 3 19 14" xfId="16489"/>
    <cellStyle name="Calculation 3 19 14 2" xfId="30921"/>
    <cellStyle name="Calculation 3 19 14 3" xfId="30920"/>
    <cellStyle name="Calculation 3 19 15" xfId="18094"/>
    <cellStyle name="Calculation 3 19 15 2" xfId="30922"/>
    <cellStyle name="Calculation 3 19 16" xfId="19698"/>
    <cellStyle name="Calculation 3 19 16 2" xfId="30923"/>
    <cellStyle name="Calculation 3 19 17" xfId="21290"/>
    <cellStyle name="Calculation 3 19 17 2" xfId="30924"/>
    <cellStyle name="Calculation 3 19 18" xfId="22872"/>
    <cellStyle name="Calculation 3 19 18 2" xfId="30925"/>
    <cellStyle name="Calculation 3 19 19" xfId="24387"/>
    <cellStyle name="Calculation 3 19 2" xfId="1012"/>
    <cellStyle name="Calculation 3 19 2 10" xfId="15848"/>
    <cellStyle name="Calculation 3 19 2 11" xfId="17453"/>
    <cellStyle name="Calculation 3 19 2 12" xfId="19056"/>
    <cellStyle name="Calculation 3 19 2 13" xfId="20648"/>
    <cellStyle name="Calculation 3 19 2 14" xfId="22225"/>
    <cellStyle name="Calculation 3 19 2 15" xfId="23746"/>
    <cellStyle name="Calculation 3 19 2 16" xfId="25219"/>
    <cellStyle name="Calculation 3 19 2 2" xfId="2807"/>
    <cellStyle name="Calculation 3 19 2 2 2" xfId="30927"/>
    <cellStyle name="Calculation 3 19 2 2 3" xfId="30926"/>
    <cellStyle name="Calculation 3 19 2 3" xfId="4470"/>
    <cellStyle name="Calculation 3 19 2 3 2" xfId="30928"/>
    <cellStyle name="Calculation 3 19 2 4" xfId="6062"/>
    <cellStyle name="Calculation 3 19 2 4 2" xfId="30929"/>
    <cellStyle name="Calculation 3 19 2 5" xfId="7634"/>
    <cellStyle name="Calculation 3 19 2 5 2" xfId="30930"/>
    <cellStyle name="Calculation 3 19 2 6" xfId="9149"/>
    <cellStyle name="Calculation 3 19 2 6 2" xfId="30931"/>
    <cellStyle name="Calculation 3 19 2 7" xfId="10622"/>
    <cellStyle name="Calculation 3 19 2 8" xfId="12535"/>
    <cellStyle name="Calculation 3 19 2 9" xfId="14236"/>
    <cellStyle name="Calculation 3 19 20" xfId="60831"/>
    <cellStyle name="Calculation 3 19 3" xfId="1420"/>
    <cellStyle name="Calculation 3 19 3 10" xfId="16220"/>
    <cellStyle name="Calculation 3 19 3 11" xfId="17825"/>
    <cellStyle name="Calculation 3 19 3 12" xfId="19428"/>
    <cellStyle name="Calculation 3 19 3 13" xfId="21020"/>
    <cellStyle name="Calculation 3 19 3 14" xfId="22597"/>
    <cellStyle name="Calculation 3 19 3 15" xfId="24118"/>
    <cellStyle name="Calculation 3 19 3 16" xfId="25591"/>
    <cellStyle name="Calculation 3 19 3 2" xfId="3179"/>
    <cellStyle name="Calculation 3 19 3 2 2" xfId="30933"/>
    <cellStyle name="Calculation 3 19 3 2 3" xfId="30932"/>
    <cellStyle name="Calculation 3 19 3 3" xfId="4842"/>
    <cellStyle name="Calculation 3 19 3 3 2" xfId="30934"/>
    <cellStyle name="Calculation 3 19 3 4" xfId="6434"/>
    <cellStyle name="Calculation 3 19 3 4 2" xfId="30935"/>
    <cellStyle name="Calculation 3 19 3 5" xfId="8006"/>
    <cellStyle name="Calculation 3 19 3 5 2" xfId="30936"/>
    <cellStyle name="Calculation 3 19 3 6" xfId="9521"/>
    <cellStyle name="Calculation 3 19 3 6 2" xfId="30937"/>
    <cellStyle name="Calculation 3 19 3 7" xfId="10994"/>
    <cellStyle name="Calculation 3 19 3 8" xfId="12907"/>
    <cellStyle name="Calculation 3 19 3 9" xfId="14608"/>
    <cellStyle name="Calculation 3 19 4" xfId="2354"/>
    <cellStyle name="Calculation 3 19 4 10" xfId="17001"/>
    <cellStyle name="Calculation 3 19 4 11" xfId="18605"/>
    <cellStyle name="Calculation 3 19 4 12" xfId="20203"/>
    <cellStyle name="Calculation 3 19 4 13" xfId="21781"/>
    <cellStyle name="Calculation 3 19 4 14" xfId="23317"/>
    <cellStyle name="Calculation 3 19 4 15" xfId="24791"/>
    <cellStyle name="Calculation 3 19 4 2" xfId="4018"/>
    <cellStyle name="Calculation 3 19 4 2 2" xfId="30939"/>
    <cellStyle name="Calculation 3 19 4 2 3" xfId="30938"/>
    <cellStyle name="Calculation 3 19 4 3" xfId="5613"/>
    <cellStyle name="Calculation 3 19 4 3 2" xfId="30940"/>
    <cellStyle name="Calculation 3 19 4 4" xfId="7192"/>
    <cellStyle name="Calculation 3 19 4 4 2" xfId="30941"/>
    <cellStyle name="Calculation 3 19 4 5" xfId="8720"/>
    <cellStyle name="Calculation 3 19 4 5 2" xfId="30942"/>
    <cellStyle name="Calculation 3 19 4 6" xfId="10194"/>
    <cellStyle name="Calculation 3 19 4 6 2" xfId="30943"/>
    <cellStyle name="Calculation 3 19 4 7" xfId="12082"/>
    <cellStyle name="Calculation 3 19 4 8" xfId="13783"/>
    <cellStyle name="Calculation 3 19 4 9" xfId="15396"/>
    <cellStyle name="Calculation 3 19 5" xfId="1837"/>
    <cellStyle name="Calculation 3 19 5 2" xfId="30945"/>
    <cellStyle name="Calculation 3 19 5 2 2" xfId="30946"/>
    <cellStyle name="Calculation 3 19 5 2 3" xfId="60832"/>
    <cellStyle name="Calculation 3 19 5 3" xfId="30947"/>
    <cellStyle name="Calculation 3 19 5 3 2" xfId="60833"/>
    <cellStyle name="Calculation 3 19 5 4" xfId="30948"/>
    <cellStyle name="Calculation 3 19 5 4 2" xfId="60834"/>
    <cellStyle name="Calculation 3 19 5 5" xfId="30949"/>
    <cellStyle name="Calculation 3 19 5 6" xfId="30950"/>
    <cellStyle name="Calculation 3 19 5 7" xfId="30944"/>
    <cellStyle name="Calculation 3 19 6" xfId="3507"/>
    <cellStyle name="Calculation 3 19 6 2" xfId="30952"/>
    <cellStyle name="Calculation 3 19 6 2 2" xfId="30953"/>
    <cellStyle name="Calculation 3 19 6 2 3" xfId="60835"/>
    <cellStyle name="Calculation 3 19 6 3" xfId="30954"/>
    <cellStyle name="Calculation 3 19 6 3 2" xfId="60836"/>
    <cellStyle name="Calculation 3 19 6 4" xfId="30955"/>
    <cellStyle name="Calculation 3 19 6 4 2" xfId="60837"/>
    <cellStyle name="Calculation 3 19 6 5" xfId="30956"/>
    <cellStyle name="Calculation 3 19 6 6" xfId="30957"/>
    <cellStyle name="Calculation 3 19 6 7" xfId="30951"/>
    <cellStyle name="Calculation 3 19 7" xfId="5111"/>
    <cellStyle name="Calculation 3 19 7 2" xfId="30959"/>
    <cellStyle name="Calculation 3 19 7 2 2" xfId="30960"/>
    <cellStyle name="Calculation 3 19 7 2 3" xfId="60838"/>
    <cellStyle name="Calculation 3 19 7 3" xfId="30961"/>
    <cellStyle name="Calculation 3 19 7 3 2" xfId="60839"/>
    <cellStyle name="Calculation 3 19 7 4" xfId="30962"/>
    <cellStyle name="Calculation 3 19 7 4 2" xfId="60840"/>
    <cellStyle name="Calculation 3 19 7 5" xfId="30963"/>
    <cellStyle name="Calculation 3 19 7 6" xfId="30964"/>
    <cellStyle name="Calculation 3 19 7 7" xfId="30958"/>
    <cellStyle name="Calculation 3 19 8" xfId="6703"/>
    <cellStyle name="Calculation 3 19 8 2" xfId="30966"/>
    <cellStyle name="Calculation 3 19 8 2 2" xfId="30967"/>
    <cellStyle name="Calculation 3 19 8 2 3" xfId="60841"/>
    <cellStyle name="Calculation 3 19 8 3" xfId="30968"/>
    <cellStyle name="Calculation 3 19 8 3 2" xfId="60842"/>
    <cellStyle name="Calculation 3 19 8 4" xfId="30969"/>
    <cellStyle name="Calculation 3 19 8 4 2" xfId="60843"/>
    <cellStyle name="Calculation 3 19 8 5" xfId="30970"/>
    <cellStyle name="Calculation 3 19 8 6" xfId="30971"/>
    <cellStyle name="Calculation 3 19 8 7" xfId="30965"/>
    <cellStyle name="Calculation 3 19 9" xfId="8275"/>
    <cellStyle name="Calculation 3 19 9 2" xfId="30973"/>
    <cellStyle name="Calculation 3 19 9 2 2" xfId="30974"/>
    <cellStyle name="Calculation 3 19 9 2 3" xfId="60844"/>
    <cellStyle name="Calculation 3 19 9 3" xfId="30975"/>
    <cellStyle name="Calculation 3 19 9 3 2" xfId="60845"/>
    <cellStyle name="Calculation 3 19 9 4" xfId="30976"/>
    <cellStyle name="Calculation 3 19 9 4 2" xfId="60846"/>
    <cellStyle name="Calculation 3 19 9 5" xfId="30977"/>
    <cellStyle name="Calculation 3 19 9 6" xfId="30978"/>
    <cellStyle name="Calculation 3 19 9 7" xfId="30972"/>
    <cellStyle name="Calculation 3 2" xfId="369"/>
    <cellStyle name="Calculation 3 2 10" xfId="5468"/>
    <cellStyle name="Calculation 3 2 10 2" xfId="30980"/>
    <cellStyle name="Calculation 3 2 10 2 2" xfId="30981"/>
    <cellStyle name="Calculation 3 2 10 2 3" xfId="60847"/>
    <cellStyle name="Calculation 3 2 10 3" xfId="30982"/>
    <cellStyle name="Calculation 3 2 10 3 2" xfId="60848"/>
    <cellStyle name="Calculation 3 2 10 4" xfId="30983"/>
    <cellStyle name="Calculation 3 2 10 4 2" xfId="60849"/>
    <cellStyle name="Calculation 3 2 10 5" xfId="30984"/>
    <cellStyle name="Calculation 3 2 10 6" xfId="30985"/>
    <cellStyle name="Calculation 3 2 10 7" xfId="30979"/>
    <cellStyle name="Calculation 3 2 11" xfId="11511"/>
    <cellStyle name="Calculation 3 2 11 2" xfId="30987"/>
    <cellStyle name="Calculation 3 2 11 2 2" xfId="30988"/>
    <cellStyle name="Calculation 3 2 11 2 3" xfId="60850"/>
    <cellStyle name="Calculation 3 2 11 3" xfId="30989"/>
    <cellStyle name="Calculation 3 2 11 3 2" xfId="60851"/>
    <cellStyle name="Calculation 3 2 11 4" xfId="30990"/>
    <cellStyle name="Calculation 3 2 11 4 2" xfId="60852"/>
    <cellStyle name="Calculation 3 2 11 5" xfId="30991"/>
    <cellStyle name="Calculation 3 2 11 6" xfId="30992"/>
    <cellStyle name="Calculation 3 2 11 7" xfId="30986"/>
    <cellStyle name="Calculation 3 2 12" xfId="13213"/>
    <cellStyle name="Calculation 3 2 12 2" xfId="30994"/>
    <cellStyle name="Calculation 3 2 12 2 2" xfId="30995"/>
    <cellStyle name="Calculation 3 2 12 2 3" xfId="60853"/>
    <cellStyle name="Calculation 3 2 12 3" xfId="30996"/>
    <cellStyle name="Calculation 3 2 12 3 2" xfId="60854"/>
    <cellStyle name="Calculation 3 2 12 4" xfId="30997"/>
    <cellStyle name="Calculation 3 2 12 4 2" xfId="60855"/>
    <cellStyle name="Calculation 3 2 12 5" xfId="30998"/>
    <cellStyle name="Calculation 3 2 12 6" xfId="30993"/>
    <cellStyle name="Calculation 3 2 13" xfId="13584"/>
    <cellStyle name="Calculation 3 2 13 2" xfId="31000"/>
    <cellStyle name="Calculation 3 2 13 3" xfId="30999"/>
    <cellStyle name="Calculation 3 2 14" xfId="11319"/>
    <cellStyle name="Calculation 3 2 14 2" xfId="31002"/>
    <cellStyle name="Calculation 3 2 14 3" xfId="31001"/>
    <cellStyle name="Calculation 3 2 15" xfId="14037"/>
    <cellStyle name="Calculation 3 2 15 2" xfId="31003"/>
    <cellStyle name="Calculation 3 2 16" xfId="18409"/>
    <cellStyle name="Calculation 3 2 16 2" xfId="31004"/>
    <cellStyle name="Calculation 3 2 17" xfId="20011"/>
    <cellStyle name="Calculation 3 2 17 2" xfId="31005"/>
    <cellStyle name="Calculation 3 2 18" xfId="18448"/>
    <cellStyle name="Calculation 3 2 18 2" xfId="31006"/>
    <cellStyle name="Calculation 3 2 19" xfId="15227"/>
    <cellStyle name="Calculation 3 2 2" xfId="959"/>
    <cellStyle name="Calculation 3 2 2 10" xfId="15800"/>
    <cellStyle name="Calculation 3 2 2 11" xfId="17405"/>
    <cellStyle name="Calculation 3 2 2 12" xfId="19008"/>
    <cellStyle name="Calculation 3 2 2 13" xfId="20600"/>
    <cellStyle name="Calculation 3 2 2 14" xfId="22177"/>
    <cellStyle name="Calculation 3 2 2 15" xfId="23698"/>
    <cellStyle name="Calculation 3 2 2 16" xfId="25171"/>
    <cellStyle name="Calculation 3 2 2 17" xfId="26028"/>
    <cellStyle name="Calculation 3 2 2 2" xfId="2759"/>
    <cellStyle name="Calculation 3 2 2 2 2" xfId="31007"/>
    <cellStyle name="Calculation 3 2 2 2 3" xfId="26139"/>
    <cellStyle name="Calculation 3 2 2 3" xfId="4422"/>
    <cellStyle name="Calculation 3 2 2 3 2" xfId="31008"/>
    <cellStyle name="Calculation 3 2 2 4" xfId="6014"/>
    <cellStyle name="Calculation 3 2 2 4 2" xfId="31009"/>
    <cellStyle name="Calculation 3 2 2 5" xfId="7586"/>
    <cellStyle name="Calculation 3 2 2 5 2" xfId="31010"/>
    <cellStyle name="Calculation 3 2 2 6" xfId="9101"/>
    <cellStyle name="Calculation 3 2 2 6 2" xfId="31011"/>
    <cellStyle name="Calculation 3 2 2 7" xfId="10574"/>
    <cellStyle name="Calculation 3 2 2 8" xfId="12487"/>
    <cellStyle name="Calculation 3 2 2 9" xfId="14188"/>
    <cellStyle name="Calculation 3 2 20" xfId="25899"/>
    <cellStyle name="Calculation 3 2 21" xfId="60856"/>
    <cellStyle name="Calculation 3 2 3" xfId="1367"/>
    <cellStyle name="Calculation 3 2 3 10" xfId="16172"/>
    <cellStyle name="Calculation 3 2 3 11" xfId="17777"/>
    <cellStyle name="Calculation 3 2 3 12" xfId="19380"/>
    <cellStyle name="Calculation 3 2 3 13" xfId="20972"/>
    <cellStyle name="Calculation 3 2 3 14" xfId="22549"/>
    <cellStyle name="Calculation 3 2 3 15" xfId="24070"/>
    <cellStyle name="Calculation 3 2 3 16" xfId="25543"/>
    <cellStyle name="Calculation 3 2 3 17" xfId="26109"/>
    <cellStyle name="Calculation 3 2 3 2" xfId="3131"/>
    <cellStyle name="Calculation 3 2 3 2 2" xfId="31013"/>
    <cellStyle name="Calculation 3 2 3 2 3" xfId="31012"/>
    <cellStyle name="Calculation 3 2 3 3" xfId="4794"/>
    <cellStyle name="Calculation 3 2 3 3 2" xfId="31014"/>
    <cellStyle name="Calculation 3 2 3 4" xfId="6386"/>
    <cellStyle name="Calculation 3 2 3 4 2" xfId="31015"/>
    <cellStyle name="Calculation 3 2 3 5" xfId="7958"/>
    <cellStyle name="Calculation 3 2 3 5 2" xfId="31016"/>
    <cellStyle name="Calculation 3 2 3 6" xfId="9473"/>
    <cellStyle name="Calculation 3 2 3 6 2" xfId="31017"/>
    <cellStyle name="Calculation 3 2 3 7" xfId="10946"/>
    <cellStyle name="Calculation 3 2 3 8" xfId="12859"/>
    <cellStyle name="Calculation 3 2 3 9" xfId="14560"/>
    <cellStyle name="Calculation 3 2 4" xfId="2301"/>
    <cellStyle name="Calculation 3 2 4 10" xfId="16948"/>
    <cellStyle name="Calculation 3 2 4 11" xfId="18552"/>
    <cellStyle name="Calculation 3 2 4 12" xfId="20150"/>
    <cellStyle name="Calculation 3 2 4 13" xfId="21730"/>
    <cellStyle name="Calculation 3 2 4 14" xfId="23267"/>
    <cellStyle name="Calculation 3 2 4 15" xfId="24743"/>
    <cellStyle name="Calculation 3 2 4 16" xfId="26186"/>
    <cellStyle name="Calculation 3 2 4 2" xfId="3965"/>
    <cellStyle name="Calculation 3 2 4 2 2" xfId="31019"/>
    <cellStyle name="Calculation 3 2 4 2 3" xfId="31018"/>
    <cellStyle name="Calculation 3 2 4 3" xfId="5560"/>
    <cellStyle name="Calculation 3 2 4 3 2" xfId="31020"/>
    <cellStyle name="Calculation 3 2 4 4" xfId="7140"/>
    <cellStyle name="Calculation 3 2 4 4 2" xfId="31021"/>
    <cellStyle name="Calculation 3 2 4 5" xfId="8670"/>
    <cellStyle name="Calculation 3 2 4 5 2" xfId="31022"/>
    <cellStyle name="Calculation 3 2 4 6" xfId="10146"/>
    <cellStyle name="Calculation 3 2 4 6 2" xfId="31023"/>
    <cellStyle name="Calculation 3 2 4 7" xfId="12029"/>
    <cellStyle name="Calculation 3 2 4 8" xfId="13730"/>
    <cellStyle name="Calculation 3 2 4 9" xfId="15343"/>
    <cellStyle name="Calculation 3 2 5" xfId="1784"/>
    <cellStyle name="Calculation 3 2 5 2" xfId="31025"/>
    <cellStyle name="Calculation 3 2 5 2 2" xfId="31026"/>
    <cellStyle name="Calculation 3 2 5 2 3" xfId="60857"/>
    <cellStyle name="Calculation 3 2 5 3" xfId="31027"/>
    <cellStyle name="Calculation 3 2 5 3 2" xfId="60858"/>
    <cellStyle name="Calculation 3 2 5 4" xfId="31028"/>
    <cellStyle name="Calculation 3 2 5 4 2" xfId="60859"/>
    <cellStyle name="Calculation 3 2 5 5" xfId="31029"/>
    <cellStyle name="Calculation 3 2 5 6" xfId="31030"/>
    <cellStyle name="Calculation 3 2 5 7" xfId="31024"/>
    <cellStyle name="Calculation 3 2 6" xfId="3454"/>
    <cellStyle name="Calculation 3 2 6 2" xfId="31032"/>
    <cellStyle name="Calculation 3 2 6 2 2" xfId="31033"/>
    <cellStyle name="Calculation 3 2 6 2 3" xfId="60860"/>
    <cellStyle name="Calculation 3 2 6 3" xfId="31034"/>
    <cellStyle name="Calculation 3 2 6 3 2" xfId="60861"/>
    <cellStyle name="Calculation 3 2 6 4" xfId="31035"/>
    <cellStyle name="Calculation 3 2 6 4 2" xfId="60862"/>
    <cellStyle name="Calculation 3 2 6 5" xfId="31036"/>
    <cellStyle name="Calculation 3 2 6 6" xfId="31037"/>
    <cellStyle name="Calculation 3 2 6 7" xfId="31031"/>
    <cellStyle name="Calculation 3 2 7" xfId="938"/>
    <cellStyle name="Calculation 3 2 7 2" xfId="31039"/>
    <cellStyle name="Calculation 3 2 7 2 2" xfId="31040"/>
    <cellStyle name="Calculation 3 2 7 2 3" xfId="60863"/>
    <cellStyle name="Calculation 3 2 7 3" xfId="31041"/>
    <cellStyle name="Calculation 3 2 7 3 2" xfId="60864"/>
    <cellStyle name="Calculation 3 2 7 4" xfId="31042"/>
    <cellStyle name="Calculation 3 2 7 4 2" xfId="60865"/>
    <cellStyle name="Calculation 3 2 7 5" xfId="31043"/>
    <cellStyle name="Calculation 3 2 7 6" xfId="31044"/>
    <cellStyle name="Calculation 3 2 7 7" xfId="31038"/>
    <cellStyle name="Calculation 3 2 8" xfId="2115"/>
    <cellStyle name="Calculation 3 2 8 2" xfId="31046"/>
    <cellStyle name="Calculation 3 2 8 2 2" xfId="31047"/>
    <cellStyle name="Calculation 3 2 8 2 3" xfId="60866"/>
    <cellStyle name="Calculation 3 2 8 3" xfId="31048"/>
    <cellStyle name="Calculation 3 2 8 3 2" xfId="60867"/>
    <cellStyle name="Calculation 3 2 8 4" xfId="31049"/>
    <cellStyle name="Calculation 3 2 8 4 2" xfId="60868"/>
    <cellStyle name="Calculation 3 2 8 5" xfId="31050"/>
    <cellStyle name="Calculation 3 2 8 6" xfId="31051"/>
    <cellStyle name="Calculation 3 2 8 7" xfId="31045"/>
    <cellStyle name="Calculation 3 2 9" xfId="3871"/>
    <cellStyle name="Calculation 3 2 9 2" xfId="31053"/>
    <cellStyle name="Calculation 3 2 9 2 2" xfId="31054"/>
    <cellStyle name="Calculation 3 2 9 2 3" xfId="60869"/>
    <cellStyle name="Calculation 3 2 9 3" xfId="31055"/>
    <cellStyle name="Calculation 3 2 9 3 2" xfId="60870"/>
    <cellStyle name="Calculation 3 2 9 4" xfId="31056"/>
    <cellStyle name="Calculation 3 2 9 4 2" xfId="60871"/>
    <cellStyle name="Calculation 3 2 9 5" xfId="31057"/>
    <cellStyle name="Calculation 3 2 9 6" xfId="31058"/>
    <cellStyle name="Calculation 3 2 9 7" xfId="31052"/>
    <cellStyle name="Calculation 3 20" xfId="471"/>
    <cellStyle name="Calculation 3 20 10" xfId="9839"/>
    <cellStyle name="Calculation 3 20 10 2" xfId="31060"/>
    <cellStyle name="Calculation 3 20 10 2 2" xfId="31061"/>
    <cellStyle name="Calculation 3 20 10 2 3" xfId="60872"/>
    <cellStyle name="Calculation 3 20 10 3" xfId="31062"/>
    <cellStyle name="Calculation 3 20 10 3 2" xfId="60873"/>
    <cellStyle name="Calculation 3 20 10 4" xfId="31063"/>
    <cellStyle name="Calculation 3 20 10 4 2" xfId="60874"/>
    <cellStyle name="Calculation 3 20 10 5" xfId="31064"/>
    <cellStyle name="Calculation 3 20 10 6" xfId="31065"/>
    <cellStyle name="Calculation 3 20 10 7" xfId="31059"/>
    <cellStyle name="Calculation 3 20 11" xfId="11613"/>
    <cellStyle name="Calculation 3 20 11 2" xfId="31067"/>
    <cellStyle name="Calculation 3 20 11 2 2" xfId="31068"/>
    <cellStyle name="Calculation 3 20 11 2 3" xfId="60875"/>
    <cellStyle name="Calculation 3 20 11 3" xfId="31069"/>
    <cellStyle name="Calculation 3 20 11 3 2" xfId="60876"/>
    <cellStyle name="Calculation 3 20 11 4" xfId="31070"/>
    <cellStyle name="Calculation 3 20 11 4 2" xfId="60877"/>
    <cellStyle name="Calculation 3 20 11 5" xfId="31071"/>
    <cellStyle name="Calculation 3 20 11 6" xfId="31072"/>
    <cellStyle name="Calculation 3 20 11 7" xfId="31066"/>
    <cellStyle name="Calculation 3 20 12" xfId="13315"/>
    <cellStyle name="Calculation 3 20 12 2" xfId="31074"/>
    <cellStyle name="Calculation 3 20 12 2 2" xfId="31075"/>
    <cellStyle name="Calculation 3 20 12 2 3" xfId="60878"/>
    <cellStyle name="Calculation 3 20 12 3" xfId="31076"/>
    <cellStyle name="Calculation 3 20 12 3 2" xfId="60879"/>
    <cellStyle name="Calculation 3 20 12 4" xfId="31077"/>
    <cellStyle name="Calculation 3 20 12 4 2" xfId="60880"/>
    <cellStyle name="Calculation 3 20 12 5" xfId="31078"/>
    <cellStyle name="Calculation 3 20 12 6" xfId="31073"/>
    <cellStyle name="Calculation 3 20 13" xfId="14927"/>
    <cellStyle name="Calculation 3 20 13 2" xfId="31080"/>
    <cellStyle name="Calculation 3 20 13 3" xfId="31079"/>
    <cellStyle name="Calculation 3 20 14" xfId="16538"/>
    <cellStyle name="Calculation 3 20 14 2" xfId="31082"/>
    <cellStyle name="Calculation 3 20 14 3" xfId="31081"/>
    <cellStyle name="Calculation 3 20 15" xfId="18143"/>
    <cellStyle name="Calculation 3 20 15 2" xfId="31083"/>
    <cellStyle name="Calculation 3 20 16" xfId="19747"/>
    <cellStyle name="Calculation 3 20 16 2" xfId="31084"/>
    <cellStyle name="Calculation 3 20 17" xfId="21339"/>
    <cellStyle name="Calculation 3 20 17 2" xfId="31085"/>
    <cellStyle name="Calculation 3 20 18" xfId="22921"/>
    <cellStyle name="Calculation 3 20 18 2" xfId="31086"/>
    <cellStyle name="Calculation 3 20 19" xfId="24436"/>
    <cellStyle name="Calculation 3 20 2" xfId="1061"/>
    <cellStyle name="Calculation 3 20 2 10" xfId="15897"/>
    <cellStyle name="Calculation 3 20 2 11" xfId="17502"/>
    <cellStyle name="Calculation 3 20 2 12" xfId="19105"/>
    <cellStyle name="Calculation 3 20 2 13" xfId="20697"/>
    <cellStyle name="Calculation 3 20 2 14" xfId="22274"/>
    <cellStyle name="Calculation 3 20 2 15" xfId="23795"/>
    <cellStyle name="Calculation 3 20 2 16" xfId="25268"/>
    <cellStyle name="Calculation 3 20 2 2" xfId="2856"/>
    <cellStyle name="Calculation 3 20 2 2 2" xfId="31088"/>
    <cellStyle name="Calculation 3 20 2 2 3" xfId="31087"/>
    <cellStyle name="Calculation 3 20 2 3" xfId="4519"/>
    <cellStyle name="Calculation 3 20 2 3 2" xfId="31089"/>
    <cellStyle name="Calculation 3 20 2 4" xfId="6111"/>
    <cellStyle name="Calculation 3 20 2 4 2" xfId="31090"/>
    <cellStyle name="Calculation 3 20 2 5" xfId="7683"/>
    <cellStyle name="Calculation 3 20 2 5 2" xfId="31091"/>
    <cellStyle name="Calculation 3 20 2 6" xfId="9198"/>
    <cellStyle name="Calculation 3 20 2 6 2" xfId="31092"/>
    <cellStyle name="Calculation 3 20 2 7" xfId="10671"/>
    <cellStyle name="Calculation 3 20 2 8" xfId="12584"/>
    <cellStyle name="Calculation 3 20 2 9" xfId="14285"/>
    <cellStyle name="Calculation 3 20 20" xfId="60881"/>
    <cellStyle name="Calculation 3 20 3" xfId="1469"/>
    <cellStyle name="Calculation 3 20 3 10" xfId="16269"/>
    <cellStyle name="Calculation 3 20 3 11" xfId="17874"/>
    <cellStyle name="Calculation 3 20 3 12" xfId="19477"/>
    <cellStyle name="Calculation 3 20 3 13" xfId="21069"/>
    <cellStyle name="Calculation 3 20 3 14" xfId="22646"/>
    <cellStyle name="Calculation 3 20 3 15" xfId="24167"/>
    <cellStyle name="Calculation 3 20 3 16" xfId="25640"/>
    <cellStyle name="Calculation 3 20 3 2" xfId="3228"/>
    <cellStyle name="Calculation 3 20 3 2 2" xfId="31094"/>
    <cellStyle name="Calculation 3 20 3 2 3" xfId="31093"/>
    <cellStyle name="Calculation 3 20 3 3" xfId="4891"/>
    <cellStyle name="Calculation 3 20 3 3 2" xfId="31095"/>
    <cellStyle name="Calculation 3 20 3 4" xfId="6483"/>
    <cellStyle name="Calculation 3 20 3 4 2" xfId="31096"/>
    <cellStyle name="Calculation 3 20 3 5" xfId="8055"/>
    <cellStyle name="Calculation 3 20 3 5 2" xfId="31097"/>
    <cellStyle name="Calculation 3 20 3 6" xfId="9570"/>
    <cellStyle name="Calculation 3 20 3 6 2" xfId="31098"/>
    <cellStyle name="Calculation 3 20 3 7" xfId="11043"/>
    <cellStyle name="Calculation 3 20 3 8" xfId="12956"/>
    <cellStyle name="Calculation 3 20 3 9" xfId="14657"/>
    <cellStyle name="Calculation 3 20 4" xfId="2403"/>
    <cellStyle name="Calculation 3 20 4 10" xfId="17050"/>
    <cellStyle name="Calculation 3 20 4 11" xfId="18654"/>
    <cellStyle name="Calculation 3 20 4 12" xfId="20252"/>
    <cellStyle name="Calculation 3 20 4 13" xfId="21830"/>
    <cellStyle name="Calculation 3 20 4 14" xfId="23366"/>
    <cellStyle name="Calculation 3 20 4 15" xfId="24840"/>
    <cellStyle name="Calculation 3 20 4 2" xfId="4067"/>
    <cellStyle name="Calculation 3 20 4 2 2" xfId="31100"/>
    <cellStyle name="Calculation 3 20 4 2 3" xfId="31099"/>
    <cellStyle name="Calculation 3 20 4 3" xfId="5662"/>
    <cellStyle name="Calculation 3 20 4 3 2" xfId="31101"/>
    <cellStyle name="Calculation 3 20 4 4" xfId="7241"/>
    <cellStyle name="Calculation 3 20 4 4 2" xfId="31102"/>
    <cellStyle name="Calculation 3 20 4 5" xfId="8769"/>
    <cellStyle name="Calculation 3 20 4 5 2" xfId="31103"/>
    <cellStyle name="Calculation 3 20 4 6" xfId="10243"/>
    <cellStyle name="Calculation 3 20 4 6 2" xfId="31104"/>
    <cellStyle name="Calculation 3 20 4 7" xfId="12131"/>
    <cellStyle name="Calculation 3 20 4 8" xfId="13832"/>
    <cellStyle name="Calculation 3 20 4 9" xfId="15445"/>
    <cellStyle name="Calculation 3 20 5" xfId="1886"/>
    <cellStyle name="Calculation 3 20 5 2" xfId="31106"/>
    <cellStyle name="Calculation 3 20 5 2 2" xfId="31107"/>
    <cellStyle name="Calculation 3 20 5 2 3" xfId="60882"/>
    <cellStyle name="Calculation 3 20 5 3" xfId="31108"/>
    <cellStyle name="Calculation 3 20 5 3 2" xfId="60883"/>
    <cellStyle name="Calculation 3 20 5 4" xfId="31109"/>
    <cellStyle name="Calculation 3 20 5 4 2" xfId="60884"/>
    <cellStyle name="Calculation 3 20 5 5" xfId="31110"/>
    <cellStyle name="Calculation 3 20 5 6" xfId="31111"/>
    <cellStyle name="Calculation 3 20 5 7" xfId="31105"/>
    <cellStyle name="Calculation 3 20 6" xfId="3556"/>
    <cellStyle name="Calculation 3 20 6 2" xfId="31113"/>
    <cellStyle name="Calculation 3 20 6 2 2" xfId="31114"/>
    <cellStyle name="Calculation 3 20 6 2 3" xfId="60885"/>
    <cellStyle name="Calculation 3 20 6 3" xfId="31115"/>
    <cellStyle name="Calculation 3 20 6 3 2" xfId="60886"/>
    <cellStyle name="Calculation 3 20 6 4" xfId="31116"/>
    <cellStyle name="Calculation 3 20 6 4 2" xfId="60887"/>
    <cellStyle name="Calculation 3 20 6 5" xfId="31117"/>
    <cellStyle name="Calculation 3 20 6 6" xfId="31118"/>
    <cellStyle name="Calculation 3 20 6 7" xfId="31112"/>
    <cellStyle name="Calculation 3 20 7" xfId="5160"/>
    <cellStyle name="Calculation 3 20 7 2" xfId="31120"/>
    <cellStyle name="Calculation 3 20 7 2 2" xfId="31121"/>
    <cellStyle name="Calculation 3 20 7 2 3" xfId="60888"/>
    <cellStyle name="Calculation 3 20 7 3" xfId="31122"/>
    <cellStyle name="Calculation 3 20 7 3 2" xfId="60889"/>
    <cellStyle name="Calculation 3 20 7 4" xfId="31123"/>
    <cellStyle name="Calculation 3 20 7 4 2" xfId="60890"/>
    <cellStyle name="Calculation 3 20 7 5" xfId="31124"/>
    <cellStyle name="Calculation 3 20 7 6" xfId="31125"/>
    <cellStyle name="Calculation 3 20 7 7" xfId="31119"/>
    <cellStyle name="Calculation 3 20 8" xfId="6752"/>
    <cellStyle name="Calculation 3 20 8 2" xfId="31127"/>
    <cellStyle name="Calculation 3 20 8 2 2" xfId="31128"/>
    <cellStyle name="Calculation 3 20 8 2 3" xfId="60891"/>
    <cellStyle name="Calculation 3 20 8 3" xfId="31129"/>
    <cellStyle name="Calculation 3 20 8 3 2" xfId="60892"/>
    <cellStyle name="Calculation 3 20 8 4" xfId="31130"/>
    <cellStyle name="Calculation 3 20 8 4 2" xfId="60893"/>
    <cellStyle name="Calculation 3 20 8 5" xfId="31131"/>
    <cellStyle name="Calculation 3 20 8 6" xfId="31132"/>
    <cellStyle name="Calculation 3 20 8 7" xfId="31126"/>
    <cellStyle name="Calculation 3 20 9" xfId="8324"/>
    <cellStyle name="Calculation 3 20 9 2" xfId="31134"/>
    <cellStyle name="Calculation 3 20 9 2 2" xfId="31135"/>
    <cellStyle name="Calculation 3 20 9 2 3" xfId="60894"/>
    <cellStyle name="Calculation 3 20 9 3" xfId="31136"/>
    <cellStyle name="Calculation 3 20 9 3 2" xfId="60895"/>
    <cellStyle name="Calculation 3 20 9 4" xfId="31137"/>
    <cellStyle name="Calculation 3 20 9 4 2" xfId="60896"/>
    <cellStyle name="Calculation 3 20 9 5" xfId="31138"/>
    <cellStyle name="Calculation 3 20 9 6" xfId="31139"/>
    <cellStyle name="Calculation 3 20 9 7" xfId="31133"/>
    <cellStyle name="Calculation 3 21" xfId="413"/>
    <cellStyle name="Calculation 3 21 10" xfId="7032"/>
    <cellStyle name="Calculation 3 21 10 2" xfId="31141"/>
    <cellStyle name="Calculation 3 21 10 2 2" xfId="31142"/>
    <cellStyle name="Calculation 3 21 10 2 3" xfId="60897"/>
    <cellStyle name="Calculation 3 21 10 3" xfId="31143"/>
    <cellStyle name="Calculation 3 21 10 3 2" xfId="60898"/>
    <cellStyle name="Calculation 3 21 10 4" xfId="31144"/>
    <cellStyle name="Calculation 3 21 10 4 2" xfId="60899"/>
    <cellStyle name="Calculation 3 21 10 5" xfId="31145"/>
    <cellStyle name="Calculation 3 21 10 6" xfId="31146"/>
    <cellStyle name="Calculation 3 21 10 7" xfId="31140"/>
    <cellStyle name="Calculation 3 21 11" xfId="11555"/>
    <cellStyle name="Calculation 3 21 11 2" xfId="31148"/>
    <cellStyle name="Calculation 3 21 11 2 2" xfId="31149"/>
    <cellStyle name="Calculation 3 21 11 2 3" xfId="60900"/>
    <cellStyle name="Calculation 3 21 11 3" xfId="31150"/>
    <cellStyle name="Calculation 3 21 11 3 2" xfId="60901"/>
    <cellStyle name="Calculation 3 21 11 4" xfId="31151"/>
    <cellStyle name="Calculation 3 21 11 4 2" xfId="60902"/>
    <cellStyle name="Calculation 3 21 11 5" xfId="31152"/>
    <cellStyle name="Calculation 3 21 11 6" xfId="31153"/>
    <cellStyle name="Calculation 3 21 11 7" xfId="31147"/>
    <cellStyle name="Calculation 3 21 12" xfId="13257"/>
    <cellStyle name="Calculation 3 21 12 2" xfId="31155"/>
    <cellStyle name="Calculation 3 21 12 2 2" xfId="31156"/>
    <cellStyle name="Calculation 3 21 12 2 3" xfId="60903"/>
    <cellStyle name="Calculation 3 21 12 3" xfId="31157"/>
    <cellStyle name="Calculation 3 21 12 3 2" xfId="60904"/>
    <cellStyle name="Calculation 3 21 12 4" xfId="31158"/>
    <cellStyle name="Calculation 3 21 12 4 2" xfId="60905"/>
    <cellStyle name="Calculation 3 21 12 5" xfId="31159"/>
    <cellStyle name="Calculation 3 21 12 6" xfId="31154"/>
    <cellStyle name="Calculation 3 21 13" xfId="13571"/>
    <cellStyle name="Calculation 3 21 13 2" xfId="31161"/>
    <cellStyle name="Calculation 3 21 13 3" xfId="31160"/>
    <cellStyle name="Calculation 3 21 14" xfId="11889"/>
    <cellStyle name="Calculation 3 21 14 2" xfId="31163"/>
    <cellStyle name="Calculation 3 21 14 3" xfId="31162"/>
    <cellStyle name="Calculation 3 21 15" xfId="15222"/>
    <cellStyle name="Calculation 3 21 15 2" xfId="31164"/>
    <cellStyle name="Calculation 3 21 16" xfId="18396"/>
    <cellStyle name="Calculation 3 21 16 2" xfId="31165"/>
    <cellStyle name="Calculation 3 21 17" xfId="19999"/>
    <cellStyle name="Calculation 3 21 17 2" xfId="31166"/>
    <cellStyle name="Calculation 3 21 18" xfId="22863"/>
    <cellStyle name="Calculation 3 21 18 2" xfId="31167"/>
    <cellStyle name="Calculation 3 21 19" xfId="21581"/>
    <cellStyle name="Calculation 3 21 2" xfId="1003"/>
    <cellStyle name="Calculation 3 21 2 10" xfId="15839"/>
    <cellStyle name="Calculation 3 21 2 11" xfId="17444"/>
    <cellStyle name="Calculation 3 21 2 12" xfId="19047"/>
    <cellStyle name="Calculation 3 21 2 13" xfId="20639"/>
    <cellStyle name="Calculation 3 21 2 14" xfId="22216"/>
    <cellStyle name="Calculation 3 21 2 15" xfId="23737"/>
    <cellStyle name="Calculation 3 21 2 16" xfId="25210"/>
    <cellStyle name="Calculation 3 21 2 2" xfId="2798"/>
    <cellStyle name="Calculation 3 21 2 2 2" xfId="31169"/>
    <cellStyle name="Calculation 3 21 2 2 3" xfId="31168"/>
    <cellStyle name="Calculation 3 21 2 3" xfId="4461"/>
    <cellStyle name="Calculation 3 21 2 3 2" xfId="31170"/>
    <cellStyle name="Calculation 3 21 2 4" xfId="6053"/>
    <cellStyle name="Calculation 3 21 2 4 2" xfId="31171"/>
    <cellStyle name="Calculation 3 21 2 5" xfId="7625"/>
    <cellStyle name="Calculation 3 21 2 5 2" xfId="31172"/>
    <cellStyle name="Calculation 3 21 2 6" xfId="9140"/>
    <cellStyle name="Calculation 3 21 2 6 2" xfId="31173"/>
    <cellStyle name="Calculation 3 21 2 7" xfId="10613"/>
    <cellStyle name="Calculation 3 21 2 8" xfId="12526"/>
    <cellStyle name="Calculation 3 21 2 9" xfId="14227"/>
    <cellStyle name="Calculation 3 21 20" xfId="60906"/>
    <cellStyle name="Calculation 3 21 3" xfId="1411"/>
    <cellStyle name="Calculation 3 21 3 10" xfId="16211"/>
    <cellStyle name="Calculation 3 21 3 11" xfId="17816"/>
    <cellStyle name="Calculation 3 21 3 12" xfId="19419"/>
    <cellStyle name="Calculation 3 21 3 13" xfId="21011"/>
    <cellStyle name="Calculation 3 21 3 14" xfId="22588"/>
    <cellStyle name="Calculation 3 21 3 15" xfId="24109"/>
    <cellStyle name="Calculation 3 21 3 16" xfId="25582"/>
    <cellStyle name="Calculation 3 21 3 2" xfId="3170"/>
    <cellStyle name="Calculation 3 21 3 2 2" xfId="31175"/>
    <cellStyle name="Calculation 3 21 3 2 3" xfId="31174"/>
    <cellStyle name="Calculation 3 21 3 3" xfId="4833"/>
    <cellStyle name="Calculation 3 21 3 3 2" xfId="31176"/>
    <cellStyle name="Calculation 3 21 3 4" xfId="6425"/>
    <cellStyle name="Calculation 3 21 3 4 2" xfId="31177"/>
    <cellStyle name="Calculation 3 21 3 5" xfId="7997"/>
    <cellStyle name="Calculation 3 21 3 5 2" xfId="31178"/>
    <cellStyle name="Calculation 3 21 3 6" xfId="9512"/>
    <cellStyle name="Calculation 3 21 3 6 2" xfId="31179"/>
    <cellStyle name="Calculation 3 21 3 7" xfId="10985"/>
    <cellStyle name="Calculation 3 21 3 8" xfId="12898"/>
    <cellStyle name="Calculation 3 21 3 9" xfId="14599"/>
    <cellStyle name="Calculation 3 21 4" xfId="2345"/>
    <cellStyle name="Calculation 3 21 4 10" xfId="16992"/>
    <cellStyle name="Calculation 3 21 4 11" xfId="18596"/>
    <cellStyle name="Calculation 3 21 4 12" xfId="20194"/>
    <cellStyle name="Calculation 3 21 4 13" xfId="21772"/>
    <cellStyle name="Calculation 3 21 4 14" xfId="23308"/>
    <cellStyle name="Calculation 3 21 4 15" xfId="24782"/>
    <cellStyle name="Calculation 3 21 4 2" xfId="4009"/>
    <cellStyle name="Calculation 3 21 4 2 2" xfId="31181"/>
    <cellStyle name="Calculation 3 21 4 2 3" xfId="31180"/>
    <cellStyle name="Calculation 3 21 4 3" xfId="5604"/>
    <cellStyle name="Calculation 3 21 4 3 2" xfId="31182"/>
    <cellStyle name="Calculation 3 21 4 4" xfId="7183"/>
    <cellStyle name="Calculation 3 21 4 4 2" xfId="31183"/>
    <cellStyle name="Calculation 3 21 4 5" xfId="8711"/>
    <cellStyle name="Calculation 3 21 4 5 2" xfId="31184"/>
    <cellStyle name="Calculation 3 21 4 6" xfId="10185"/>
    <cellStyle name="Calculation 3 21 4 6 2" xfId="31185"/>
    <cellStyle name="Calculation 3 21 4 7" xfId="12073"/>
    <cellStyle name="Calculation 3 21 4 8" xfId="13774"/>
    <cellStyle name="Calculation 3 21 4 9" xfId="15387"/>
    <cellStyle name="Calculation 3 21 5" xfId="1828"/>
    <cellStyle name="Calculation 3 21 5 2" xfId="31187"/>
    <cellStyle name="Calculation 3 21 5 2 2" xfId="31188"/>
    <cellStyle name="Calculation 3 21 5 2 3" xfId="60907"/>
    <cellStyle name="Calculation 3 21 5 3" xfId="31189"/>
    <cellStyle name="Calculation 3 21 5 3 2" xfId="60908"/>
    <cellStyle name="Calculation 3 21 5 4" xfId="31190"/>
    <cellStyle name="Calculation 3 21 5 4 2" xfId="60909"/>
    <cellStyle name="Calculation 3 21 5 5" xfId="31191"/>
    <cellStyle name="Calculation 3 21 5 6" xfId="31192"/>
    <cellStyle name="Calculation 3 21 5 7" xfId="31186"/>
    <cellStyle name="Calculation 3 21 6" xfId="3498"/>
    <cellStyle name="Calculation 3 21 6 2" xfId="31194"/>
    <cellStyle name="Calculation 3 21 6 2 2" xfId="31195"/>
    <cellStyle name="Calculation 3 21 6 2 3" xfId="60910"/>
    <cellStyle name="Calculation 3 21 6 3" xfId="31196"/>
    <cellStyle name="Calculation 3 21 6 3 2" xfId="60911"/>
    <cellStyle name="Calculation 3 21 6 4" xfId="31197"/>
    <cellStyle name="Calculation 3 21 6 4 2" xfId="60912"/>
    <cellStyle name="Calculation 3 21 6 5" xfId="31198"/>
    <cellStyle name="Calculation 3 21 6 6" xfId="31199"/>
    <cellStyle name="Calculation 3 21 6 7" xfId="31193"/>
    <cellStyle name="Calculation 3 21 7" xfId="2182"/>
    <cellStyle name="Calculation 3 21 7 2" xfId="31201"/>
    <cellStyle name="Calculation 3 21 7 2 2" xfId="31202"/>
    <cellStyle name="Calculation 3 21 7 2 3" xfId="60913"/>
    <cellStyle name="Calculation 3 21 7 3" xfId="31203"/>
    <cellStyle name="Calculation 3 21 7 3 2" xfId="60914"/>
    <cellStyle name="Calculation 3 21 7 4" xfId="31204"/>
    <cellStyle name="Calculation 3 21 7 4 2" xfId="60915"/>
    <cellStyle name="Calculation 3 21 7 5" xfId="31205"/>
    <cellStyle name="Calculation 3 21 7 6" xfId="31206"/>
    <cellStyle name="Calculation 3 21 7 7" xfId="31200"/>
    <cellStyle name="Calculation 3 21 8" xfId="3848"/>
    <cellStyle name="Calculation 3 21 8 2" xfId="31208"/>
    <cellStyle name="Calculation 3 21 8 2 2" xfId="31209"/>
    <cellStyle name="Calculation 3 21 8 2 3" xfId="60916"/>
    <cellStyle name="Calculation 3 21 8 3" xfId="31210"/>
    <cellStyle name="Calculation 3 21 8 3 2" xfId="60917"/>
    <cellStyle name="Calculation 3 21 8 4" xfId="31211"/>
    <cellStyle name="Calculation 3 21 8 4 2" xfId="60918"/>
    <cellStyle name="Calculation 3 21 8 5" xfId="31212"/>
    <cellStyle name="Calculation 3 21 8 6" xfId="31213"/>
    <cellStyle name="Calculation 3 21 8 7" xfId="31207"/>
    <cellStyle name="Calculation 3 21 9" xfId="5448"/>
    <cellStyle name="Calculation 3 21 9 2" xfId="31215"/>
    <cellStyle name="Calculation 3 21 9 2 2" xfId="31216"/>
    <cellStyle name="Calculation 3 21 9 2 3" xfId="60919"/>
    <cellStyle name="Calculation 3 21 9 3" xfId="31217"/>
    <cellStyle name="Calculation 3 21 9 3 2" xfId="60920"/>
    <cellStyle name="Calculation 3 21 9 4" xfId="31218"/>
    <cellStyle name="Calculation 3 21 9 4 2" xfId="60921"/>
    <cellStyle name="Calculation 3 21 9 5" xfId="31219"/>
    <cellStyle name="Calculation 3 21 9 6" xfId="31220"/>
    <cellStyle name="Calculation 3 21 9 7" xfId="31214"/>
    <cellStyle name="Calculation 3 22" xfId="472"/>
    <cellStyle name="Calculation 3 22 10" xfId="9840"/>
    <cellStyle name="Calculation 3 22 10 2" xfId="31222"/>
    <cellStyle name="Calculation 3 22 10 2 2" xfId="31223"/>
    <cellStyle name="Calculation 3 22 10 2 3" xfId="60922"/>
    <cellStyle name="Calculation 3 22 10 3" xfId="31224"/>
    <cellStyle name="Calculation 3 22 10 3 2" xfId="60923"/>
    <cellStyle name="Calculation 3 22 10 4" xfId="31225"/>
    <cellStyle name="Calculation 3 22 10 4 2" xfId="60924"/>
    <cellStyle name="Calculation 3 22 10 5" xfId="31226"/>
    <cellStyle name="Calculation 3 22 10 6" xfId="31227"/>
    <cellStyle name="Calculation 3 22 10 7" xfId="31221"/>
    <cellStyle name="Calculation 3 22 11" xfId="11614"/>
    <cellStyle name="Calculation 3 22 11 2" xfId="31229"/>
    <cellStyle name="Calculation 3 22 11 2 2" xfId="31230"/>
    <cellStyle name="Calculation 3 22 11 2 3" xfId="60925"/>
    <cellStyle name="Calculation 3 22 11 3" xfId="31231"/>
    <cellStyle name="Calculation 3 22 11 3 2" xfId="60926"/>
    <cellStyle name="Calculation 3 22 11 4" xfId="31232"/>
    <cellStyle name="Calculation 3 22 11 4 2" xfId="60927"/>
    <cellStyle name="Calculation 3 22 11 5" xfId="31233"/>
    <cellStyle name="Calculation 3 22 11 6" xfId="31234"/>
    <cellStyle name="Calculation 3 22 11 7" xfId="31228"/>
    <cellStyle name="Calculation 3 22 12" xfId="13316"/>
    <cellStyle name="Calculation 3 22 12 2" xfId="31236"/>
    <cellStyle name="Calculation 3 22 12 2 2" xfId="31237"/>
    <cellStyle name="Calculation 3 22 12 2 3" xfId="60928"/>
    <cellStyle name="Calculation 3 22 12 3" xfId="31238"/>
    <cellStyle name="Calculation 3 22 12 3 2" xfId="60929"/>
    <cellStyle name="Calculation 3 22 12 4" xfId="31239"/>
    <cellStyle name="Calculation 3 22 12 4 2" xfId="60930"/>
    <cellStyle name="Calculation 3 22 12 5" xfId="31240"/>
    <cellStyle name="Calculation 3 22 12 6" xfId="31235"/>
    <cellStyle name="Calculation 3 22 13" xfId="14928"/>
    <cellStyle name="Calculation 3 22 13 2" xfId="31242"/>
    <cellStyle name="Calculation 3 22 13 3" xfId="31241"/>
    <cellStyle name="Calculation 3 22 14" xfId="16539"/>
    <cellStyle name="Calculation 3 22 14 2" xfId="31244"/>
    <cellStyle name="Calculation 3 22 14 3" xfId="31243"/>
    <cellStyle name="Calculation 3 22 15" xfId="18144"/>
    <cellStyle name="Calculation 3 22 15 2" xfId="31245"/>
    <cellStyle name="Calculation 3 22 16" xfId="19748"/>
    <cellStyle name="Calculation 3 22 16 2" xfId="31246"/>
    <cellStyle name="Calculation 3 22 17" xfId="21340"/>
    <cellStyle name="Calculation 3 22 17 2" xfId="31247"/>
    <cellStyle name="Calculation 3 22 18" xfId="22922"/>
    <cellStyle name="Calculation 3 22 18 2" xfId="31248"/>
    <cellStyle name="Calculation 3 22 19" xfId="24437"/>
    <cellStyle name="Calculation 3 22 2" xfId="1062"/>
    <cellStyle name="Calculation 3 22 2 10" xfId="15898"/>
    <cellStyle name="Calculation 3 22 2 11" xfId="17503"/>
    <cellStyle name="Calculation 3 22 2 12" xfId="19106"/>
    <cellStyle name="Calculation 3 22 2 13" xfId="20698"/>
    <cellStyle name="Calculation 3 22 2 14" xfId="22275"/>
    <cellStyle name="Calculation 3 22 2 15" xfId="23796"/>
    <cellStyle name="Calculation 3 22 2 16" xfId="25269"/>
    <cellStyle name="Calculation 3 22 2 2" xfId="2857"/>
    <cellStyle name="Calculation 3 22 2 2 2" xfId="31250"/>
    <cellStyle name="Calculation 3 22 2 2 3" xfId="31249"/>
    <cellStyle name="Calculation 3 22 2 3" xfId="4520"/>
    <cellStyle name="Calculation 3 22 2 3 2" xfId="31251"/>
    <cellStyle name="Calculation 3 22 2 4" xfId="6112"/>
    <cellStyle name="Calculation 3 22 2 4 2" xfId="31252"/>
    <cellStyle name="Calculation 3 22 2 5" xfId="7684"/>
    <cellStyle name="Calculation 3 22 2 5 2" xfId="31253"/>
    <cellStyle name="Calculation 3 22 2 6" xfId="9199"/>
    <cellStyle name="Calculation 3 22 2 6 2" xfId="31254"/>
    <cellStyle name="Calculation 3 22 2 7" xfId="10672"/>
    <cellStyle name="Calculation 3 22 2 8" xfId="12585"/>
    <cellStyle name="Calculation 3 22 2 9" xfId="14286"/>
    <cellStyle name="Calculation 3 22 20" xfId="60931"/>
    <cellStyle name="Calculation 3 22 3" xfId="1470"/>
    <cellStyle name="Calculation 3 22 3 10" xfId="16270"/>
    <cellStyle name="Calculation 3 22 3 11" xfId="17875"/>
    <cellStyle name="Calculation 3 22 3 12" xfId="19478"/>
    <cellStyle name="Calculation 3 22 3 13" xfId="21070"/>
    <cellStyle name="Calculation 3 22 3 14" xfId="22647"/>
    <cellStyle name="Calculation 3 22 3 15" xfId="24168"/>
    <cellStyle name="Calculation 3 22 3 16" xfId="25641"/>
    <cellStyle name="Calculation 3 22 3 2" xfId="3229"/>
    <cellStyle name="Calculation 3 22 3 2 2" xfId="31256"/>
    <cellStyle name="Calculation 3 22 3 2 3" xfId="31255"/>
    <cellStyle name="Calculation 3 22 3 3" xfId="4892"/>
    <cellStyle name="Calculation 3 22 3 3 2" xfId="31257"/>
    <cellStyle name="Calculation 3 22 3 4" xfId="6484"/>
    <cellStyle name="Calculation 3 22 3 4 2" xfId="31258"/>
    <cellStyle name="Calculation 3 22 3 5" xfId="8056"/>
    <cellStyle name="Calculation 3 22 3 5 2" xfId="31259"/>
    <cellStyle name="Calculation 3 22 3 6" xfId="9571"/>
    <cellStyle name="Calculation 3 22 3 6 2" xfId="31260"/>
    <cellStyle name="Calculation 3 22 3 7" xfId="11044"/>
    <cellStyle name="Calculation 3 22 3 8" xfId="12957"/>
    <cellStyle name="Calculation 3 22 3 9" xfId="14658"/>
    <cellStyle name="Calculation 3 22 4" xfId="2404"/>
    <cellStyle name="Calculation 3 22 4 10" xfId="17051"/>
    <cellStyle name="Calculation 3 22 4 11" xfId="18655"/>
    <cellStyle name="Calculation 3 22 4 12" xfId="20253"/>
    <cellStyle name="Calculation 3 22 4 13" xfId="21831"/>
    <cellStyle name="Calculation 3 22 4 14" xfId="23367"/>
    <cellStyle name="Calculation 3 22 4 15" xfId="24841"/>
    <cellStyle name="Calculation 3 22 4 2" xfId="4068"/>
    <cellStyle name="Calculation 3 22 4 2 2" xfId="31262"/>
    <cellStyle name="Calculation 3 22 4 2 3" xfId="31261"/>
    <cellStyle name="Calculation 3 22 4 3" xfId="5663"/>
    <cellStyle name="Calculation 3 22 4 3 2" xfId="31263"/>
    <cellStyle name="Calculation 3 22 4 4" xfId="7242"/>
    <cellStyle name="Calculation 3 22 4 4 2" xfId="31264"/>
    <cellStyle name="Calculation 3 22 4 5" xfId="8770"/>
    <cellStyle name="Calculation 3 22 4 5 2" xfId="31265"/>
    <cellStyle name="Calculation 3 22 4 6" xfId="10244"/>
    <cellStyle name="Calculation 3 22 4 6 2" xfId="31266"/>
    <cellStyle name="Calculation 3 22 4 7" xfId="12132"/>
    <cellStyle name="Calculation 3 22 4 8" xfId="13833"/>
    <cellStyle name="Calculation 3 22 4 9" xfId="15446"/>
    <cellStyle name="Calculation 3 22 5" xfId="1887"/>
    <cellStyle name="Calculation 3 22 5 2" xfId="31268"/>
    <cellStyle name="Calculation 3 22 5 2 2" xfId="31269"/>
    <cellStyle name="Calculation 3 22 5 2 3" xfId="60932"/>
    <cellStyle name="Calculation 3 22 5 3" xfId="31270"/>
    <cellStyle name="Calculation 3 22 5 3 2" xfId="60933"/>
    <cellStyle name="Calculation 3 22 5 4" xfId="31271"/>
    <cellStyle name="Calculation 3 22 5 4 2" xfId="60934"/>
    <cellStyle name="Calculation 3 22 5 5" xfId="31272"/>
    <cellStyle name="Calculation 3 22 5 6" xfId="31273"/>
    <cellStyle name="Calculation 3 22 5 7" xfId="31267"/>
    <cellStyle name="Calculation 3 22 6" xfId="3557"/>
    <cellStyle name="Calculation 3 22 6 2" xfId="31275"/>
    <cellStyle name="Calculation 3 22 6 2 2" xfId="31276"/>
    <cellStyle name="Calculation 3 22 6 2 3" xfId="60935"/>
    <cellStyle name="Calculation 3 22 6 3" xfId="31277"/>
    <cellStyle name="Calculation 3 22 6 3 2" xfId="60936"/>
    <cellStyle name="Calculation 3 22 6 4" xfId="31278"/>
    <cellStyle name="Calculation 3 22 6 4 2" xfId="60937"/>
    <cellStyle name="Calculation 3 22 6 5" xfId="31279"/>
    <cellStyle name="Calculation 3 22 6 6" xfId="31280"/>
    <cellStyle name="Calculation 3 22 6 7" xfId="31274"/>
    <cellStyle name="Calculation 3 22 7" xfId="5161"/>
    <cellStyle name="Calculation 3 22 7 2" xfId="31282"/>
    <cellStyle name="Calculation 3 22 7 2 2" xfId="31283"/>
    <cellStyle name="Calculation 3 22 7 2 3" xfId="60938"/>
    <cellStyle name="Calculation 3 22 7 3" xfId="31284"/>
    <cellStyle name="Calculation 3 22 7 3 2" xfId="60939"/>
    <cellStyle name="Calculation 3 22 7 4" xfId="31285"/>
    <cellStyle name="Calculation 3 22 7 4 2" xfId="60940"/>
    <cellStyle name="Calculation 3 22 7 5" xfId="31286"/>
    <cellStyle name="Calculation 3 22 7 6" xfId="31287"/>
    <cellStyle name="Calculation 3 22 7 7" xfId="31281"/>
    <cellStyle name="Calculation 3 22 8" xfId="6753"/>
    <cellStyle name="Calculation 3 22 8 2" xfId="31289"/>
    <cellStyle name="Calculation 3 22 8 2 2" xfId="31290"/>
    <cellStyle name="Calculation 3 22 8 2 3" xfId="60941"/>
    <cellStyle name="Calculation 3 22 8 3" xfId="31291"/>
    <cellStyle name="Calculation 3 22 8 3 2" xfId="60942"/>
    <cellStyle name="Calculation 3 22 8 4" xfId="31292"/>
    <cellStyle name="Calculation 3 22 8 4 2" xfId="60943"/>
    <cellStyle name="Calculation 3 22 8 5" xfId="31293"/>
    <cellStyle name="Calculation 3 22 8 6" xfId="31294"/>
    <cellStyle name="Calculation 3 22 8 7" xfId="31288"/>
    <cellStyle name="Calculation 3 22 9" xfId="8325"/>
    <cellStyle name="Calculation 3 22 9 2" xfId="31296"/>
    <cellStyle name="Calculation 3 22 9 2 2" xfId="31297"/>
    <cellStyle name="Calculation 3 22 9 2 3" xfId="60944"/>
    <cellStyle name="Calculation 3 22 9 3" xfId="31298"/>
    <cellStyle name="Calculation 3 22 9 3 2" xfId="60945"/>
    <cellStyle name="Calculation 3 22 9 4" xfId="31299"/>
    <cellStyle name="Calculation 3 22 9 4 2" xfId="60946"/>
    <cellStyle name="Calculation 3 22 9 5" xfId="31300"/>
    <cellStyle name="Calculation 3 22 9 6" xfId="31301"/>
    <cellStyle name="Calculation 3 22 9 7" xfId="31295"/>
    <cellStyle name="Calculation 3 23" xfId="478"/>
    <cellStyle name="Calculation 3 23 10" xfId="9846"/>
    <cellStyle name="Calculation 3 23 10 2" xfId="31303"/>
    <cellStyle name="Calculation 3 23 10 2 2" xfId="31304"/>
    <cellStyle name="Calculation 3 23 10 2 3" xfId="60947"/>
    <cellStyle name="Calculation 3 23 10 3" xfId="31305"/>
    <cellStyle name="Calculation 3 23 10 3 2" xfId="60948"/>
    <cellStyle name="Calculation 3 23 10 4" xfId="31306"/>
    <cellStyle name="Calculation 3 23 10 4 2" xfId="60949"/>
    <cellStyle name="Calculation 3 23 10 5" xfId="31307"/>
    <cellStyle name="Calculation 3 23 10 6" xfId="31308"/>
    <cellStyle name="Calculation 3 23 10 7" xfId="31302"/>
    <cellStyle name="Calculation 3 23 11" xfId="11620"/>
    <cellStyle name="Calculation 3 23 11 2" xfId="31310"/>
    <cellStyle name="Calculation 3 23 11 2 2" xfId="31311"/>
    <cellStyle name="Calculation 3 23 11 2 3" xfId="60950"/>
    <cellStyle name="Calculation 3 23 11 3" xfId="31312"/>
    <cellStyle name="Calculation 3 23 11 3 2" xfId="60951"/>
    <cellStyle name="Calculation 3 23 11 4" xfId="31313"/>
    <cellStyle name="Calculation 3 23 11 4 2" xfId="60952"/>
    <cellStyle name="Calculation 3 23 11 5" xfId="31314"/>
    <cellStyle name="Calculation 3 23 11 6" xfId="31315"/>
    <cellStyle name="Calculation 3 23 11 7" xfId="31309"/>
    <cellStyle name="Calculation 3 23 12" xfId="13322"/>
    <cellStyle name="Calculation 3 23 12 2" xfId="31317"/>
    <cellStyle name="Calculation 3 23 12 2 2" xfId="31318"/>
    <cellStyle name="Calculation 3 23 12 2 3" xfId="60953"/>
    <cellStyle name="Calculation 3 23 12 3" xfId="31319"/>
    <cellStyle name="Calculation 3 23 12 3 2" xfId="60954"/>
    <cellStyle name="Calculation 3 23 12 4" xfId="31320"/>
    <cellStyle name="Calculation 3 23 12 4 2" xfId="60955"/>
    <cellStyle name="Calculation 3 23 12 5" xfId="31321"/>
    <cellStyle name="Calculation 3 23 12 6" xfId="31316"/>
    <cellStyle name="Calculation 3 23 13" xfId="14934"/>
    <cellStyle name="Calculation 3 23 13 2" xfId="31323"/>
    <cellStyle name="Calculation 3 23 13 3" xfId="31322"/>
    <cellStyle name="Calculation 3 23 14" xfId="16545"/>
    <cellStyle name="Calculation 3 23 14 2" xfId="31325"/>
    <cellStyle name="Calculation 3 23 14 3" xfId="31324"/>
    <cellStyle name="Calculation 3 23 15" xfId="18150"/>
    <cellStyle name="Calculation 3 23 15 2" xfId="31326"/>
    <cellStyle name="Calculation 3 23 16" xfId="19754"/>
    <cellStyle name="Calculation 3 23 16 2" xfId="31327"/>
    <cellStyle name="Calculation 3 23 17" xfId="21346"/>
    <cellStyle name="Calculation 3 23 17 2" xfId="31328"/>
    <cellStyle name="Calculation 3 23 18" xfId="22928"/>
    <cellStyle name="Calculation 3 23 18 2" xfId="31329"/>
    <cellStyle name="Calculation 3 23 19" xfId="24443"/>
    <cellStyle name="Calculation 3 23 2" xfId="1068"/>
    <cellStyle name="Calculation 3 23 2 10" xfId="15904"/>
    <cellStyle name="Calculation 3 23 2 11" xfId="17509"/>
    <cellStyle name="Calculation 3 23 2 12" xfId="19112"/>
    <cellStyle name="Calculation 3 23 2 13" xfId="20704"/>
    <cellStyle name="Calculation 3 23 2 14" xfId="22281"/>
    <cellStyle name="Calculation 3 23 2 15" xfId="23802"/>
    <cellStyle name="Calculation 3 23 2 16" xfId="25275"/>
    <cellStyle name="Calculation 3 23 2 2" xfId="2863"/>
    <cellStyle name="Calculation 3 23 2 2 2" xfId="31331"/>
    <cellStyle name="Calculation 3 23 2 2 3" xfId="31330"/>
    <cellStyle name="Calculation 3 23 2 3" xfId="4526"/>
    <cellStyle name="Calculation 3 23 2 3 2" xfId="31332"/>
    <cellStyle name="Calculation 3 23 2 4" xfId="6118"/>
    <cellStyle name="Calculation 3 23 2 4 2" xfId="31333"/>
    <cellStyle name="Calculation 3 23 2 5" xfId="7690"/>
    <cellStyle name="Calculation 3 23 2 5 2" xfId="31334"/>
    <cellStyle name="Calculation 3 23 2 6" xfId="9205"/>
    <cellStyle name="Calculation 3 23 2 6 2" xfId="31335"/>
    <cellStyle name="Calculation 3 23 2 7" xfId="10678"/>
    <cellStyle name="Calculation 3 23 2 8" xfId="12591"/>
    <cellStyle name="Calculation 3 23 2 9" xfId="14292"/>
    <cellStyle name="Calculation 3 23 20" xfId="60956"/>
    <cellStyle name="Calculation 3 23 3" xfId="1476"/>
    <cellStyle name="Calculation 3 23 3 10" xfId="16276"/>
    <cellStyle name="Calculation 3 23 3 11" xfId="17881"/>
    <cellStyle name="Calculation 3 23 3 12" xfId="19484"/>
    <cellStyle name="Calculation 3 23 3 13" xfId="21076"/>
    <cellStyle name="Calculation 3 23 3 14" xfId="22653"/>
    <cellStyle name="Calculation 3 23 3 15" xfId="24174"/>
    <cellStyle name="Calculation 3 23 3 16" xfId="25647"/>
    <cellStyle name="Calculation 3 23 3 2" xfId="3235"/>
    <cellStyle name="Calculation 3 23 3 2 2" xfId="31337"/>
    <cellStyle name="Calculation 3 23 3 2 3" xfId="31336"/>
    <cellStyle name="Calculation 3 23 3 3" xfId="4898"/>
    <cellStyle name="Calculation 3 23 3 3 2" xfId="31338"/>
    <cellStyle name="Calculation 3 23 3 4" xfId="6490"/>
    <cellStyle name="Calculation 3 23 3 4 2" xfId="31339"/>
    <cellStyle name="Calculation 3 23 3 5" xfId="8062"/>
    <cellStyle name="Calculation 3 23 3 5 2" xfId="31340"/>
    <cellStyle name="Calculation 3 23 3 6" xfId="9577"/>
    <cellStyle name="Calculation 3 23 3 6 2" xfId="31341"/>
    <cellStyle name="Calculation 3 23 3 7" xfId="11050"/>
    <cellStyle name="Calculation 3 23 3 8" xfId="12963"/>
    <cellStyle name="Calculation 3 23 3 9" xfId="14664"/>
    <cellStyle name="Calculation 3 23 4" xfId="2410"/>
    <cellStyle name="Calculation 3 23 4 10" xfId="17057"/>
    <cellStyle name="Calculation 3 23 4 11" xfId="18661"/>
    <cellStyle name="Calculation 3 23 4 12" xfId="20259"/>
    <cellStyle name="Calculation 3 23 4 13" xfId="21837"/>
    <cellStyle name="Calculation 3 23 4 14" xfId="23373"/>
    <cellStyle name="Calculation 3 23 4 15" xfId="24847"/>
    <cellStyle name="Calculation 3 23 4 2" xfId="4074"/>
    <cellStyle name="Calculation 3 23 4 2 2" xfId="31343"/>
    <cellStyle name="Calculation 3 23 4 2 3" xfId="31342"/>
    <cellStyle name="Calculation 3 23 4 3" xfId="5669"/>
    <cellStyle name="Calculation 3 23 4 3 2" xfId="31344"/>
    <cellStyle name="Calculation 3 23 4 4" xfId="7248"/>
    <cellStyle name="Calculation 3 23 4 4 2" xfId="31345"/>
    <cellStyle name="Calculation 3 23 4 5" xfId="8776"/>
    <cellStyle name="Calculation 3 23 4 5 2" xfId="31346"/>
    <cellStyle name="Calculation 3 23 4 6" xfId="10250"/>
    <cellStyle name="Calculation 3 23 4 6 2" xfId="31347"/>
    <cellStyle name="Calculation 3 23 4 7" xfId="12138"/>
    <cellStyle name="Calculation 3 23 4 8" xfId="13839"/>
    <cellStyle name="Calculation 3 23 4 9" xfId="15452"/>
    <cellStyle name="Calculation 3 23 5" xfId="1893"/>
    <cellStyle name="Calculation 3 23 5 2" xfId="31349"/>
    <cellStyle name="Calculation 3 23 5 2 2" xfId="31350"/>
    <cellStyle name="Calculation 3 23 5 2 3" xfId="60957"/>
    <cellStyle name="Calculation 3 23 5 3" xfId="31351"/>
    <cellStyle name="Calculation 3 23 5 3 2" xfId="60958"/>
    <cellStyle name="Calculation 3 23 5 4" xfId="31352"/>
    <cellStyle name="Calculation 3 23 5 4 2" xfId="60959"/>
    <cellStyle name="Calculation 3 23 5 5" xfId="31353"/>
    <cellStyle name="Calculation 3 23 5 6" xfId="31354"/>
    <cellStyle name="Calculation 3 23 5 7" xfId="31348"/>
    <cellStyle name="Calculation 3 23 6" xfId="3563"/>
    <cellStyle name="Calculation 3 23 6 2" xfId="31356"/>
    <cellStyle name="Calculation 3 23 6 2 2" xfId="31357"/>
    <cellStyle name="Calculation 3 23 6 2 3" xfId="60960"/>
    <cellStyle name="Calculation 3 23 6 3" xfId="31358"/>
    <cellStyle name="Calculation 3 23 6 3 2" xfId="60961"/>
    <cellStyle name="Calculation 3 23 6 4" xfId="31359"/>
    <cellStyle name="Calculation 3 23 6 4 2" xfId="60962"/>
    <cellStyle name="Calculation 3 23 6 5" xfId="31360"/>
    <cellStyle name="Calculation 3 23 6 6" xfId="31361"/>
    <cellStyle name="Calculation 3 23 6 7" xfId="31355"/>
    <cellStyle name="Calculation 3 23 7" xfId="5167"/>
    <cellStyle name="Calculation 3 23 7 2" xfId="31363"/>
    <cellStyle name="Calculation 3 23 7 2 2" xfId="31364"/>
    <cellStyle name="Calculation 3 23 7 2 3" xfId="60963"/>
    <cellStyle name="Calculation 3 23 7 3" xfId="31365"/>
    <cellStyle name="Calculation 3 23 7 3 2" xfId="60964"/>
    <cellStyle name="Calculation 3 23 7 4" xfId="31366"/>
    <cellStyle name="Calculation 3 23 7 4 2" xfId="60965"/>
    <cellStyle name="Calculation 3 23 7 5" xfId="31367"/>
    <cellStyle name="Calculation 3 23 7 6" xfId="31368"/>
    <cellStyle name="Calculation 3 23 7 7" xfId="31362"/>
    <cellStyle name="Calculation 3 23 8" xfId="6759"/>
    <cellStyle name="Calculation 3 23 8 2" xfId="31370"/>
    <cellStyle name="Calculation 3 23 8 2 2" xfId="31371"/>
    <cellStyle name="Calculation 3 23 8 2 3" xfId="60966"/>
    <cellStyle name="Calculation 3 23 8 3" xfId="31372"/>
    <cellStyle name="Calculation 3 23 8 3 2" xfId="60967"/>
    <cellStyle name="Calculation 3 23 8 4" xfId="31373"/>
    <cellStyle name="Calculation 3 23 8 4 2" xfId="60968"/>
    <cellStyle name="Calculation 3 23 8 5" xfId="31374"/>
    <cellStyle name="Calculation 3 23 8 6" xfId="31375"/>
    <cellStyle name="Calculation 3 23 8 7" xfId="31369"/>
    <cellStyle name="Calculation 3 23 9" xfId="8331"/>
    <cellStyle name="Calculation 3 23 9 2" xfId="31377"/>
    <cellStyle name="Calculation 3 23 9 2 2" xfId="31378"/>
    <cellStyle name="Calculation 3 23 9 2 3" xfId="60969"/>
    <cellStyle name="Calculation 3 23 9 3" xfId="31379"/>
    <cellStyle name="Calculation 3 23 9 3 2" xfId="60970"/>
    <cellStyle name="Calculation 3 23 9 4" xfId="31380"/>
    <cellStyle name="Calculation 3 23 9 4 2" xfId="60971"/>
    <cellStyle name="Calculation 3 23 9 5" xfId="31381"/>
    <cellStyle name="Calculation 3 23 9 6" xfId="31382"/>
    <cellStyle name="Calculation 3 23 9 7" xfId="31376"/>
    <cellStyle name="Calculation 3 24" xfId="562"/>
    <cellStyle name="Calculation 3 24 10" xfId="9924"/>
    <cellStyle name="Calculation 3 24 10 2" xfId="31384"/>
    <cellStyle name="Calculation 3 24 10 2 2" xfId="31385"/>
    <cellStyle name="Calculation 3 24 10 2 3" xfId="60972"/>
    <cellStyle name="Calculation 3 24 10 3" xfId="31386"/>
    <cellStyle name="Calculation 3 24 10 3 2" xfId="60973"/>
    <cellStyle name="Calculation 3 24 10 4" xfId="31387"/>
    <cellStyle name="Calculation 3 24 10 4 2" xfId="60974"/>
    <cellStyle name="Calculation 3 24 10 5" xfId="31388"/>
    <cellStyle name="Calculation 3 24 10 6" xfId="31389"/>
    <cellStyle name="Calculation 3 24 10 7" xfId="31383"/>
    <cellStyle name="Calculation 3 24 11" xfId="11704"/>
    <cellStyle name="Calculation 3 24 11 2" xfId="31391"/>
    <cellStyle name="Calculation 3 24 11 2 2" xfId="31392"/>
    <cellStyle name="Calculation 3 24 11 2 3" xfId="60975"/>
    <cellStyle name="Calculation 3 24 11 3" xfId="31393"/>
    <cellStyle name="Calculation 3 24 11 3 2" xfId="60976"/>
    <cellStyle name="Calculation 3 24 11 4" xfId="31394"/>
    <cellStyle name="Calculation 3 24 11 4 2" xfId="60977"/>
    <cellStyle name="Calculation 3 24 11 5" xfId="31395"/>
    <cellStyle name="Calculation 3 24 11 6" xfId="31396"/>
    <cellStyle name="Calculation 3 24 11 7" xfId="31390"/>
    <cellStyle name="Calculation 3 24 12" xfId="13406"/>
    <cellStyle name="Calculation 3 24 12 2" xfId="31398"/>
    <cellStyle name="Calculation 3 24 12 2 2" xfId="31399"/>
    <cellStyle name="Calculation 3 24 12 2 3" xfId="60978"/>
    <cellStyle name="Calculation 3 24 12 3" xfId="31400"/>
    <cellStyle name="Calculation 3 24 12 3 2" xfId="60979"/>
    <cellStyle name="Calculation 3 24 12 4" xfId="31401"/>
    <cellStyle name="Calculation 3 24 12 4 2" xfId="60980"/>
    <cellStyle name="Calculation 3 24 12 5" xfId="31402"/>
    <cellStyle name="Calculation 3 24 12 6" xfId="31397"/>
    <cellStyle name="Calculation 3 24 13" xfId="15018"/>
    <cellStyle name="Calculation 3 24 13 2" xfId="31404"/>
    <cellStyle name="Calculation 3 24 13 3" xfId="31403"/>
    <cellStyle name="Calculation 3 24 14" xfId="16629"/>
    <cellStyle name="Calculation 3 24 14 2" xfId="31406"/>
    <cellStyle name="Calculation 3 24 14 3" xfId="31405"/>
    <cellStyle name="Calculation 3 24 15" xfId="18233"/>
    <cellStyle name="Calculation 3 24 15 2" xfId="31407"/>
    <cellStyle name="Calculation 3 24 16" xfId="19836"/>
    <cellStyle name="Calculation 3 24 16 2" xfId="31408"/>
    <cellStyle name="Calculation 3 24 17" xfId="21429"/>
    <cellStyle name="Calculation 3 24 17 2" xfId="31409"/>
    <cellStyle name="Calculation 3 24 18" xfId="23006"/>
    <cellStyle name="Calculation 3 24 18 2" xfId="31410"/>
    <cellStyle name="Calculation 3 24 19" xfId="24521"/>
    <cellStyle name="Calculation 3 24 2" xfId="1152"/>
    <cellStyle name="Calculation 3 24 2 10" xfId="15982"/>
    <cellStyle name="Calculation 3 24 2 11" xfId="17587"/>
    <cellStyle name="Calculation 3 24 2 12" xfId="19190"/>
    <cellStyle name="Calculation 3 24 2 13" xfId="20782"/>
    <cellStyle name="Calculation 3 24 2 14" xfId="22359"/>
    <cellStyle name="Calculation 3 24 2 15" xfId="23880"/>
    <cellStyle name="Calculation 3 24 2 16" xfId="25353"/>
    <cellStyle name="Calculation 3 24 2 2" xfId="2941"/>
    <cellStyle name="Calculation 3 24 2 2 2" xfId="31412"/>
    <cellStyle name="Calculation 3 24 2 2 3" xfId="31411"/>
    <cellStyle name="Calculation 3 24 2 3" xfId="4604"/>
    <cellStyle name="Calculation 3 24 2 3 2" xfId="31413"/>
    <cellStyle name="Calculation 3 24 2 4" xfId="6196"/>
    <cellStyle name="Calculation 3 24 2 4 2" xfId="31414"/>
    <cellStyle name="Calculation 3 24 2 5" xfId="7768"/>
    <cellStyle name="Calculation 3 24 2 5 2" xfId="31415"/>
    <cellStyle name="Calculation 3 24 2 6" xfId="9283"/>
    <cellStyle name="Calculation 3 24 2 6 2" xfId="31416"/>
    <cellStyle name="Calculation 3 24 2 7" xfId="10756"/>
    <cellStyle name="Calculation 3 24 2 8" xfId="12669"/>
    <cellStyle name="Calculation 3 24 2 9" xfId="14370"/>
    <cellStyle name="Calculation 3 24 20" xfId="60981"/>
    <cellStyle name="Calculation 3 24 3" xfId="1560"/>
    <cellStyle name="Calculation 3 24 3 10" xfId="16354"/>
    <cellStyle name="Calculation 3 24 3 11" xfId="17959"/>
    <cellStyle name="Calculation 3 24 3 12" xfId="19562"/>
    <cellStyle name="Calculation 3 24 3 13" xfId="21154"/>
    <cellStyle name="Calculation 3 24 3 14" xfId="22731"/>
    <cellStyle name="Calculation 3 24 3 15" xfId="24252"/>
    <cellStyle name="Calculation 3 24 3 16" xfId="25725"/>
    <cellStyle name="Calculation 3 24 3 2" xfId="3313"/>
    <cellStyle name="Calculation 3 24 3 2 2" xfId="31418"/>
    <cellStyle name="Calculation 3 24 3 2 3" xfId="31417"/>
    <cellStyle name="Calculation 3 24 3 3" xfId="4976"/>
    <cellStyle name="Calculation 3 24 3 3 2" xfId="31419"/>
    <cellStyle name="Calculation 3 24 3 4" xfId="6568"/>
    <cellStyle name="Calculation 3 24 3 4 2" xfId="31420"/>
    <cellStyle name="Calculation 3 24 3 5" xfId="8140"/>
    <cellStyle name="Calculation 3 24 3 5 2" xfId="31421"/>
    <cellStyle name="Calculation 3 24 3 6" xfId="9655"/>
    <cellStyle name="Calculation 3 24 3 6 2" xfId="31422"/>
    <cellStyle name="Calculation 3 24 3 7" xfId="11128"/>
    <cellStyle name="Calculation 3 24 3 8" xfId="13041"/>
    <cellStyle name="Calculation 3 24 3 9" xfId="14742"/>
    <cellStyle name="Calculation 3 24 4" xfId="2494"/>
    <cellStyle name="Calculation 3 24 4 10" xfId="17141"/>
    <cellStyle name="Calculation 3 24 4 11" xfId="18745"/>
    <cellStyle name="Calculation 3 24 4 12" xfId="20342"/>
    <cellStyle name="Calculation 3 24 4 13" xfId="21919"/>
    <cellStyle name="Calculation 3 24 4 14" xfId="23452"/>
    <cellStyle name="Calculation 3 24 4 15" xfId="24925"/>
    <cellStyle name="Calculation 3 24 4 2" xfId="4157"/>
    <cellStyle name="Calculation 3 24 4 2 2" xfId="31424"/>
    <cellStyle name="Calculation 3 24 4 2 3" xfId="31423"/>
    <cellStyle name="Calculation 3 24 4 3" xfId="5752"/>
    <cellStyle name="Calculation 3 24 4 3 2" xfId="31425"/>
    <cellStyle name="Calculation 3 24 4 4" xfId="7330"/>
    <cellStyle name="Calculation 3 24 4 4 2" xfId="31426"/>
    <cellStyle name="Calculation 3 24 4 5" xfId="8855"/>
    <cellStyle name="Calculation 3 24 4 5 2" xfId="31427"/>
    <cellStyle name="Calculation 3 24 4 6" xfId="10328"/>
    <cellStyle name="Calculation 3 24 4 6 2" xfId="31428"/>
    <cellStyle name="Calculation 3 24 4 7" xfId="12222"/>
    <cellStyle name="Calculation 3 24 4 8" xfId="13923"/>
    <cellStyle name="Calculation 3 24 4 9" xfId="15535"/>
    <cellStyle name="Calculation 3 24 5" xfId="1977"/>
    <cellStyle name="Calculation 3 24 5 2" xfId="31430"/>
    <cellStyle name="Calculation 3 24 5 2 2" xfId="31431"/>
    <cellStyle name="Calculation 3 24 5 2 3" xfId="60982"/>
    <cellStyle name="Calculation 3 24 5 3" xfId="31432"/>
    <cellStyle name="Calculation 3 24 5 3 2" xfId="60983"/>
    <cellStyle name="Calculation 3 24 5 4" xfId="31433"/>
    <cellStyle name="Calculation 3 24 5 4 2" xfId="60984"/>
    <cellStyle name="Calculation 3 24 5 5" xfId="31434"/>
    <cellStyle name="Calculation 3 24 5 6" xfId="31435"/>
    <cellStyle name="Calculation 3 24 5 7" xfId="31429"/>
    <cellStyle name="Calculation 3 24 6" xfId="3646"/>
    <cellStyle name="Calculation 3 24 6 2" xfId="31437"/>
    <cellStyle name="Calculation 3 24 6 2 2" xfId="31438"/>
    <cellStyle name="Calculation 3 24 6 2 3" xfId="60985"/>
    <cellStyle name="Calculation 3 24 6 3" xfId="31439"/>
    <cellStyle name="Calculation 3 24 6 3 2" xfId="60986"/>
    <cellStyle name="Calculation 3 24 6 4" xfId="31440"/>
    <cellStyle name="Calculation 3 24 6 4 2" xfId="60987"/>
    <cellStyle name="Calculation 3 24 6 5" xfId="31441"/>
    <cellStyle name="Calculation 3 24 6 6" xfId="31442"/>
    <cellStyle name="Calculation 3 24 6 7" xfId="31436"/>
    <cellStyle name="Calculation 3 24 7" xfId="5249"/>
    <cellStyle name="Calculation 3 24 7 2" xfId="31444"/>
    <cellStyle name="Calculation 3 24 7 2 2" xfId="31445"/>
    <cellStyle name="Calculation 3 24 7 2 3" xfId="60988"/>
    <cellStyle name="Calculation 3 24 7 3" xfId="31446"/>
    <cellStyle name="Calculation 3 24 7 3 2" xfId="60989"/>
    <cellStyle name="Calculation 3 24 7 4" xfId="31447"/>
    <cellStyle name="Calculation 3 24 7 4 2" xfId="60990"/>
    <cellStyle name="Calculation 3 24 7 5" xfId="31448"/>
    <cellStyle name="Calculation 3 24 7 6" xfId="31449"/>
    <cellStyle name="Calculation 3 24 7 7" xfId="31443"/>
    <cellStyle name="Calculation 3 24 8" xfId="6840"/>
    <cellStyle name="Calculation 3 24 8 2" xfId="31451"/>
    <cellStyle name="Calculation 3 24 8 2 2" xfId="31452"/>
    <cellStyle name="Calculation 3 24 8 2 3" xfId="60991"/>
    <cellStyle name="Calculation 3 24 8 3" xfId="31453"/>
    <cellStyle name="Calculation 3 24 8 3 2" xfId="60992"/>
    <cellStyle name="Calculation 3 24 8 4" xfId="31454"/>
    <cellStyle name="Calculation 3 24 8 4 2" xfId="60993"/>
    <cellStyle name="Calculation 3 24 8 5" xfId="31455"/>
    <cellStyle name="Calculation 3 24 8 6" xfId="31456"/>
    <cellStyle name="Calculation 3 24 8 7" xfId="31450"/>
    <cellStyle name="Calculation 3 24 9" xfId="8409"/>
    <cellStyle name="Calculation 3 24 9 2" xfId="31458"/>
    <cellStyle name="Calculation 3 24 9 2 2" xfId="31459"/>
    <cellStyle name="Calculation 3 24 9 2 3" xfId="60994"/>
    <cellStyle name="Calculation 3 24 9 3" xfId="31460"/>
    <cellStyle name="Calculation 3 24 9 3 2" xfId="60995"/>
    <cellStyle name="Calculation 3 24 9 4" xfId="31461"/>
    <cellStyle name="Calculation 3 24 9 4 2" xfId="60996"/>
    <cellStyle name="Calculation 3 24 9 5" xfId="31462"/>
    <cellStyle name="Calculation 3 24 9 6" xfId="31463"/>
    <cellStyle name="Calculation 3 24 9 7" xfId="31457"/>
    <cellStyle name="Calculation 3 25" xfId="547"/>
    <cellStyle name="Calculation 3 25 10" xfId="9909"/>
    <cellStyle name="Calculation 3 25 10 2" xfId="31465"/>
    <cellStyle name="Calculation 3 25 10 2 2" xfId="31466"/>
    <cellStyle name="Calculation 3 25 10 2 3" xfId="60997"/>
    <cellStyle name="Calculation 3 25 10 3" xfId="31467"/>
    <cellStyle name="Calculation 3 25 10 3 2" xfId="60998"/>
    <cellStyle name="Calculation 3 25 10 4" xfId="31468"/>
    <cellStyle name="Calculation 3 25 10 4 2" xfId="60999"/>
    <cellStyle name="Calculation 3 25 10 5" xfId="31469"/>
    <cellStyle name="Calculation 3 25 10 6" xfId="31470"/>
    <cellStyle name="Calculation 3 25 10 7" xfId="31464"/>
    <cellStyle name="Calculation 3 25 11" xfId="11689"/>
    <cellStyle name="Calculation 3 25 11 2" xfId="31472"/>
    <cellStyle name="Calculation 3 25 11 2 2" xfId="31473"/>
    <cellStyle name="Calculation 3 25 11 2 3" xfId="61000"/>
    <cellStyle name="Calculation 3 25 11 3" xfId="31474"/>
    <cellStyle name="Calculation 3 25 11 3 2" xfId="61001"/>
    <cellStyle name="Calculation 3 25 11 4" xfId="31475"/>
    <cellStyle name="Calculation 3 25 11 4 2" xfId="61002"/>
    <cellStyle name="Calculation 3 25 11 5" xfId="31476"/>
    <cellStyle name="Calculation 3 25 11 6" xfId="31477"/>
    <cellStyle name="Calculation 3 25 11 7" xfId="31471"/>
    <cellStyle name="Calculation 3 25 12" xfId="13391"/>
    <cellStyle name="Calculation 3 25 12 2" xfId="31479"/>
    <cellStyle name="Calculation 3 25 12 2 2" xfId="31480"/>
    <cellStyle name="Calculation 3 25 12 2 3" xfId="61003"/>
    <cellStyle name="Calculation 3 25 12 3" xfId="31481"/>
    <cellStyle name="Calculation 3 25 12 3 2" xfId="61004"/>
    <cellStyle name="Calculation 3 25 12 4" xfId="31482"/>
    <cellStyle name="Calculation 3 25 12 4 2" xfId="61005"/>
    <cellStyle name="Calculation 3 25 12 5" xfId="31483"/>
    <cellStyle name="Calculation 3 25 12 6" xfId="31478"/>
    <cellStyle name="Calculation 3 25 13" xfId="15003"/>
    <cellStyle name="Calculation 3 25 13 2" xfId="31485"/>
    <cellStyle name="Calculation 3 25 13 3" xfId="31484"/>
    <cellStyle name="Calculation 3 25 14" xfId="16614"/>
    <cellStyle name="Calculation 3 25 14 2" xfId="31487"/>
    <cellStyle name="Calculation 3 25 14 3" xfId="31486"/>
    <cellStyle name="Calculation 3 25 15" xfId="18218"/>
    <cellStyle name="Calculation 3 25 15 2" xfId="31488"/>
    <cellStyle name="Calculation 3 25 16" xfId="19821"/>
    <cellStyle name="Calculation 3 25 16 2" xfId="31489"/>
    <cellStyle name="Calculation 3 25 17" xfId="21414"/>
    <cellStyle name="Calculation 3 25 17 2" xfId="31490"/>
    <cellStyle name="Calculation 3 25 18" xfId="22991"/>
    <cellStyle name="Calculation 3 25 18 2" xfId="31491"/>
    <cellStyle name="Calculation 3 25 19" xfId="24506"/>
    <cellStyle name="Calculation 3 25 2" xfId="1137"/>
    <cellStyle name="Calculation 3 25 2 10" xfId="15967"/>
    <cellStyle name="Calculation 3 25 2 11" xfId="17572"/>
    <cellStyle name="Calculation 3 25 2 12" xfId="19175"/>
    <cellStyle name="Calculation 3 25 2 13" xfId="20767"/>
    <cellStyle name="Calculation 3 25 2 14" xfId="22344"/>
    <cellStyle name="Calculation 3 25 2 15" xfId="23865"/>
    <cellStyle name="Calculation 3 25 2 16" xfId="25338"/>
    <cellStyle name="Calculation 3 25 2 2" xfId="2926"/>
    <cellStyle name="Calculation 3 25 2 2 2" xfId="31493"/>
    <cellStyle name="Calculation 3 25 2 2 3" xfId="31492"/>
    <cellStyle name="Calculation 3 25 2 3" xfId="4589"/>
    <cellStyle name="Calculation 3 25 2 3 2" xfId="31494"/>
    <cellStyle name="Calculation 3 25 2 4" xfId="6181"/>
    <cellStyle name="Calculation 3 25 2 4 2" xfId="31495"/>
    <cellStyle name="Calculation 3 25 2 5" xfId="7753"/>
    <cellStyle name="Calculation 3 25 2 5 2" xfId="31496"/>
    <cellStyle name="Calculation 3 25 2 6" xfId="9268"/>
    <cellStyle name="Calculation 3 25 2 6 2" xfId="31497"/>
    <cellStyle name="Calculation 3 25 2 7" xfId="10741"/>
    <cellStyle name="Calculation 3 25 2 8" xfId="12654"/>
    <cellStyle name="Calculation 3 25 2 9" xfId="14355"/>
    <cellStyle name="Calculation 3 25 20" xfId="61006"/>
    <cellStyle name="Calculation 3 25 3" xfId="1545"/>
    <cellStyle name="Calculation 3 25 3 10" xfId="16339"/>
    <cellStyle name="Calculation 3 25 3 11" xfId="17944"/>
    <cellStyle name="Calculation 3 25 3 12" xfId="19547"/>
    <cellStyle name="Calculation 3 25 3 13" xfId="21139"/>
    <cellStyle name="Calculation 3 25 3 14" xfId="22716"/>
    <cellStyle name="Calculation 3 25 3 15" xfId="24237"/>
    <cellStyle name="Calculation 3 25 3 16" xfId="25710"/>
    <cellStyle name="Calculation 3 25 3 2" xfId="3298"/>
    <cellStyle name="Calculation 3 25 3 2 2" xfId="31499"/>
    <cellStyle name="Calculation 3 25 3 2 3" xfId="31498"/>
    <cellStyle name="Calculation 3 25 3 3" xfId="4961"/>
    <cellStyle name="Calculation 3 25 3 3 2" xfId="31500"/>
    <cellStyle name="Calculation 3 25 3 4" xfId="6553"/>
    <cellStyle name="Calculation 3 25 3 4 2" xfId="31501"/>
    <cellStyle name="Calculation 3 25 3 5" xfId="8125"/>
    <cellStyle name="Calculation 3 25 3 5 2" xfId="31502"/>
    <cellStyle name="Calculation 3 25 3 6" xfId="9640"/>
    <cellStyle name="Calculation 3 25 3 6 2" xfId="31503"/>
    <cellStyle name="Calculation 3 25 3 7" xfId="11113"/>
    <cellStyle name="Calculation 3 25 3 8" xfId="13026"/>
    <cellStyle name="Calculation 3 25 3 9" xfId="14727"/>
    <cellStyle name="Calculation 3 25 4" xfId="2479"/>
    <cellStyle name="Calculation 3 25 4 10" xfId="17126"/>
    <cellStyle name="Calculation 3 25 4 11" xfId="18730"/>
    <cellStyle name="Calculation 3 25 4 12" xfId="20327"/>
    <cellStyle name="Calculation 3 25 4 13" xfId="21904"/>
    <cellStyle name="Calculation 3 25 4 14" xfId="23437"/>
    <cellStyle name="Calculation 3 25 4 15" xfId="24910"/>
    <cellStyle name="Calculation 3 25 4 2" xfId="4142"/>
    <cellStyle name="Calculation 3 25 4 2 2" xfId="31505"/>
    <cellStyle name="Calculation 3 25 4 2 3" xfId="31504"/>
    <cellStyle name="Calculation 3 25 4 3" xfId="5737"/>
    <cellStyle name="Calculation 3 25 4 3 2" xfId="31506"/>
    <cellStyle name="Calculation 3 25 4 4" xfId="7315"/>
    <cellStyle name="Calculation 3 25 4 4 2" xfId="31507"/>
    <cellStyle name="Calculation 3 25 4 5" xfId="8840"/>
    <cellStyle name="Calculation 3 25 4 5 2" xfId="31508"/>
    <cellStyle name="Calculation 3 25 4 6" xfId="10313"/>
    <cellStyle name="Calculation 3 25 4 6 2" xfId="31509"/>
    <cellStyle name="Calculation 3 25 4 7" xfId="12207"/>
    <cellStyle name="Calculation 3 25 4 8" xfId="13908"/>
    <cellStyle name="Calculation 3 25 4 9" xfId="15520"/>
    <cellStyle name="Calculation 3 25 5" xfId="1962"/>
    <cellStyle name="Calculation 3 25 5 2" xfId="31511"/>
    <cellStyle name="Calculation 3 25 5 2 2" xfId="31512"/>
    <cellStyle name="Calculation 3 25 5 2 3" xfId="61007"/>
    <cellStyle name="Calculation 3 25 5 3" xfId="31513"/>
    <cellStyle name="Calculation 3 25 5 3 2" xfId="61008"/>
    <cellStyle name="Calculation 3 25 5 4" xfId="31514"/>
    <cellStyle name="Calculation 3 25 5 4 2" xfId="61009"/>
    <cellStyle name="Calculation 3 25 5 5" xfId="31515"/>
    <cellStyle name="Calculation 3 25 5 6" xfId="31516"/>
    <cellStyle name="Calculation 3 25 5 7" xfId="31510"/>
    <cellStyle name="Calculation 3 25 6" xfId="3631"/>
    <cellStyle name="Calculation 3 25 6 2" xfId="31518"/>
    <cellStyle name="Calculation 3 25 6 2 2" xfId="31519"/>
    <cellStyle name="Calculation 3 25 6 2 3" xfId="61010"/>
    <cellStyle name="Calculation 3 25 6 3" xfId="31520"/>
    <cellStyle name="Calculation 3 25 6 3 2" xfId="61011"/>
    <cellStyle name="Calculation 3 25 6 4" xfId="31521"/>
    <cellStyle name="Calculation 3 25 6 4 2" xfId="61012"/>
    <cellStyle name="Calculation 3 25 6 5" xfId="31522"/>
    <cellStyle name="Calculation 3 25 6 6" xfId="31523"/>
    <cellStyle name="Calculation 3 25 6 7" xfId="31517"/>
    <cellStyle name="Calculation 3 25 7" xfId="5234"/>
    <cellStyle name="Calculation 3 25 7 2" xfId="31525"/>
    <cellStyle name="Calculation 3 25 7 2 2" xfId="31526"/>
    <cellStyle name="Calculation 3 25 7 2 3" xfId="61013"/>
    <cellStyle name="Calculation 3 25 7 3" xfId="31527"/>
    <cellStyle name="Calculation 3 25 7 3 2" xfId="61014"/>
    <cellStyle name="Calculation 3 25 7 4" xfId="31528"/>
    <cellStyle name="Calculation 3 25 7 4 2" xfId="61015"/>
    <cellStyle name="Calculation 3 25 7 5" xfId="31529"/>
    <cellStyle name="Calculation 3 25 7 6" xfId="31530"/>
    <cellStyle name="Calculation 3 25 7 7" xfId="31524"/>
    <cellStyle name="Calculation 3 25 8" xfId="6825"/>
    <cellStyle name="Calculation 3 25 8 2" xfId="31532"/>
    <cellStyle name="Calculation 3 25 8 2 2" xfId="31533"/>
    <cellStyle name="Calculation 3 25 8 2 3" xfId="61016"/>
    <cellStyle name="Calculation 3 25 8 3" xfId="31534"/>
    <cellStyle name="Calculation 3 25 8 3 2" xfId="61017"/>
    <cellStyle name="Calculation 3 25 8 4" xfId="31535"/>
    <cellStyle name="Calculation 3 25 8 4 2" xfId="61018"/>
    <cellStyle name="Calculation 3 25 8 5" xfId="31536"/>
    <cellStyle name="Calculation 3 25 8 6" xfId="31537"/>
    <cellStyle name="Calculation 3 25 8 7" xfId="31531"/>
    <cellStyle name="Calculation 3 25 9" xfId="8394"/>
    <cellStyle name="Calculation 3 25 9 2" xfId="31539"/>
    <cellStyle name="Calculation 3 25 9 2 2" xfId="31540"/>
    <cellStyle name="Calculation 3 25 9 2 3" xfId="61019"/>
    <cellStyle name="Calculation 3 25 9 3" xfId="31541"/>
    <cellStyle name="Calculation 3 25 9 3 2" xfId="61020"/>
    <cellStyle name="Calculation 3 25 9 4" xfId="31542"/>
    <cellStyle name="Calculation 3 25 9 4 2" xfId="61021"/>
    <cellStyle name="Calculation 3 25 9 5" xfId="31543"/>
    <cellStyle name="Calculation 3 25 9 6" xfId="31544"/>
    <cellStyle name="Calculation 3 25 9 7" xfId="31538"/>
    <cellStyle name="Calculation 3 26" xfId="498"/>
    <cellStyle name="Calculation 3 26 10" xfId="9866"/>
    <cellStyle name="Calculation 3 26 10 2" xfId="31546"/>
    <cellStyle name="Calculation 3 26 10 2 2" xfId="31547"/>
    <cellStyle name="Calculation 3 26 10 2 3" xfId="61022"/>
    <cellStyle name="Calculation 3 26 10 3" xfId="31548"/>
    <cellStyle name="Calculation 3 26 10 3 2" xfId="61023"/>
    <cellStyle name="Calculation 3 26 10 4" xfId="31549"/>
    <cellStyle name="Calculation 3 26 10 4 2" xfId="61024"/>
    <cellStyle name="Calculation 3 26 10 5" xfId="31550"/>
    <cellStyle name="Calculation 3 26 10 6" xfId="31551"/>
    <cellStyle name="Calculation 3 26 10 7" xfId="31545"/>
    <cellStyle name="Calculation 3 26 11" xfId="11640"/>
    <cellStyle name="Calculation 3 26 11 2" xfId="31553"/>
    <cellStyle name="Calculation 3 26 11 2 2" xfId="31554"/>
    <cellStyle name="Calculation 3 26 11 2 3" xfId="61025"/>
    <cellStyle name="Calculation 3 26 11 3" xfId="31555"/>
    <cellStyle name="Calculation 3 26 11 3 2" xfId="61026"/>
    <cellStyle name="Calculation 3 26 11 4" xfId="31556"/>
    <cellStyle name="Calculation 3 26 11 4 2" xfId="61027"/>
    <cellStyle name="Calculation 3 26 11 5" xfId="31557"/>
    <cellStyle name="Calculation 3 26 11 6" xfId="31558"/>
    <cellStyle name="Calculation 3 26 11 7" xfId="31552"/>
    <cellStyle name="Calculation 3 26 12" xfId="13342"/>
    <cellStyle name="Calculation 3 26 12 2" xfId="31560"/>
    <cellStyle name="Calculation 3 26 12 2 2" xfId="31561"/>
    <cellStyle name="Calculation 3 26 12 2 3" xfId="61028"/>
    <cellStyle name="Calculation 3 26 12 3" xfId="31562"/>
    <cellStyle name="Calculation 3 26 12 3 2" xfId="61029"/>
    <cellStyle name="Calculation 3 26 12 4" xfId="31563"/>
    <cellStyle name="Calculation 3 26 12 4 2" xfId="61030"/>
    <cellStyle name="Calculation 3 26 12 5" xfId="31564"/>
    <cellStyle name="Calculation 3 26 12 6" xfId="31559"/>
    <cellStyle name="Calculation 3 26 13" xfId="14954"/>
    <cellStyle name="Calculation 3 26 13 2" xfId="31566"/>
    <cellStyle name="Calculation 3 26 13 3" xfId="31565"/>
    <cellStyle name="Calculation 3 26 14" xfId="16565"/>
    <cellStyle name="Calculation 3 26 14 2" xfId="31568"/>
    <cellStyle name="Calculation 3 26 14 3" xfId="31567"/>
    <cellStyle name="Calculation 3 26 15" xfId="18170"/>
    <cellStyle name="Calculation 3 26 15 2" xfId="31569"/>
    <cellStyle name="Calculation 3 26 16" xfId="19774"/>
    <cellStyle name="Calculation 3 26 16 2" xfId="31570"/>
    <cellStyle name="Calculation 3 26 17" xfId="21366"/>
    <cellStyle name="Calculation 3 26 17 2" xfId="31571"/>
    <cellStyle name="Calculation 3 26 18" xfId="22948"/>
    <cellStyle name="Calculation 3 26 18 2" xfId="31572"/>
    <cellStyle name="Calculation 3 26 19" xfId="24463"/>
    <cellStyle name="Calculation 3 26 2" xfId="1088"/>
    <cellStyle name="Calculation 3 26 2 10" xfId="15924"/>
    <cellStyle name="Calculation 3 26 2 11" xfId="17529"/>
    <cellStyle name="Calculation 3 26 2 12" xfId="19132"/>
    <cellStyle name="Calculation 3 26 2 13" xfId="20724"/>
    <cellStyle name="Calculation 3 26 2 14" xfId="22301"/>
    <cellStyle name="Calculation 3 26 2 15" xfId="23822"/>
    <cellStyle name="Calculation 3 26 2 16" xfId="25295"/>
    <cellStyle name="Calculation 3 26 2 2" xfId="2883"/>
    <cellStyle name="Calculation 3 26 2 2 2" xfId="31574"/>
    <cellStyle name="Calculation 3 26 2 2 3" xfId="31573"/>
    <cellStyle name="Calculation 3 26 2 3" xfId="4546"/>
    <cellStyle name="Calculation 3 26 2 3 2" xfId="31575"/>
    <cellStyle name="Calculation 3 26 2 4" xfId="6138"/>
    <cellStyle name="Calculation 3 26 2 4 2" xfId="31576"/>
    <cellStyle name="Calculation 3 26 2 5" xfId="7710"/>
    <cellStyle name="Calculation 3 26 2 5 2" xfId="31577"/>
    <cellStyle name="Calculation 3 26 2 6" xfId="9225"/>
    <cellStyle name="Calculation 3 26 2 6 2" xfId="31578"/>
    <cellStyle name="Calculation 3 26 2 7" xfId="10698"/>
    <cellStyle name="Calculation 3 26 2 8" xfId="12611"/>
    <cellStyle name="Calculation 3 26 2 9" xfId="14312"/>
    <cellStyle name="Calculation 3 26 20" xfId="61031"/>
    <cellStyle name="Calculation 3 26 3" xfId="1496"/>
    <cellStyle name="Calculation 3 26 3 10" xfId="16296"/>
    <cellStyle name="Calculation 3 26 3 11" xfId="17901"/>
    <cellStyle name="Calculation 3 26 3 12" xfId="19504"/>
    <cellStyle name="Calculation 3 26 3 13" xfId="21096"/>
    <cellStyle name="Calculation 3 26 3 14" xfId="22673"/>
    <cellStyle name="Calculation 3 26 3 15" xfId="24194"/>
    <cellStyle name="Calculation 3 26 3 16" xfId="25667"/>
    <cellStyle name="Calculation 3 26 3 2" xfId="3255"/>
    <cellStyle name="Calculation 3 26 3 2 2" xfId="31580"/>
    <cellStyle name="Calculation 3 26 3 2 3" xfId="31579"/>
    <cellStyle name="Calculation 3 26 3 3" xfId="4918"/>
    <cellStyle name="Calculation 3 26 3 3 2" xfId="31581"/>
    <cellStyle name="Calculation 3 26 3 4" xfId="6510"/>
    <cellStyle name="Calculation 3 26 3 4 2" xfId="31582"/>
    <cellStyle name="Calculation 3 26 3 5" xfId="8082"/>
    <cellStyle name="Calculation 3 26 3 5 2" xfId="31583"/>
    <cellStyle name="Calculation 3 26 3 6" xfId="9597"/>
    <cellStyle name="Calculation 3 26 3 6 2" xfId="31584"/>
    <cellStyle name="Calculation 3 26 3 7" xfId="11070"/>
    <cellStyle name="Calculation 3 26 3 8" xfId="12983"/>
    <cellStyle name="Calculation 3 26 3 9" xfId="14684"/>
    <cellStyle name="Calculation 3 26 4" xfId="2430"/>
    <cellStyle name="Calculation 3 26 4 10" xfId="17077"/>
    <cellStyle name="Calculation 3 26 4 11" xfId="18681"/>
    <cellStyle name="Calculation 3 26 4 12" xfId="20279"/>
    <cellStyle name="Calculation 3 26 4 13" xfId="21857"/>
    <cellStyle name="Calculation 3 26 4 14" xfId="23393"/>
    <cellStyle name="Calculation 3 26 4 15" xfId="24867"/>
    <cellStyle name="Calculation 3 26 4 2" xfId="4094"/>
    <cellStyle name="Calculation 3 26 4 2 2" xfId="31586"/>
    <cellStyle name="Calculation 3 26 4 2 3" xfId="31585"/>
    <cellStyle name="Calculation 3 26 4 3" xfId="5689"/>
    <cellStyle name="Calculation 3 26 4 3 2" xfId="31587"/>
    <cellStyle name="Calculation 3 26 4 4" xfId="7268"/>
    <cellStyle name="Calculation 3 26 4 4 2" xfId="31588"/>
    <cellStyle name="Calculation 3 26 4 5" xfId="8796"/>
    <cellStyle name="Calculation 3 26 4 5 2" xfId="31589"/>
    <cellStyle name="Calculation 3 26 4 6" xfId="10270"/>
    <cellStyle name="Calculation 3 26 4 6 2" xfId="31590"/>
    <cellStyle name="Calculation 3 26 4 7" xfId="12158"/>
    <cellStyle name="Calculation 3 26 4 8" xfId="13859"/>
    <cellStyle name="Calculation 3 26 4 9" xfId="15472"/>
    <cellStyle name="Calculation 3 26 5" xfId="1913"/>
    <cellStyle name="Calculation 3 26 5 2" xfId="31592"/>
    <cellStyle name="Calculation 3 26 5 2 2" xfId="31593"/>
    <cellStyle name="Calculation 3 26 5 2 3" xfId="61032"/>
    <cellStyle name="Calculation 3 26 5 3" xfId="31594"/>
    <cellStyle name="Calculation 3 26 5 3 2" xfId="61033"/>
    <cellStyle name="Calculation 3 26 5 4" xfId="31595"/>
    <cellStyle name="Calculation 3 26 5 4 2" xfId="61034"/>
    <cellStyle name="Calculation 3 26 5 5" xfId="31596"/>
    <cellStyle name="Calculation 3 26 5 6" xfId="31597"/>
    <cellStyle name="Calculation 3 26 5 7" xfId="31591"/>
    <cellStyle name="Calculation 3 26 6" xfId="3583"/>
    <cellStyle name="Calculation 3 26 6 2" xfId="31599"/>
    <cellStyle name="Calculation 3 26 6 2 2" xfId="31600"/>
    <cellStyle name="Calculation 3 26 6 2 3" xfId="61035"/>
    <cellStyle name="Calculation 3 26 6 3" xfId="31601"/>
    <cellStyle name="Calculation 3 26 6 3 2" xfId="61036"/>
    <cellStyle name="Calculation 3 26 6 4" xfId="31602"/>
    <cellStyle name="Calculation 3 26 6 4 2" xfId="61037"/>
    <cellStyle name="Calculation 3 26 6 5" xfId="31603"/>
    <cellStyle name="Calculation 3 26 6 6" xfId="31604"/>
    <cellStyle name="Calculation 3 26 6 7" xfId="31598"/>
    <cellStyle name="Calculation 3 26 7" xfId="5187"/>
    <cellStyle name="Calculation 3 26 7 2" xfId="31606"/>
    <cellStyle name="Calculation 3 26 7 2 2" xfId="31607"/>
    <cellStyle name="Calculation 3 26 7 2 3" xfId="61038"/>
    <cellStyle name="Calculation 3 26 7 3" xfId="31608"/>
    <cellStyle name="Calculation 3 26 7 3 2" xfId="61039"/>
    <cellStyle name="Calculation 3 26 7 4" xfId="31609"/>
    <cellStyle name="Calculation 3 26 7 4 2" xfId="61040"/>
    <cellStyle name="Calculation 3 26 7 5" xfId="31610"/>
    <cellStyle name="Calculation 3 26 7 6" xfId="31611"/>
    <cellStyle name="Calculation 3 26 7 7" xfId="31605"/>
    <cellStyle name="Calculation 3 26 8" xfId="6779"/>
    <cellStyle name="Calculation 3 26 8 2" xfId="31613"/>
    <cellStyle name="Calculation 3 26 8 2 2" xfId="31614"/>
    <cellStyle name="Calculation 3 26 8 2 3" xfId="61041"/>
    <cellStyle name="Calculation 3 26 8 3" xfId="31615"/>
    <cellStyle name="Calculation 3 26 8 3 2" xfId="61042"/>
    <cellStyle name="Calculation 3 26 8 4" xfId="31616"/>
    <cellStyle name="Calculation 3 26 8 4 2" xfId="61043"/>
    <cellStyle name="Calculation 3 26 8 5" xfId="31617"/>
    <cellStyle name="Calculation 3 26 8 6" xfId="31618"/>
    <cellStyle name="Calculation 3 26 8 7" xfId="31612"/>
    <cellStyle name="Calculation 3 26 9" xfId="8351"/>
    <cellStyle name="Calculation 3 26 9 2" xfId="31620"/>
    <cellStyle name="Calculation 3 26 9 2 2" xfId="31621"/>
    <cellStyle name="Calculation 3 26 9 2 3" xfId="61044"/>
    <cellStyle name="Calculation 3 26 9 3" xfId="31622"/>
    <cellStyle name="Calculation 3 26 9 3 2" xfId="61045"/>
    <cellStyle name="Calculation 3 26 9 4" xfId="31623"/>
    <cellStyle name="Calculation 3 26 9 4 2" xfId="61046"/>
    <cellStyle name="Calculation 3 26 9 5" xfId="31624"/>
    <cellStyle name="Calculation 3 26 9 6" xfId="31625"/>
    <cellStyle name="Calculation 3 26 9 7" xfId="31619"/>
    <cellStyle name="Calculation 3 27" xfId="596"/>
    <cellStyle name="Calculation 3 27 10" xfId="9955"/>
    <cellStyle name="Calculation 3 27 10 2" xfId="31627"/>
    <cellStyle name="Calculation 3 27 10 2 2" xfId="31628"/>
    <cellStyle name="Calculation 3 27 10 2 3" xfId="61047"/>
    <cellStyle name="Calculation 3 27 10 3" xfId="31629"/>
    <cellStyle name="Calculation 3 27 10 3 2" xfId="61048"/>
    <cellStyle name="Calculation 3 27 10 4" xfId="31630"/>
    <cellStyle name="Calculation 3 27 10 4 2" xfId="61049"/>
    <cellStyle name="Calculation 3 27 10 5" xfId="31631"/>
    <cellStyle name="Calculation 3 27 10 6" xfId="31632"/>
    <cellStyle name="Calculation 3 27 10 7" xfId="31626"/>
    <cellStyle name="Calculation 3 27 11" xfId="11738"/>
    <cellStyle name="Calculation 3 27 11 2" xfId="31634"/>
    <cellStyle name="Calculation 3 27 11 2 2" xfId="31635"/>
    <cellStyle name="Calculation 3 27 11 2 3" xfId="61050"/>
    <cellStyle name="Calculation 3 27 11 3" xfId="31636"/>
    <cellStyle name="Calculation 3 27 11 3 2" xfId="61051"/>
    <cellStyle name="Calculation 3 27 11 4" xfId="31637"/>
    <cellStyle name="Calculation 3 27 11 4 2" xfId="61052"/>
    <cellStyle name="Calculation 3 27 11 5" xfId="31638"/>
    <cellStyle name="Calculation 3 27 11 6" xfId="31639"/>
    <cellStyle name="Calculation 3 27 11 7" xfId="31633"/>
    <cellStyle name="Calculation 3 27 12" xfId="13440"/>
    <cellStyle name="Calculation 3 27 12 2" xfId="31641"/>
    <cellStyle name="Calculation 3 27 12 2 2" xfId="31642"/>
    <cellStyle name="Calculation 3 27 12 2 3" xfId="61053"/>
    <cellStyle name="Calculation 3 27 12 3" xfId="31643"/>
    <cellStyle name="Calculation 3 27 12 3 2" xfId="61054"/>
    <cellStyle name="Calculation 3 27 12 4" xfId="31644"/>
    <cellStyle name="Calculation 3 27 12 4 2" xfId="61055"/>
    <cellStyle name="Calculation 3 27 12 5" xfId="31645"/>
    <cellStyle name="Calculation 3 27 12 6" xfId="31640"/>
    <cellStyle name="Calculation 3 27 13" xfId="15052"/>
    <cellStyle name="Calculation 3 27 13 2" xfId="31647"/>
    <cellStyle name="Calculation 3 27 13 3" xfId="31646"/>
    <cellStyle name="Calculation 3 27 14" xfId="16663"/>
    <cellStyle name="Calculation 3 27 14 2" xfId="31649"/>
    <cellStyle name="Calculation 3 27 14 3" xfId="31648"/>
    <cellStyle name="Calculation 3 27 15" xfId="18265"/>
    <cellStyle name="Calculation 3 27 15 2" xfId="31650"/>
    <cellStyle name="Calculation 3 27 16" xfId="19868"/>
    <cellStyle name="Calculation 3 27 16 2" xfId="31651"/>
    <cellStyle name="Calculation 3 27 17" xfId="21462"/>
    <cellStyle name="Calculation 3 27 17 2" xfId="31652"/>
    <cellStyle name="Calculation 3 27 18" xfId="23038"/>
    <cellStyle name="Calculation 3 27 18 2" xfId="31653"/>
    <cellStyle name="Calculation 3 27 19" xfId="24552"/>
    <cellStyle name="Calculation 3 27 2" xfId="1186"/>
    <cellStyle name="Calculation 3 27 2 10" xfId="16013"/>
    <cellStyle name="Calculation 3 27 2 11" xfId="17618"/>
    <cellStyle name="Calculation 3 27 2 12" xfId="19221"/>
    <cellStyle name="Calculation 3 27 2 13" xfId="20813"/>
    <cellStyle name="Calculation 3 27 2 14" xfId="22390"/>
    <cellStyle name="Calculation 3 27 2 15" xfId="23911"/>
    <cellStyle name="Calculation 3 27 2 16" xfId="25384"/>
    <cellStyle name="Calculation 3 27 2 2" xfId="2972"/>
    <cellStyle name="Calculation 3 27 2 2 2" xfId="31655"/>
    <cellStyle name="Calculation 3 27 2 2 3" xfId="31654"/>
    <cellStyle name="Calculation 3 27 2 3" xfId="4635"/>
    <cellStyle name="Calculation 3 27 2 3 2" xfId="31656"/>
    <cellStyle name="Calculation 3 27 2 4" xfId="6227"/>
    <cellStyle name="Calculation 3 27 2 4 2" xfId="31657"/>
    <cellStyle name="Calculation 3 27 2 5" xfId="7799"/>
    <cellStyle name="Calculation 3 27 2 5 2" xfId="31658"/>
    <cellStyle name="Calculation 3 27 2 6" xfId="9314"/>
    <cellStyle name="Calculation 3 27 2 6 2" xfId="31659"/>
    <cellStyle name="Calculation 3 27 2 7" xfId="10787"/>
    <cellStyle name="Calculation 3 27 2 8" xfId="12700"/>
    <cellStyle name="Calculation 3 27 2 9" xfId="14401"/>
    <cellStyle name="Calculation 3 27 20" xfId="61056"/>
    <cellStyle name="Calculation 3 27 3" xfId="1594"/>
    <cellStyle name="Calculation 3 27 3 10" xfId="16385"/>
    <cellStyle name="Calculation 3 27 3 11" xfId="17990"/>
    <cellStyle name="Calculation 3 27 3 12" xfId="19593"/>
    <cellStyle name="Calculation 3 27 3 13" xfId="21185"/>
    <cellStyle name="Calculation 3 27 3 14" xfId="22762"/>
    <cellStyle name="Calculation 3 27 3 15" xfId="24283"/>
    <cellStyle name="Calculation 3 27 3 16" xfId="25756"/>
    <cellStyle name="Calculation 3 27 3 2" xfId="3344"/>
    <cellStyle name="Calculation 3 27 3 2 2" xfId="31661"/>
    <cellStyle name="Calculation 3 27 3 2 3" xfId="31660"/>
    <cellStyle name="Calculation 3 27 3 3" xfId="5007"/>
    <cellStyle name="Calculation 3 27 3 3 2" xfId="31662"/>
    <cellStyle name="Calculation 3 27 3 4" xfId="6599"/>
    <cellStyle name="Calculation 3 27 3 4 2" xfId="31663"/>
    <cellStyle name="Calculation 3 27 3 5" xfId="8171"/>
    <cellStyle name="Calculation 3 27 3 5 2" xfId="31664"/>
    <cellStyle name="Calculation 3 27 3 6" xfId="9686"/>
    <cellStyle name="Calculation 3 27 3 6 2" xfId="31665"/>
    <cellStyle name="Calculation 3 27 3 7" xfId="11159"/>
    <cellStyle name="Calculation 3 27 3 8" xfId="13072"/>
    <cellStyle name="Calculation 3 27 3 9" xfId="14773"/>
    <cellStyle name="Calculation 3 27 4" xfId="2528"/>
    <cellStyle name="Calculation 3 27 4 10" xfId="17175"/>
    <cellStyle name="Calculation 3 27 4 11" xfId="18778"/>
    <cellStyle name="Calculation 3 27 4 12" xfId="20375"/>
    <cellStyle name="Calculation 3 27 4 13" xfId="21951"/>
    <cellStyle name="Calculation 3 27 4 14" xfId="23483"/>
    <cellStyle name="Calculation 3 27 4 15" xfId="24956"/>
    <cellStyle name="Calculation 3 27 4 2" xfId="4191"/>
    <cellStyle name="Calculation 3 27 4 2 2" xfId="31667"/>
    <cellStyle name="Calculation 3 27 4 2 3" xfId="31666"/>
    <cellStyle name="Calculation 3 27 4 3" xfId="5785"/>
    <cellStyle name="Calculation 3 27 4 3 2" xfId="31668"/>
    <cellStyle name="Calculation 3 27 4 4" xfId="7361"/>
    <cellStyle name="Calculation 3 27 4 4 2" xfId="31669"/>
    <cellStyle name="Calculation 3 27 4 5" xfId="8886"/>
    <cellStyle name="Calculation 3 27 4 5 2" xfId="31670"/>
    <cellStyle name="Calculation 3 27 4 6" xfId="10359"/>
    <cellStyle name="Calculation 3 27 4 6 2" xfId="31671"/>
    <cellStyle name="Calculation 3 27 4 7" xfId="12256"/>
    <cellStyle name="Calculation 3 27 4 8" xfId="13957"/>
    <cellStyle name="Calculation 3 27 4 9" xfId="15569"/>
    <cellStyle name="Calculation 3 27 5" xfId="2011"/>
    <cellStyle name="Calculation 3 27 5 2" xfId="31673"/>
    <cellStyle name="Calculation 3 27 5 2 2" xfId="31674"/>
    <cellStyle name="Calculation 3 27 5 2 3" xfId="61057"/>
    <cellStyle name="Calculation 3 27 5 3" xfId="31675"/>
    <cellStyle name="Calculation 3 27 5 3 2" xfId="61058"/>
    <cellStyle name="Calculation 3 27 5 4" xfId="31676"/>
    <cellStyle name="Calculation 3 27 5 4 2" xfId="61059"/>
    <cellStyle name="Calculation 3 27 5 5" xfId="31677"/>
    <cellStyle name="Calculation 3 27 5 6" xfId="31678"/>
    <cellStyle name="Calculation 3 27 5 7" xfId="31672"/>
    <cellStyle name="Calculation 3 27 6" xfId="3680"/>
    <cellStyle name="Calculation 3 27 6 2" xfId="31680"/>
    <cellStyle name="Calculation 3 27 6 2 2" xfId="31681"/>
    <cellStyle name="Calculation 3 27 6 2 3" xfId="61060"/>
    <cellStyle name="Calculation 3 27 6 3" xfId="31682"/>
    <cellStyle name="Calculation 3 27 6 3 2" xfId="61061"/>
    <cellStyle name="Calculation 3 27 6 4" xfId="31683"/>
    <cellStyle name="Calculation 3 27 6 4 2" xfId="61062"/>
    <cellStyle name="Calculation 3 27 6 5" xfId="31684"/>
    <cellStyle name="Calculation 3 27 6 6" xfId="31685"/>
    <cellStyle name="Calculation 3 27 6 7" xfId="31679"/>
    <cellStyle name="Calculation 3 27 7" xfId="5283"/>
    <cellStyle name="Calculation 3 27 7 2" xfId="31687"/>
    <cellStyle name="Calculation 3 27 7 2 2" xfId="31688"/>
    <cellStyle name="Calculation 3 27 7 2 3" xfId="61063"/>
    <cellStyle name="Calculation 3 27 7 3" xfId="31689"/>
    <cellStyle name="Calculation 3 27 7 3 2" xfId="61064"/>
    <cellStyle name="Calculation 3 27 7 4" xfId="31690"/>
    <cellStyle name="Calculation 3 27 7 4 2" xfId="61065"/>
    <cellStyle name="Calculation 3 27 7 5" xfId="31691"/>
    <cellStyle name="Calculation 3 27 7 6" xfId="31692"/>
    <cellStyle name="Calculation 3 27 7 7" xfId="31686"/>
    <cellStyle name="Calculation 3 27 8" xfId="6872"/>
    <cellStyle name="Calculation 3 27 8 2" xfId="31694"/>
    <cellStyle name="Calculation 3 27 8 2 2" xfId="31695"/>
    <cellStyle name="Calculation 3 27 8 2 3" xfId="61066"/>
    <cellStyle name="Calculation 3 27 8 3" xfId="31696"/>
    <cellStyle name="Calculation 3 27 8 3 2" xfId="61067"/>
    <cellStyle name="Calculation 3 27 8 4" xfId="31697"/>
    <cellStyle name="Calculation 3 27 8 4 2" xfId="61068"/>
    <cellStyle name="Calculation 3 27 8 5" xfId="31698"/>
    <cellStyle name="Calculation 3 27 8 6" xfId="31699"/>
    <cellStyle name="Calculation 3 27 8 7" xfId="31693"/>
    <cellStyle name="Calculation 3 27 9" xfId="8441"/>
    <cellStyle name="Calculation 3 27 9 2" xfId="31701"/>
    <cellStyle name="Calculation 3 27 9 2 2" xfId="31702"/>
    <cellStyle name="Calculation 3 27 9 2 3" xfId="61069"/>
    <cellStyle name="Calculation 3 27 9 3" xfId="31703"/>
    <cellStyle name="Calculation 3 27 9 3 2" xfId="61070"/>
    <cellStyle name="Calculation 3 27 9 4" xfId="31704"/>
    <cellStyle name="Calculation 3 27 9 4 2" xfId="61071"/>
    <cellStyle name="Calculation 3 27 9 5" xfId="31705"/>
    <cellStyle name="Calculation 3 27 9 6" xfId="31706"/>
    <cellStyle name="Calculation 3 27 9 7" xfId="31700"/>
    <cellStyle name="Calculation 3 28" xfId="597"/>
    <cellStyle name="Calculation 3 28 10" xfId="9956"/>
    <cellStyle name="Calculation 3 28 10 2" xfId="31708"/>
    <cellStyle name="Calculation 3 28 10 2 2" xfId="31709"/>
    <cellStyle name="Calculation 3 28 10 2 3" xfId="61072"/>
    <cellStyle name="Calculation 3 28 10 3" xfId="31710"/>
    <cellStyle name="Calculation 3 28 10 3 2" xfId="61073"/>
    <cellStyle name="Calculation 3 28 10 4" xfId="31711"/>
    <cellStyle name="Calculation 3 28 10 4 2" xfId="61074"/>
    <cellStyle name="Calculation 3 28 10 5" xfId="31712"/>
    <cellStyle name="Calculation 3 28 10 6" xfId="31713"/>
    <cellStyle name="Calculation 3 28 10 7" xfId="31707"/>
    <cellStyle name="Calculation 3 28 11" xfId="11739"/>
    <cellStyle name="Calculation 3 28 11 2" xfId="31715"/>
    <cellStyle name="Calculation 3 28 11 2 2" xfId="31716"/>
    <cellStyle name="Calculation 3 28 11 2 3" xfId="61075"/>
    <cellStyle name="Calculation 3 28 11 3" xfId="31717"/>
    <cellStyle name="Calculation 3 28 11 3 2" xfId="61076"/>
    <cellStyle name="Calculation 3 28 11 4" xfId="31718"/>
    <cellStyle name="Calculation 3 28 11 4 2" xfId="61077"/>
    <cellStyle name="Calculation 3 28 11 5" xfId="31719"/>
    <cellStyle name="Calculation 3 28 11 6" xfId="31720"/>
    <cellStyle name="Calculation 3 28 11 7" xfId="31714"/>
    <cellStyle name="Calculation 3 28 12" xfId="13441"/>
    <cellStyle name="Calculation 3 28 12 2" xfId="31722"/>
    <cellStyle name="Calculation 3 28 12 2 2" xfId="31723"/>
    <cellStyle name="Calculation 3 28 12 2 3" xfId="61078"/>
    <cellStyle name="Calculation 3 28 12 3" xfId="31724"/>
    <cellStyle name="Calculation 3 28 12 3 2" xfId="61079"/>
    <cellStyle name="Calculation 3 28 12 4" xfId="31725"/>
    <cellStyle name="Calculation 3 28 12 4 2" xfId="61080"/>
    <cellStyle name="Calculation 3 28 12 5" xfId="31726"/>
    <cellStyle name="Calculation 3 28 12 6" xfId="31721"/>
    <cellStyle name="Calculation 3 28 13" xfId="15053"/>
    <cellStyle name="Calculation 3 28 13 2" xfId="31728"/>
    <cellStyle name="Calculation 3 28 13 3" xfId="31727"/>
    <cellStyle name="Calculation 3 28 14" xfId="16664"/>
    <cellStyle name="Calculation 3 28 14 2" xfId="31730"/>
    <cellStyle name="Calculation 3 28 14 3" xfId="31729"/>
    <cellStyle name="Calculation 3 28 15" xfId="18266"/>
    <cellStyle name="Calculation 3 28 15 2" xfId="31731"/>
    <cellStyle name="Calculation 3 28 16" xfId="19869"/>
    <cellStyle name="Calculation 3 28 16 2" xfId="31732"/>
    <cellStyle name="Calculation 3 28 17" xfId="21463"/>
    <cellStyle name="Calculation 3 28 17 2" xfId="31733"/>
    <cellStyle name="Calculation 3 28 18" xfId="23039"/>
    <cellStyle name="Calculation 3 28 18 2" xfId="31734"/>
    <cellStyle name="Calculation 3 28 19" xfId="24553"/>
    <cellStyle name="Calculation 3 28 2" xfId="1187"/>
    <cellStyle name="Calculation 3 28 2 10" xfId="16014"/>
    <cellStyle name="Calculation 3 28 2 11" xfId="17619"/>
    <cellStyle name="Calculation 3 28 2 12" xfId="19222"/>
    <cellStyle name="Calculation 3 28 2 13" xfId="20814"/>
    <cellStyle name="Calculation 3 28 2 14" xfId="22391"/>
    <cellStyle name="Calculation 3 28 2 15" xfId="23912"/>
    <cellStyle name="Calculation 3 28 2 16" xfId="25385"/>
    <cellStyle name="Calculation 3 28 2 2" xfId="2973"/>
    <cellStyle name="Calculation 3 28 2 2 2" xfId="31736"/>
    <cellStyle name="Calculation 3 28 2 2 3" xfId="31735"/>
    <cellStyle name="Calculation 3 28 2 3" xfId="4636"/>
    <cellStyle name="Calculation 3 28 2 3 2" xfId="31737"/>
    <cellStyle name="Calculation 3 28 2 4" xfId="6228"/>
    <cellStyle name="Calculation 3 28 2 4 2" xfId="31738"/>
    <cellStyle name="Calculation 3 28 2 5" xfId="7800"/>
    <cellStyle name="Calculation 3 28 2 5 2" xfId="31739"/>
    <cellStyle name="Calculation 3 28 2 6" xfId="9315"/>
    <cellStyle name="Calculation 3 28 2 6 2" xfId="31740"/>
    <cellStyle name="Calculation 3 28 2 7" xfId="10788"/>
    <cellStyle name="Calculation 3 28 2 8" xfId="12701"/>
    <cellStyle name="Calculation 3 28 2 9" xfId="14402"/>
    <cellStyle name="Calculation 3 28 20" xfId="61081"/>
    <cellStyle name="Calculation 3 28 3" xfId="1595"/>
    <cellStyle name="Calculation 3 28 3 10" xfId="16386"/>
    <cellStyle name="Calculation 3 28 3 11" xfId="17991"/>
    <cellStyle name="Calculation 3 28 3 12" xfId="19594"/>
    <cellStyle name="Calculation 3 28 3 13" xfId="21186"/>
    <cellStyle name="Calculation 3 28 3 14" xfId="22763"/>
    <cellStyle name="Calculation 3 28 3 15" xfId="24284"/>
    <cellStyle name="Calculation 3 28 3 16" xfId="25757"/>
    <cellStyle name="Calculation 3 28 3 2" xfId="3345"/>
    <cellStyle name="Calculation 3 28 3 2 2" xfId="31742"/>
    <cellStyle name="Calculation 3 28 3 2 3" xfId="31741"/>
    <cellStyle name="Calculation 3 28 3 3" xfId="5008"/>
    <cellStyle name="Calculation 3 28 3 3 2" xfId="31743"/>
    <cellStyle name="Calculation 3 28 3 4" xfId="6600"/>
    <cellStyle name="Calculation 3 28 3 4 2" xfId="31744"/>
    <cellStyle name="Calculation 3 28 3 5" xfId="8172"/>
    <cellStyle name="Calculation 3 28 3 5 2" xfId="31745"/>
    <cellStyle name="Calculation 3 28 3 6" xfId="9687"/>
    <cellStyle name="Calculation 3 28 3 6 2" xfId="31746"/>
    <cellStyle name="Calculation 3 28 3 7" xfId="11160"/>
    <cellStyle name="Calculation 3 28 3 8" xfId="13073"/>
    <cellStyle name="Calculation 3 28 3 9" xfId="14774"/>
    <cellStyle name="Calculation 3 28 4" xfId="2529"/>
    <cellStyle name="Calculation 3 28 4 10" xfId="17176"/>
    <cellStyle name="Calculation 3 28 4 11" xfId="18779"/>
    <cellStyle name="Calculation 3 28 4 12" xfId="20376"/>
    <cellStyle name="Calculation 3 28 4 13" xfId="21952"/>
    <cellStyle name="Calculation 3 28 4 14" xfId="23484"/>
    <cellStyle name="Calculation 3 28 4 15" xfId="24957"/>
    <cellStyle name="Calculation 3 28 4 2" xfId="4192"/>
    <cellStyle name="Calculation 3 28 4 2 2" xfId="31748"/>
    <cellStyle name="Calculation 3 28 4 2 3" xfId="31747"/>
    <cellStyle name="Calculation 3 28 4 3" xfId="5786"/>
    <cellStyle name="Calculation 3 28 4 3 2" xfId="31749"/>
    <cellStyle name="Calculation 3 28 4 4" xfId="7362"/>
    <cellStyle name="Calculation 3 28 4 4 2" xfId="31750"/>
    <cellStyle name="Calculation 3 28 4 5" xfId="8887"/>
    <cellStyle name="Calculation 3 28 4 5 2" xfId="31751"/>
    <cellStyle name="Calculation 3 28 4 6" xfId="10360"/>
    <cellStyle name="Calculation 3 28 4 6 2" xfId="31752"/>
    <cellStyle name="Calculation 3 28 4 7" xfId="12257"/>
    <cellStyle name="Calculation 3 28 4 8" xfId="13958"/>
    <cellStyle name="Calculation 3 28 4 9" xfId="15570"/>
    <cellStyle name="Calculation 3 28 5" xfId="2012"/>
    <cellStyle name="Calculation 3 28 5 2" xfId="31754"/>
    <cellStyle name="Calculation 3 28 5 2 2" xfId="31755"/>
    <cellStyle name="Calculation 3 28 5 2 3" xfId="61082"/>
    <cellStyle name="Calculation 3 28 5 3" xfId="31756"/>
    <cellStyle name="Calculation 3 28 5 3 2" xfId="61083"/>
    <cellStyle name="Calculation 3 28 5 4" xfId="31757"/>
    <cellStyle name="Calculation 3 28 5 4 2" xfId="61084"/>
    <cellStyle name="Calculation 3 28 5 5" xfId="31758"/>
    <cellStyle name="Calculation 3 28 5 6" xfId="31759"/>
    <cellStyle name="Calculation 3 28 5 7" xfId="31753"/>
    <cellStyle name="Calculation 3 28 6" xfId="3681"/>
    <cellStyle name="Calculation 3 28 6 2" xfId="31761"/>
    <cellStyle name="Calculation 3 28 6 2 2" xfId="31762"/>
    <cellStyle name="Calculation 3 28 6 2 3" xfId="61085"/>
    <cellStyle name="Calculation 3 28 6 3" xfId="31763"/>
    <cellStyle name="Calculation 3 28 6 3 2" xfId="61086"/>
    <cellStyle name="Calculation 3 28 6 4" xfId="31764"/>
    <cellStyle name="Calculation 3 28 6 4 2" xfId="61087"/>
    <cellStyle name="Calculation 3 28 6 5" xfId="31765"/>
    <cellStyle name="Calculation 3 28 6 6" xfId="31766"/>
    <cellStyle name="Calculation 3 28 6 7" xfId="31760"/>
    <cellStyle name="Calculation 3 28 7" xfId="5284"/>
    <cellStyle name="Calculation 3 28 7 2" xfId="31768"/>
    <cellStyle name="Calculation 3 28 7 2 2" xfId="31769"/>
    <cellStyle name="Calculation 3 28 7 2 3" xfId="61088"/>
    <cellStyle name="Calculation 3 28 7 3" xfId="31770"/>
    <cellStyle name="Calculation 3 28 7 3 2" xfId="61089"/>
    <cellStyle name="Calculation 3 28 7 4" xfId="31771"/>
    <cellStyle name="Calculation 3 28 7 4 2" xfId="61090"/>
    <cellStyle name="Calculation 3 28 7 5" xfId="31772"/>
    <cellStyle name="Calculation 3 28 7 6" xfId="31773"/>
    <cellStyle name="Calculation 3 28 7 7" xfId="31767"/>
    <cellStyle name="Calculation 3 28 8" xfId="6873"/>
    <cellStyle name="Calculation 3 28 8 2" xfId="31775"/>
    <cellStyle name="Calculation 3 28 8 2 2" xfId="31776"/>
    <cellStyle name="Calculation 3 28 8 2 3" xfId="61091"/>
    <cellStyle name="Calculation 3 28 8 3" xfId="31777"/>
    <cellStyle name="Calculation 3 28 8 3 2" xfId="61092"/>
    <cellStyle name="Calculation 3 28 8 4" xfId="31778"/>
    <cellStyle name="Calculation 3 28 8 4 2" xfId="61093"/>
    <cellStyle name="Calculation 3 28 8 5" xfId="31779"/>
    <cellStyle name="Calculation 3 28 8 6" xfId="31780"/>
    <cellStyle name="Calculation 3 28 8 7" xfId="31774"/>
    <cellStyle name="Calculation 3 28 9" xfId="8442"/>
    <cellStyle name="Calculation 3 28 9 2" xfId="31782"/>
    <cellStyle name="Calculation 3 28 9 2 2" xfId="31783"/>
    <cellStyle name="Calculation 3 28 9 2 3" xfId="61094"/>
    <cellStyle name="Calculation 3 28 9 3" xfId="31784"/>
    <cellStyle name="Calculation 3 28 9 3 2" xfId="61095"/>
    <cellStyle name="Calculation 3 28 9 4" xfId="31785"/>
    <cellStyle name="Calculation 3 28 9 4 2" xfId="61096"/>
    <cellStyle name="Calculation 3 28 9 5" xfId="31786"/>
    <cellStyle name="Calculation 3 28 9 6" xfId="31787"/>
    <cellStyle name="Calculation 3 28 9 7" xfId="31781"/>
    <cellStyle name="Calculation 3 29" xfId="573"/>
    <cellStyle name="Calculation 3 29 10" xfId="9935"/>
    <cellStyle name="Calculation 3 29 10 2" xfId="31789"/>
    <cellStyle name="Calculation 3 29 10 2 2" xfId="31790"/>
    <cellStyle name="Calculation 3 29 10 2 3" xfId="61097"/>
    <cellStyle name="Calculation 3 29 10 3" xfId="31791"/>
    <cellStyle name="Calculation 3 29 10 3 2" xfId="61098"/>
    <cellStyle name="Calculation 3 29 10 4" xfId="31792"/>
    <cellStyle name="Calculation 3 29 10 4 2" xfId="61099"/>
    <cellStyle name="Calculation 3 29 10 5" xfId="31793"/>
    <cellStyle name="Calculation 3 29 10 6" xfId="31794"/>
    <cellStyle name="Calculation 3 29 10 7" xfId="31788"/>
    <cellStyle name="Calculation 3 29 11" xfId="11715"/>
    <cellStyle name="Calculation 3 29 11 2" xfId="31796"/>
    <cellStyle name="Calculation 3 29 11 2 2" xfId="31797"/>
    <cellStyle name="Calculation 3 29 11 2 3" xfId="61100"/>
    <cellStyle name="Calculation 3 29 11 3" xfId="31798"/>
    <cellStyle name="Calculation 3 29 11 3 2" xfId="61101"/>
    <cellStyle name="Calculation 3 29 11 4" xfId="31799"/>
    <cellStyle name="Calculation 3 29 11 4 2" xfId="61102"/>
    <cellStyle name="Calculation 3 29 11 5" xfId="31800"/>
    <cellStyle name="Calculation 3 29 11 6" xfId="31801"/>
    <cellStyle name="Calculation 3 29 11 7" xfId="31795"/>
    <cellStyle name="Calculation 3 29 12" xfId="13417"/>
    <cellStyle name="Calculation 3 29 12 2" xfId="31803"/>
    <cellStyle name="Calculation 3 29 12 2 2" xfId="31804"/>
    <cellStyle name="Calculation 3 29 12 2 3" xfId="61103"/>
    <cellStyle name="Calculation 3 29 12 3" xfId="31805"/>
    <cellStyle name="Calculation 3 29 12 3 2" xfId="61104"/>
    <cellStyle name="Calculation 3 29 12 4" xfId="31806"/>
    <cellStyle name="Calculation 3 29 12 4 2" xfId="61105"/>
    <cellStyle name="Calculation 3 29 12 5" xfId="31807"/>
    <cellStyle name="Calculation 3 29 12 6" xfId="31802"/>
    <cellStyle name="Calculation 3 29 13" xfId="15029"/>
    <cellStyle name="Calculation 3 29 13 2" xfId="31809"/>
    <cellStyle name="Calculation 3 29 13 3" xfId="31808"/>
    <cellStyle name="Calculation 3 29 14" xfId="16640"/>
    <cellStyle name="Calculation 3 29 14 2" xfId="31811"/>
    <cellStyle name="Calculation 3 29 14 3" xfId="31810"/>
    <cellStyle name="Calculation 3 29 15" xfId="18244"/>
    <cellStyle name="Calculation 3 29 15 2" xfId="31812"/>
    <cellStyle name="Calculation 3 29 16" xfId="19847"/>
    <cellStyle name="Calculation 3 29 16 2" xfId="31813"/>
    <cellStyle name="Calculation 3 29 17" xfId="21440"/>
    <cellStyle name="Calculation 3 29 17 2" xfId="31814"/>
    <cellStyle name="Calculation 3 29 18" xfId="23017"/>
    <cellStyle name="Calculation 3 29 18 2" xfId="31815"/>
    <cellStyle name="Calculation 3 29 19" xfId="24532"/>
    <cellStyle name="Calculation 3 29 2" xfId="1163"/>
    <cellStyle name="Calculation 3 29 2 10" xfId="15993"/>
    <cellStyle name="Calculation 3 29 2 11" xfId="17598"/>
    <cellStyle name="Calculation 3 29 2 12" xfId="19201"/>
    <cellStyle name="Calculation 3 29 2 13" xfId="20793"/>
    <cellStyle name="Calculation 3 29 2 14" xfId="22370"/>
    <cellStyle name="Calculation 3 29 2 15" xfId="23891"/>
    <cellStyle name="Calculation 3 29 2 16" xfId="25364"/>
    <cellStyle name="Calculation 3 29 2 2" xfId="2952"/>
    <cellStyle name="Calculation 3 29 2 2 2" xfId="31817"/>
    <cellStyle name="Calculation 3 29 2 2 3" xfId="31816"/>
    <cellStyle name="Calculation 3 29 2 3" xfId="4615"/>
    <cellStyle name="Calculation 3 29 2 3 2" xfId="31818"/>
    <cellStyle name="Calculation 3 29 2 4" xfId="6207"/>
    <cellStyle name="Calculation 3 29 2 4 2" xfId="31819"/>
    <cellStyle name="Calculation 3 29 2 5" xfId="7779"/>
    <cellStyle name="Calculation 3 29 2 5 2" xfId="31820"/>
    <cellStyle name="Calculation 3 29 2 6" xfId="9294"/>
    <cellStyle name="Calculation 3 29 2 6 2" xfId="31821"/>
    <cellStyle name="Calculation 3 29 2 7" xfId="10767"/>
    <cellStyle name="Calculation 3 29 2 8" xfId="12680"/>
    <cellStyle name="Calculation 3 29 2 9" xfId="14381"/>
    <cellStyle name="Calculation 3 29 20" xfId="61106"/>
    <cellStyle name="Calculation 3 29 3" xfId="1571"/>
    <cellStyle name="Calculation 3 29 3 10" xfId="16365"/>
    <cellStyle name="Calculation 3 29 3 11" xfId="17970"/>
    <cellStyle name="Calculation 3 29 3 12" xfId="19573"/>
    <cellStyle name="Calculation 3 29 3 13" xfId="21165"/>
    <cellStyle name="Calculation 3 29 3 14" xfId="22742"/>
    <cellStyle name="Calculation 3 29 3 15" xfId="24263"/>
    <cellStyle name="Calculation 3 29 3 16" xfId="25736"/>
    <cellStyle name="Calculation 3 29 3 2" xfId="3324"/>
    <cellStyle name="Calculation 3 29 3 2 2" xfId="31823"/>
    <cellStyle name="Calculation 3 29 3 2 3" xfId="31822"/>
    <cellStyle name="Calculation 3 29 3 3" xfId="4987"/>
    <cellStyle name="Calculation 3 29 3 3 2" xfId="31824"/>
    <cellStyle name="Calculation 3 29 3 4" xfId="6579"/>
    <cellStyle name="Calculation 3 29 3 4 2" xfId="31825"/>
    <cellStyle name="Calculation 3 29 3 5" xfId="8151"/>
    <cellStyle name="Calculation 3 29 3 5 2" xfId="31826"/>
    <cellStyle name="Calculation 3 29 3 6" xfId="9666"/>
    <cellStyle name="Calculation 3 29 3 6 2" xfId="31827"/>
    <cellStyle name="Calculation 3 29 3 7" xfId="11139"/>
    <cellStyle name="Calculation 3 29 3 8" xfId="13052"/>
    <cellStyle name="Calculation 3 29 3 9" xfId="14753"/>
    <cellStyle name="Calculation 3 29 4" xfId="2505"/>
    <cellStyle name="Calculation 3 29 4 10" xfId="17152"/>
    <cellStyle name="Calculation 3 29 4 11" xfId="18756"/>
    <cellStyle name="Calculation 3 29 4 12" xfId="20353"/>
    <cellStyle name="Calculation 3 29 4 13" xfId="21930"/>
    <cellStyle name="Calculation 3 29 4 14" xfId="23463"/>
    <cellStyle name="Calculation 3 29 4 15" xfId="24936"/>
    <cellStyle name="Calculation 3 29 4 2" xfId="4168"/>
    <cellStyle name="Calculation 3 29 4 2 2" xfId="31829"/>
    <cellStyle name="Calculation 3 29 4 2 3" xfId="31828"/>
    <cellStyle name="Calculation 3 29 4 3" xfId="5763"/>
    <cellStyle name="Calculation 3 29 4 3 2" xfId="31830"/>
    <cellStyle name="Calculation 3 29 4 4" xfId="7341"/>
    <cellStyle name="Calculation 3 29 4 4 2" xfId="31831"/>
    <cellStyle name="Calculation 3 29 4 5" xfId="8866"/>
    <cellStyle name="Calculation 3 29 4 5 2" xfId="31832"/>
    <cellStyle name="Calculation 3 29 4 6" xfId="10339"/>
    <cellStyle name="Calculation 3 29 4 6 2" xfId="31833"/>
    <cellStyle name="Calculation 3 29 4 7" xfId="12233"/>
    <cellStyle name="Calculation 3 29 4 8" xfId="13934"/>
    <cellStyle name="Calculation 3 29 4 9" xfId="15546"/>
    <cellStyle name="Calculation 3 29 5" xfId="1988"/>
    <cellStyle name="Calculation 3 29 5 2" xfId="31835"/>
    <cellStyle name="Calculation 3 29 5 2 2" xfId="31836"/>
    <cellStyle name="Calculation 3 29 5 2 3" xfId="61107"/>
    <cellStyle name="Calculation 3 29 5 3" xfId="31837"/>
    <cellStyle name="Calculation 3 29 5 3 2" xfId="61108"/>
    <cellStyle name="Calculation 3 29 5 4" xfId="31838"/>
    <cellStyle name="Calculation 3 29 5 4 2" xfId="61109"/>
    <cellStyle name="Calculation 3 29 5 5" xfId="31839"/>
    <cellStyle name="Calculation 3 29 5 6" xfId="31840"/>
    <cellStyle name="Calculation 3 29 5 7" xfId="31834"/>
    <cellStyle name="Calculation 3 29 6" xfId="3657"/>
    <cellStyle name="Calculation 3 29 6 2" xfId="31842"/>
    <cellStyle name="Calculation 3 29 6 2 2" xfId="31843"/>
    <cellStyle name="Calculation 3 29 6 2 3" xfId="61110"/>
    <cellStyle name="Calculation 3 29 6 3" xfId="31844"/>
    <cellStyle name="Calculation 3 29 6 3 2" xfId="61111"/>
    <cellStyle name="Calculation 3 29 6 4" xfId="31845"/>
    <cellStyle name="Calculation 3 29 6 4 2" xfId="61112"/>
    <cellStyle name="Calculation 3 29 6 5" xfId="31846"/>
    <cellStyle name="Calculation 3 29 6 6" xfId="31847"/>
    <cellStyle name="Calculation 3 29 6 7" xfId="31841"/>
    <cellStyle name="Calculation 3 29 7" xfId="5260"/>
    <cellStyle name="Calculation 3 29 7 2" xfId="31849"/>
    <cellStyle name="Calculation 3 29 7 2 2" xfId="31850"/>
    <cellStyle name="Calculation 3 29 7 2 3" xfId="61113"/>
    <cellStyle name="Calculation 3 29 7 3" xfId="31851"/>
    <cellStyle name="Calculation 3 29 7 3 2" xfId="61114"/>
    <cellStyle name="Calculation 3 29 7 4" xfId="31852"/>
    <cellStyle name="Calculation 3 29 7 4 2" xfId="61115"/>
    <cellStyle name="Calculation 3 29 7 5" xfId="31853"/>
    <cellStyle name="Calculation 3 29 7 6" xfId="31854"/>
    <cellStyle name="Calculation 3 29 7 7" xfId="31848"/>
    <cellStyle name="Calculation 3 29 8" xfId="6851"/>
    <cellStyle name="Calculation 3 29 8 2" xfId="31856"/>
    <cellStyle name="Calculation 3 29 8 2 2" xfId="31857"/>
    <cellStyle name="Calculation 3 29 8 2 3" xfId="61116"/>
    <cellStyle name="Calculation 3 29 8 3" xfId="31858"/>
    <cellStyle name="Calculation 3 29 8 3 2" xfId="61117"/>
    <cellStyle name="Calculation 3 29 8 4" xfId="31859"/>
    <cellStyle name="Calculation 3 29 8 4 2" xfId="61118"/>
    <cellStyle name="Calculation 3 29 8 5" xfId="31860"/>
    <cellStyle name="Calculation 3 29 8 6" xfId="31861"/>
    <cellStyle name="Calculation 3 29 8 7" xfId="31855"/>
    <cellStyle name="Calculation 3 29 9" xfId="8420"/>
    <cellStyle name="Calculation 3 29 9 2" xfId="31863"/>
    <cellStyle name="Calculation 3 29 9 2 2" xfId="31864"/>
    <cellStyle name="Calculation 3 29 9 2 3" xfId="61119"/>
    <cellStyle name="Calculation 3 29 9 3" xfId="31865"/>
    <cellStyle name="Calculation 3 29 9 3 2" xfId="61120"/>
    <cellStyle name="Calculation 3 29 9 4" xfId="31866"/>
    <cellStyle name="Calculation 3 29 9 4 2" xfId="61121"/>
    <cellStyle name="Calculation 3 29 9 5" xfId="31867"/>
    <cellStyle name="Calculation 3 29 9 6" xfId="31868"/>
    <cellStyle name="Calculation 3 29 9 7" xfId="31862"/>
    <cellStyle name="Calculation 3 3" xfId="390"/>
    <cellStyle name="Calculation 3 3 10" xfId="8549"/>
    <cellStyle name="Calculation 3 3 10 2" xfId="31870"/>
    <cellStyle name="Calculation 3 3 10 2 2" xfId="31871"/>
    <cellStyle name="Calculation 3 3 10 2 3" xfId="61122"/>
    <cellStyle name="Calculation 3 3 10 3" xfId="31872"/>
    <cellStyle name="Calculation 3 3 10 3 2" xfId="61123"/>
    <cellStyle name="Calculation 3 3 10 4" xfId="31873"/>
    <cellStyle name="Calculation 3 3 10 4 2" xfId="61124"/>
    <cellStyle name="Calculation 3 3 10 5" xfId="31874"/>
    <cellStyle name="Calculation 3 3 10 6" xfId="31875"/>
    <cellStyle name="Calculation 3 3 10 7" xfId="31869"/>
    <cellStyle name="Calculation 3 3 11" xfId="11532"/>
    <cellStyle name="Calculation 3 3 11 2" xfId="31877"/>
    <cellStyle name="Calculation 3 3 11 2 2" xfId="31878"/>
    <cellStyle name="Calculation 3 3 11 2 3" xfId="61125"/>
    <cellStyle name="Calculation 3 3 11 3" xfId="31879"/>
    <cellStyle name="Calculation 3 3 11 3 2" xfId="61126"/>
    <cellStyle name="Calculation 3 3 11 4" xfId="31880"/>
    <cellStyle name="Calculation 3 3 11 4 2" xfId="61127"/>
    <cellStyle name="Calculation 3 3 11 5" xfId="31881"/>
    <cellStyle name="Calculation 3 3 11 6" xfId="31882"/>
    <cellStyle name="Calculation 3 3 11 7" xfId="31876"/>
    <cellStyle name="Calculation 3 3 12" xfId="13234"/>
    <cellStyle name="Calculation 3 3 12 2" xfId="31884"/>
    <cellStyle name="Calculation 3 3 12 2 2" xfId="31885"/>
    <cellStyle name="Calculation 3 3 12 2 3" xfId="61128"/>
    <cellStyle name="Calculation 3 3 12 3" xfId="31886"/>
    <cellStyle name="Calculation 3 3 12 3 2" xfId="61129"/>
    <cellStyle name="Calculation 3 3 12 4" xfId="31887"/>
    <cellStyle name="Calculation 3 3 12 4 2" xfId="61130"/>
    <cellStyle name="Calculation 3 3 12 5" xfId="31888"/>
    <cellStyle name="Calculation 3 3 12 6" xfId="31883"/>
    <cellStyle name="Calculation 3 3 13" xfId="11331"/>
    <cellStyle name="Calculation 3 3 13 2" xfId="31890"/>
    <cellStyle name="Calculation 3 3 13 3" xfId="31889"/>
    <cellStyle name="Calculation 3 3 14" xfId="15188"/>
    <cellStyle name="Calculation 3 3 14 2" xfId="31892"/>
    <cellStyle name="Calculation 3 3 14 3" xfId="31891"/>
    <cellStyle name="Calculation 3 3 15" xfId="16797"/>
    <cellStyle name="Calculation 3 3 15 2" xfId="31893"/>
    <cellStyle name="Calculation 3 3 16" xfId="16792"/>
    <cellStyle name="Calculation 3 3 16 2" xfId="31894"/>
    <cellStyle name="Calculation 3 3 17" xfId="16927"/>
    <cellStyle name="Calculation 3 3 17 2" xfId="31895"/>
    <cellStyle name="Calculation 3 3 18" xfId="18246"/>
    <cellStyle name="Calculation 3 3 18 2" xfId="31896"/>
    <cellStyle name="Calculation 3 3 19" xfId="23146"/>
    <cellStyle name="Calculation 3 3 2" xfId="980"/>
    <cellStyle name="Calculation 3 3 2 10" xfId="15816"/>
    <cellStyle name="Calculation 3 3 2 11" xfId="17421"/>
    <cellStyle name="Calculation 3 3 2 12" xfId="19024"/>
    <cellStyle name="Calculation 3 3 2 13" xfId="20616"/>
    <cellStyle name="Calculation 3 3 2 14" xfId="22193"/>
    <cellStyle name="Calculation 3 3 2 15" xfId="23714"/>
    <cellStyle name="Calculation 3 3 2 16" xfId="25187"/>
    <cellStyle name="Calculation 3 3 2 17" xfId="26118"/>
    <cellStyle name="Calculation 3 3 2 2" xfId="2775"/>
    <cellStyle name="Calculation 3 3 2 2 2" xfId="31898"/>
    <cellStyle name="Calculation 3 3 2 2 3" xfId="31897"/>
    <cellStyle name="Calculation 3 3 2 3" xfId="4438"/>
    <cellStyle name="Calculation 3 3 2 3 2" xfId="31899"/>
    <cellStyle name="Calculation 3 3 2 4" xfId="6030"/>
    <cellStyle name="Calculation 3 3 2 4 2" xfId="31900"/>
    <cellStyle name="Calculation 3 3 2 5" xfId="7602"/>
    <cellStyle name="Calculation 3 3 2 5 2" xfId="31901"/>
    <cellStyle name="Calculation 3 3 2 6" xfId="9117"/>
    <cellStyle name="Calculation 3 3 2 6 2" xfId="31902"/>
    <cellStyle name="Calculation 3 3 2 7" xfId="10590"/>
    <cellStyle name="Calculation 3 3 2 8" xfId="12503"/>
    <cellStyle name="Calculation 3 3 2 9" xfId="14204"/>
    <cellStyle name="Calculation 3 3 20" xfId="25906"/>
    <cellStyle name="Calculation 3 3 21" xfId="61131"/>
    <cellStyle name="Calculation 3 3 3" xfId="1388"/>
    <cellStyle name="Calculation 3 3 3 10" xfId="16188"/>
    <cellStyle name="Calculation 3 3 3 11" xfId="17793"/>
    <cellStyle name="Calculation 3 3 3 12" xfId="19396"/>
    <cellStyle name="Calculation 3 3 3 13" xfId="20988"/>
    <cellStyle name="Calculation 3 3 3 14" xfId="22565"/>
    <cellStyle name="Calculation 3 3 3 15" xfId="24086"/>
    <cellStyle name="Calculation 3 3 3 16" xfId="25559"/>
    <cellStyle name="Calculation 3 3 3 17" xfId="26189"/>
    <cellStyle name="Calculation 3 3 3 2" xfId="3147"/>
    <cellStyle name="Calculation 3 3 3 2 2" xfId="31904"/>
    <cellStyle name="Calculation 3 3 3 2 3" xfId="31903"/>
    <cellStyle name="Calculation 3 3 3 3" xfId="4810"/>
    <cellStyle name="Calculation 3 3 3 3 2" xfId="31905"/>
    <cellStyle name="Calculation 3 3 3 4" xfId="6402"/>
    <cellStyle name="Calculation 3 3 3 4 2" xfId="31906"/>
    <cellStyle name="Calculation 3 3 3 5" xfId="7974"/>
    <cellStyle name="Calculation 3 3 3 5 2" xfId="31907"/>
    <cellStyle name="Calculation 3 3 3 6" xfId="9489"/>
    <cellStyle name="Calculation 3 3 3 6 2" xfId="31908"/>
    <cellStyle name="Calculation 3 3 3 7" xfId="10962"/>
    <cellStyle name="Calculation 3 3 3 8" xfId="12875"/>
    <cellStyle name="Calculation 3 3 3 9" xfId="14576"/>
    <cellStyle name="Calculation 3 3 4" xfId="2322"/>
    <cellStyle name="Calculation 3 3 4 10" xfId="16969"/>
    <cellStyle name="Calculation 3 3 4 11" xfId="18573"/>
    <cellStyle name="Calculation 3 3 4 12" xfId="20171"/>
    <cellStyle name="Calculation 3 3 4 13" xfId="21749"/>
    <cellStyle name="Calculation 3 3 4 14" xfId="23285"/>
    <cellStyle name="Calculation 3 3 4 15" xfId="24759"/>
    <cellStyle name="Calculation 3 3 4 2" xfId="3986"/>
    <cellStyle name="Calculation 3 3 4 2 2" xfId="31910"/>
    <cellStyle name="Calculation 3 3 4 2 3" xfId="31909"/>
    <cellStyle name="Calculation 3 3 4 3" xfId="5581"/>
    <cellStyle name="Calculation 3 3 4 3 2" xfId="31911"/>
    <cellStyle name="Calculation 3 3 4 4" xfId="7160"/>
    <cellStyle name="Calculation 3 3 4 4 2" xfId="31912"/>
    <cellStyle name="Calculation 3 3 4 5" xfId="8688"/>
    <cellStyle name="Calculation 3 3 4 5 2" xfId="31913"/>
    <cellStyle name="Calculation 3 3 4 6" xfId="10162"/>
    <cellStyle name="Calculation 3 3 4 6 2" xfId="31914"/>
    <cellStyle name="Calculation 3 3 4 7" xfId="12050"/>
    <cellStyle name="Calculation 3 3 4 8" xfId="13751"/>
    <cellStyle name="Calculation 3 3 4 9" xfId="15364"/>
    <cellStyle name="Calculation 3 3 5" xfId="1805"/>
    <cellStyle name="Calculation 3 3 5 2" xfId="31916"/>
    <cellStyle name="Calculation 3 3 5 2 2" xfId="31917"/>
    <cellStyle name="Calculation 3 3 5 2 3" xfId="61132"/>
    <cellStyle name="Calculation 3 3 5 3" xfId="31918"/>
    <cellStyle name="Calculation 3 3 5 3 2" xfId="61133"/>
    <cellStyle name="Calculation 3 3 5 4" xfId="31919"/>
    <cellStyle name="Calculation 3 3 5 4 2" xfId="61134"/>
    <cellStyle name="Calculation 3 3 5 5" xfId="31920"/>
    <cellStyle name="Calculation 3 3 5 6" xfId="31921"/>
    <cellStyle name="Calculation 3 3 5 7" xfId="31915"/>
    <cellStyle name="Calculation 3 3 6" xfId="3475"/>
    <cellStyle name="Calculation 3 3 6 2" xfId="31923"/>
    <cellStyle name="Calculation 3 3 6 2 2" xfId="31924"/>
    <cellStyle name="Calculation 3 3 6 2 3" xfId="61135"/>
    <cellStyle name="Calculation 3 3 6 3" xfId="31925"/>
    <cellStyle name="Calculation 3 3 6 3 2" xfId="61136"/>
    <cellStyle name="Calculation 3 3 6 4" xfId="31926"/>
    <cellStyle name="Calculation 3 3 6 4 2" xfId="61137"/>
    <cellStyle name="Calculation 3 3 6 5" xfId="31927"/>
    <cellStyle name="Calculation 3 3 6 6" xfId="31928"/>
    <cellStyle name="Calculation 3 3 6 7" xfId="31922"/>
    <cellStyle name="Calculation 3 3 7" xfId="3815"/>
    <cellStyle name="Calculation 3 3 7 2" xfId="31930"/>
    <cellStyle name="Calculation 3 3 7 2 2" xfId="31931"/>
    <cellStyle name="Calculation 3 3 7 2 3" xfId="61138"/>
    <cellStyle name="Calculation 3 3 7 3" xfId="31932"/>
    <cellStyle name="Calculation 3 3 7 3 2" xfId="61139"/>
    <cellStyle name="Calculation 3 3 7 4" xfId="31933"/>
    <cellStyle name="Calculation 3 3 7 4 2" xfId="61140"/>
    <cellStyle name="Calculation 3 3 7 5" xfId="31934"/>
    <cellStyle name="Calculation 3 3 7 6" xfId="31935"/>
    <cellStyle name="Calculation 3 3 7 7" xfId="31929"/>
    <cellStyle name="Calculation 3 3 8" xfId="5415"/>
    <cellStyle name="Calculation 3 3 8 2" xfId="31937"/>
    <cellStyle name="Calculation 3 3 8 2 2" xfId="31938"/>
    <cellStyle name="Calculation 3 3 8 2 3" xfId="61141"/>
    <cellStyle name="Calculation 3 3 8 3" xfId="31939"/>
    <cellStyle name="Calculation 3 3 8 3 2" xfId="61142"/>
    <cellStyle name="Calculation 3 3 8 4" xfId="31940"/>
    <cellStyle name="Calculation 3 3 8 4 2" xfId="61143"/>
    <cellStyle name="Calculation 3 3 8 5" xfId="31941"/>
    <cellStyle name="Calculation 3 3 8 6" xfId="31942"/>
    <cellStyle name="Calculation 3 3 8 7" xfId="31936"/>
    <cellStyle name="Calculation 3 3 9" xfId="7000"/>
    <cellStyle name="Calculation 3 3 9 2" xfId="31944"/>
    <cellStyle name="Calculation 3 3 9 2 2" xfId="31945"/>
    <cellStyle name="Calculation 3 3 9 2 3" xfId="61144"/>
    <cellStyle name="Calculation 3 3 9 3" xfId="31946"/>
    <cellStyle name="Calculation 3 3 9 3 2" xfId="61145"/>
    <cellStyle name="Calculation 3 3 9 4" xfId="31947"/>
    <cellStyle name="Calculation 3 3 9 4 2" xfId="61146"/>
    <cellStyle name="Calculation 3 3 9 5" xfId="31948"/>
    <cellStyle name="Calculation 3 3 9 6" xfId="31949"/>
    <cellStyle name="Calculation 3 3 9 7" xfId="31943"/>
    <cellStyle name="Calculation 3 30" xfId="613"/>
    <cellStyle name="Calculation 3 30 10" xfId="9972"/>
    <cellStyle name="Calculation 3 30 10 2" xfId="31951"/>
    <cellStyle name="Calculation 3 30 10 2 2" xfId="31952"/>
    <cellStyle name="Calculation 3 30 10 2 3" xfId="61147"/>
    <cellStyle name="Calculation 3 30 10 3" xfId="31953"/>
    <cellStyle name="Calculation 3 30 10 3 2" xfId="61148"/>
    <cellStyle name="Calculation 3 30 10 4" xfId="31954"/>
    <cellStyle name="Calculation 3 30 10 4 2" xfId="61149"/>
    <cellStyle name="Calculation 3 30 10 5" xfId="31955"/>
    <cellStyle name="Calculation 3 30 10 6" xfId="31956"/>
    <cellStyle name="Calculation 3 30 10 7" xfId="31950"/>
    <cellStyle name="Calculation 3 30 11" xfId="11755"/>
    <cellStyle name="Calculation 3 30 11 2" xfId="31958"/>
    <cellStyle name="Calculation 3 30 11 2 2" xfId="31959"/>
    <cellStyle name="Calculation 3 30 11 2 3" xfId="61150"/>
    <cellStyle name="Calculation 3 30 11 3" xfId="31960"/>
    <cellStyle name="Calculation 3 30 11 3 2" xfId="61151"/>
    <cellStyle name="Calculation 3 30 11 4" xfId="31961"/>
    <cellStyle name="Calculation 3 30 11 4 2" xfId="61152"/>
    <cellStyle name="Calculation 3 30 11 5" xfId="31962"/>
    <cellStyle name="Calculation 3 30 11 6" xfId="31963"/>
    <cellStyle name="Calculation 3 30 11 7" xfId="31957"/>
    <cellStyle name="Calculation 3 30 12" xfId="13457"/>
    <cellStyle name="Calculation 3 30 12 2" xfId="31965"/>
    <cellStyle name="Calculation 3 30 12 2 2" xfId="31966"/>
    <cellStyle name="Calculation 3 30 12 2 3" xfId="61153"/>
    <cellStyle name="Calculation 3 30 12 3" xfId="31967"/>
    <cellStyle name="Calculation 3 30 12 3 2" xfId="61154"/>
    <cellStyle name="Calculation 3 30 12 4" xfId="31968"/>
    <cellStyle name="Calculation 3 30 12 4 2" xfId="61155"/>
    <cellStyle name="Calculation 3 30 12 5" xfId="31969"/>
    <cellStyle name="Calculation 3 30 12 6" xfId="31964"/>
    <cellStyle name="Calculation 3 30 13" xfId="15069"/>
    <cellStyle name="Calculation 3 30 13 2" xfId="31971"/>
    <cellStyle name="Calculation 3 30 13 3" xfId="31970"/>
    <cellStyle name="Calculation 3 30 14" xfId="16680"/>
    <cellStyle name="Calculation 3 30 14 2" xfId="31973"/>
    <cellStyle name="Calculation 3 30 14 3" xfId="31972"/>
    <cellStyle name="Calculation 3 30 15" xfId="18282"/>
    <cellStyle name="Calculation 3 30 15 2" xfId="31974"/>
    <cellStyle name="Calculation 3 30 16" xfId="19885"/>
    <cellStyle name="Calculation 3 30 16 2" xfId="31975"/>
    <cellStyle name="Calculation 3 30 17" xfId="21479"/>
    <cellStyle name="Calculation 3 30 17 2" xfId="31976"/>
    <cellStyle name="Calculation 3 30 18" xfId="23055"/>
    <cellStyle name="Calculation 3 30 18 2" xfId="31977"/>
    <cellStyle name="Calculation 3 30 19" xfId="24569"/>
    <cellStyle name="Calculation 3 30 2" xfId="1203"/>
    <cellStyle name="Calculation 3 30 2 10" xfId="16030"/>
    <cellStyle name="Calculation 3 30 2 11" xfId="17635"/>
    <cellStyle name="Calculation 3 30 2 12" xfId="19238"/>
    <cellStyle name="Calculation 3 30 2 13" xfId="20830"/>
    <cellStyle name="Calculation 3 30 2 14" xfId="22407"/>
    <cellStyle name="Calculation 3 30 2 15" xfId="23928"/>
    <cellStyle name="Calculation 3 30 2 16" xfId="25401"/>
    <cellStyle name="Calculation 3 30 2 2" xfId="2989"/>
    <cellStyle name="Calculation 3 30 2 2 2" xfId="31979"/>
    <cellStyle name="Calculation 3 30 2 2 3" xfId="31978"/>
    <cellStyle name="Calculation 3 30 2 3" xfId="4652"/>
    <cellStyle name="Calculation 3 30 2 3 2" xfId="31980"/>
    <cellStyle name="Calculation 3 30 2 4" xfId="6244"/>
    <cellStyle name="Calculation 3 30 2 4 2" xfId="31981"/>
    <cellStyle name="Calculation 3 30 2 5" xfId="7816"/>
    <cellStyle name="Calculation 3 30 2 5 2" xfId="31982"/>
    <cellStyle name="Calculation 3 30 2 6" xfId="9331"/>
    <cellStyle name="Calculation 3 30 2 6 2" xfId="31983"/>
    <cellStyle name="Calculation 3 30 2 7" xfId="10804"/>
    <cellStyle name="Calculation 3 30 2 8" xfId="12717"/>
    <cellStyle name="Calculation 3 30 2 9" xfId="14418"/>
    <cellStyle name="Calculation 3 30 20" xfId="61156"/>
    <cellStyle name="Calculation 3 30 3" xfId="1611"/>
    <cellStyle name="Calculation 3 30 3 10" xfId="16402"/>
    <cellStyle name="Calculation 3 30 3 11" xfId="18007"/>
    <cellStyle name="Calculation 3 30 3 12" xfId="19610"/>
    <cellStyle name="Calculation 3 30 3 13" xfId="21202"/>
    <cellStyle name="Calculation 3 30 3 14" xfId="22779"/>
    <cellStyle name="Calculation 3 30 3 15" xfId="24300"/>
    <cellStyle name="Calculation 3 30 3 16" xfId="25773"/>
    <cellStyle name="Calculation 3 30 3 2" xfId="3361"/>
    <cellStyle name="Calculation 3 30 3 2 2" xfId="31985"/>
    <cellStyle name="Calculation 3 30 3 2 3" xfId="31984"/>
    <cellStyle name="Calculation 3 30 3 3" xfId="5024"/>
    <cellStyle name="Calculation 3 30 3 3 2" xfId="31986"/>
    <cellStyle name="Calculation 3 30 3 4" xfId="6616"/>
    <cellStyle name="Calculation 3 30 3 4 2" xfId="31987"/>
    <cellStyle name="Calculation 3 30 3 5" xfId="8188"/>
    <cellStyle name="Calculation 3 30 3 5 2" xfId="31988"/>
    <cellStyle name="Calculation 3 30 3 6" xfId="9703"/>
    <cellStyle name="Calculation 3 30 3 6 2" xfId="31989"/>
    <cellStyle name="Calculation 3 30 3 7" xfId="11176"/>
    <cellStyle name="Calculation 3 30 3 8" xfId="13089"/>
    <cellStyle name="Calculation 3 30 3 9" xfId="14790"/>
    <cellStyle name="Calculation 3 30 4" xfId="2545"/>
    <cellStyle name="Calculation 3 30 4 10" xfId="17192"/>
    <cellStyle name="Calculation 3 30 4 11" xfId="18795"/>
    <cellStyle name="Calculation 3 30 4 12" xfId="20392"/>
    <cellStyle name="Calculation 3 30 4 13" xfId="21968"/>
    <cellStyle name="Calculation 3 30 4 14" xfId="23500"/>
    <cellStyle name="Calculation 3 30 4 15" xfId="24973"/>
    <cellStyle name="Calculation 3 30 4 2" xfId="4208"/>
    <cellStyle name="Calculation 3 30 4 2 2" xfId="31991"/>
    <cellStyle name="Calculation 3 30 4 2 3" xfId="31990"/>
    <cellStyle name="Calculation 3 30 4 3" xfId="5802"/>
    <cellStyle name="Calculation 3 30 4 3 2" xfId="31992"/>
    <cellStyle name="Calculation 3 30 4 4" xfId="7378"/>
    <cellStyle name="Calculation 3 30 4 4 2" xfId="31993"/>
    <cellStyle name="Calculation 3 30 4 5" xfId="8903"/>
    <cellStyle name="Calculation 3 30 4 5 2" xfId="31994"/>
    <cellStyle name="Calculation 3 30 4 6" xfId="10376"/>
    <cellStyle name="Calculation 3 30 4 6 2" xfId="31995"/>
    <cellStyle name="Calculation 3 30 4 7" xfId="12273"/>
    <cellStyle name="Calculation 3 30 4 8" xfId="13974"/>
    <cellStyle name="Calculation 3 30 4 9" xfId="15586"/>
    <cellStyle name="Calculation 3 30 5" xfId="2028"/>
    <cellStyle name="Calculation 3 30 5 2" xfId="31997"/>
    <cellStyle name="Calculation 3 30 5 2 2" xfId="31998"/>
    <cellStyle name="Calculation 3 30 5 2 3" xfId="61157"/>
    <cellStyle name="Calculation 3 30 5 3" xfId="31999"/>
    <cellStyle name="Calculation 3 30 5 3 2" xfId="61158"/>
    <cellStyle name="Calculation 3 30 5 4" xfId="32000"/>
    <cellStyle name="Calculation 3 30 5 4 2" xfId="61159"/>
    <cellStyle name="Calculation 3 30 5 5" xfId="32001"/>
    <cellStyle name="Calculation 3 30 5 6" xfId="32002"/>
    <cellStyle name="Calculation 3 30 5 7" xfId="31996"/>
    <cellStyle name="Calculation 3 30 6" xfId="3697"/>
    <cellStyle name="Calculation 3 30 6 2" xfId="32004"/>
    <cellStyle name="Calculation 3 30 6 2 2" xfId="32005"/>
    <cellStyle name="Calculation 3 30 6 2 3" xfId="61160"/>
    <cellStyle name="Calculation 3 30 6 3" xfId="32006"/>
    <cellStyle name="Calculation 3 30 6 3 2" xfId="61161"/>
    <cellStyle name="Calculation 3 30 6 4" xfId="32007"/>
    <cellStyle name="Calculation 3 30 6 4 2" xfId="61162"/>
    <cellStyle name="Calculation 3 30 6 5" xfId="32008"/>
    <cellStyle name="Calculation 3 30 6 6" xfId="32009"/>
    <cellStyle name="Calculation 3 30 6 7" xfId="32003"/>
    <cellStyle name="Calculation 3 30 7" xfId="5300"/>
    <cellStyle name="Calculation 3 30 7 2" xfId="32011"/>
    <cellStyle name="Calculation 3 30 7 2 2" xfId="32012"/>
    <cellStyle name="Calculation 3 30 7 2 3" xfId="61163"/>
    <cellStyle name="Calculation 3 30 7 3" xfId="32013"/>
    <cellStyle name="Calculation 3 30 7 3 2" xfId="61164"/>
    <cellStyle name="Calculation 3 30 7 4" xfId="32014"/>
    <cellStyle name="Calculation 3 30 7 4 2" xfId="61165"/>
    <cellStyle name="Calculation 3 30 7 5" xfId="32015"/>
    <cellStyle name="Calculation 3 30 7 6" xfId="32016"/>
    <cellStyle name="Calculation 3 30 7 7" xfId="32010"/>
    <cellStyle name="Calculation 3 30 8" xfId="6889"/>
    <cellStyle name="Calculation 3 30 8 2" xfId="32018"/>
    <cellStyle name="Calculation 3 30 8 2 2" xfId="32019"/>
    <cellStyle name="Calculation 3 30 8 2 3" xfId="61166"/>
    <cellStyle name="Calculation 3 30 8 3" xfId="32020"/>
    <cellStyle name="Calculation 3 30 8 3 2" xfId="61167"/>
    <cellStyle name="Calculation 3 30 8 4" xfId="32021"/>
    <cellStyle name="Calculation 3 30 8 4 2" xfId="61168"/>
    <cellStyle name="Calculation 3 30 8 5" xfId="32022"/>
    <cellStyle name="Calculation 3 30 8 6" xfId="32023"/>
    <cellStyle name="Calculation 3 30 8 7" xfId="32017"/>
    <cellStyle name="Calculation 3 30 9" xfId="8458"/>
    <cellStyle name="Calculation 3 30 9 2" xfId="32025"/>
    <cellStyle name="Calculation 3 30 9 2 2" xfId="32026"/>
    <cellStyle name="Calculation 3 30 9 2 3" xfId="61169"/>
    <cellStyle name="Calculation 3 30 9 3" xfId="32027"/>
    <cellStyle name="Calculation 3 30 9 3 2" xfId="61170"/>
    <cellStyle name="Calculation 3 30 9 4" xfId="32028"/>
    <cellStyle name="Calculation 3 30 9 4 2" xfId="61171"/>
    <cellStyle name="Calculation 3 30 9 5" xfId="32029"/>
    <cellStyle name="Calculation 3 30 9 6" xfId="32030"/>
    <cellStyle name="Calculation 3 30 9 7" xfId="32024"/>
    <cellStyle name="Calculation 3 31" xfId="519"/>
    <cellStyle name="Calculation 3 31 10" xfId="9887"/>
    <cellStyle name="Calculation 3 31 10 2" xfId="32032"/>
    <cellStyle name="Calculation 3 31 10 2 2" xfId="32033"/>
    <cellStyle name="Calculation 3 31 10 2 3" xfId="61172"/>
    <cellStyle name="Calculation 3 31 10 3" xfId="32034"/>
    <cellStyle name="Calculation 3 31 10 3 2" xfId="61173"/>
    <cellStyle name="Calculation 3 31 10 4" xfId="32035"/>
    <cellStyle name="Calculation 3 31 10 4 2" xfId="61174"/>
    <cellStyle name="Calculation 3 31 10 5" xfId="32036"/>
    <cellStyle name="Calculation 3 31 10 6" xfId="32037"/>
    <cellStyle name="Calculation 3 31 10 7" xfId="32031"/>
    <cellStyle name="Calculation 3 31 11" xfId="11661"/>
    <cellStyle name="Calculation 3 31 11 2" xfId="32039"/>
    <cellStyle name="Calculation 3 31 11 2 2" xfId="32040"/>
    <cellStyle name="Calculation 3 31 11 2 3" xfId="61175"/>
    <cellStyle name="Calculation 3 31 11 3" xfId="32041"/>
    <cellStyle name="Calculation 3 31 11 3 2" xfId="61176"/>
    <cellStyle name="Calculation 3 31 11 4" xfId="32042"/>
    <cellStyle name="Calculation 3 31 11 4 2" xfId="61177"/>
    <cellStyle name="Calculation 3 31 11 5" xfId="32043"/>
    <cellStyle name="Calculation 3 31 11 6" xfId="32044"/>
    <cellStyle name="Calculation 3 31 11 7" xfId="32038"/>
    <cellStyle name="Calculation 3 31 12" xfId="13363"/>
    <cellStyle name="Calculation 3 31 12 2" xfId="32046"/>
    <cellStyle name="Calculation 3 31 12 2 2" xfId="32047"/>
    <cellStyle name="Calculation 3 31 12 2 3" xfId="61178"/>
    <cellStyle name="Calculation 3 31 12 3" xfId="32048"/>
    <cellStyle name="Calculation 3 31 12 3 2" xfId="61179"/>
    <cellStyle name="Calculation 3 31 12 4" xfId="32049"/>
    <cellStyle name="Calculation 3 31 12 4 2" xfId="61180"/>
    <cellStyle name="Calculation 3 31 12 5" xfId="32050"/>
    <cellStyle name="Calculation 3 31 12 6" xfId="32045"/>
    <cellStyle name="Calculation 3 31 13" xfId="14975"/>
    <cellStyle name="Calculation 3 31 13 2" xfId="32052"/>
    <cellStyle name="Calculation 3 31 13 3" xfId="32051"/>
    <cellStyle name="Calculation 3 31 14" xfId="16586"/>
    <cellStyle name="Calculation 3 31 14 2" xfId="32054"/>
    <cellStyle name="Calculation 3 31 14 3" xfId="32053"/>
    <cellStyle name="Calculation 3 31 15" xfId="18191"/>
    <cellStyle name="Calculation 3 31 15 2" xfId="32055"/>
    <cellStyle name="Calculation 3 31 16" xfId="19795"/>
    <cellStyle name="Calculation 3 31 16 2" xfId="32056"/>
    <cellStyle name="Calculation 3 31 17" xfId="21387"/>
    <cellStyle name="Calculation 3 31 17 2" xfId="32057"/>
    <cellStyle name="Calculation 3 31 18" xfId="22969"/>
    <cellStyle name="Calculation 3 31 18 2" xfId="32058"/>
    <cellStyle name="Calculation 3 31 19" xfId="24484"/>
    <cellStyle name="Calculation 3 31 2" xfId="1109"/>
    <cellStyle name="Calculation 3 31 2 10" xfId="15945"/>
    <cellStyle name="Calculation 3 31 2 11" xfId="17550"/>
    <cellStyle name="Calculation 3 31 2 12" xfId="19153"/>
    <cellStyle name="Calculation 3 31 2 13" xfId="20745"/>
    <cellStyle name="Calculation 3 31 2 14" xfId="22322"/>
    <cellStyle name="Calculation 3 31 2 15" xfId="23843"/>
    <cellStyle name="Calculation 3 31 2 16" xfId="25316"/>
    <cellStyle name="Calculation 3 31 2 2" xfId="2904"/>
    <cellStyle name="Calculation 3 31 2 2 2" xfId="32060"/>
    <cellStyle name="Calculation 3 31 2 2 3" xfId="32059"/>
    <cellStyle name="Calculation 3 31 2 3" xfId="4567"/>
    <cellStyle name="Calculation 3 31 2 3 2" xfId="32061"/>
    <cellStyle name="Calculation 3 31 2 4" xfId="6159"/>
    <cellStyle name="Calculation 3 31 2 4 2" xfId="32062"/>
    <cellStyle name="Calculation 3 31 2 5" xfId="7731"/>
    <cellStyle name="Calculation 3 31 2 5 2" xfId="32063"/>
    <cellStyle name="Calculation 3 31 2 6" xfId="9246"/>
    <cellStyle name="Calculation 3 31 2 6 2" xfId="32064"/>
    <cellStyle name="Calculation 3 31 2 7" xfId="10719"/>
    <cellStyle name="Calculation 3 31 2 8" xfId="12632"/>
    <cellStyle name="Calculation 3 31 2 9" xfId="14333"/>
    <cellStyle name="Calculation 3 31 20" xfId="61181"/>
    <cellStyle name="Calculation 3 31 3" xfId="1517"/>
    <cellStyle name="Calculation 3 31 3 10" xfId="16317"/>
    <cellStyle name="Calculation 3 31 3 11" xfId="17922"/>
    <cellStyle name="Calculation 3 31 3 12" xfId="19525"/>
    <cellStyle name="Calculation 3 31 3 13" xfId="21117"/>
    <cellStyle name="Calculation 3 31 3 14" xfId="22694"/>
    <cellStyle name="Calculation 3 31 3 15" xfId="24215"/>
    <cellStyle name="Calculation 3 31 3 16" xfId="25688"/>
    <cellStyle name="Calculation 3 31 3 2" xfId="3276"/>
    <cellStyle name="Calculation 3 31 3 2 2" xfId="32066"/>
    <cellStyle name="Calculation 3 31 3 2 3" xfId="32065"/>
    <cellStyle name="Calculation 3 31 3 3" xfId="4939"/>
    <cellStyle name="Calculation 3 31 3 3 2" xfId="32067"/>
    <cellStyle name="Calculation 3 31 3 4" xfId="6531"/>
    <cellStyle name="Calculation 3 31 3 4 2" xfId="32068"/>
    <cellStyle name="Calculation 3 31 3 5" xfId="8103"/>
    <cellStyle name="Calculation 3 31 3 5 2" xfId="32069"/>
    <cellStyle name="Calculation 3 31 3 6" xfId="9618"/>
    <cellStyle name="Calculation 3 31 3 6 2" xfId="32070"/>
    <cellStyle name="Calculation 3 31 3 7" xfId="11091"/>
    <cellStyle name="Calculation 3 31 3 8" xfId="13004"/>
    <cellStyle name="Calculation 3 31 3 9" xfId="14705"/>
    <cellStyle name="Calculation 3 31 4" xfId="2451"/>
    <cellStyle name="Calculation 3 31 4 10" xfId="17098"/>
    <cellStyle name="Calculation 3 31 4 11" xfId="18702"/>
    <cellStyle name="Calculation 3 31 4 12" xfId="20300"/>
    <cellStyle name="Calculation 3 31 4 13" xfId="21878"/>
    <cellStyle name="Calculation 3 31 4 14" xfId="23414"/>
    <cellStyle name="Calculation 3 31 4 15" xfId="24888"/>
    <cellStyle name="Calculation 3 31 4 2" xfId="4115"/>
    <cellStyle name="Calculation 3 31 4 2 2" xfId="32072"/>
    <cellStyle name="Calculation 3 31 4 2 3" xfId="32071"/>
    <cellStyle name="Calculation 3 31 4 3" xfId="5710"/>
    <cellStyle name="Calculation 3 31 4 3 2" xfId="32073"/>
    <cellStyle name="Calculation 3 31 4 4" xfId="7289"/>
    <cellStyle name="Calculation 3 31 4 4 2" xfId="32074"/>
    <cellStyle name="Calculation 3 31 4 5" xfId="8817"/>
    <cellStyle name="Calculation 3 31 4 5 2" xfId="32075"/>
    <cellStyle name="Calculation 3 31 4 6" xfId="10291"/>
    <cellStyle name="Calculation 3 31 4 6 2" xfId="32076"/>
    <cellStyle name="Calculation 3 31 4 7" xfId="12179"/>
    <cellStyle name="Calculation 3 31 4 8" xfId="13880"/>
    <cellStyle name="Calculation 3 31 4 9" xfId="15493"/>
    <cellStyle name="Calculation 3 31 5" xfId="1934"/>
    <cellStyle name="Calculation 3 31 5 2" xfId="32078"/>
    <cellStyle name="Calculation 3 31 5 2 2" xfId="32079"/>
    <cellStyle name="Calculation 3 31 5 2 3" xfId="61182"/>
    <cellStyle name="Calculation 3 31 5 3" xfId="32080"/>
    <cellStyle name="Calculation 3 31 5 3 2" xfId="61183"/>
    <cellStyle name="Calculation 3 31 5 4" xfId="32081"/>
    <cellStyle name="Calculation 3 31 5 4 2" xfId="61184"/>
    <cellStyle name="Calculation 3 31 5 5" xfId="32082"/>
    <cellStyle name="Calculation 3 31 5 6" xfId="32083"/>
    <cellStyle name="Calculation 3 31 5 7" xfId="32077"/>
    <cellStyle name="Calculation 3 31 6" xfId="3604"/>
    <cellStyle name="Calculation 3 31 6 2" xfId="32085"/>
    <cellStyle name="Calculation 3 31 6 2 2" xfId="32086"/>
    <cellStyle name="Calculation 3 31 6 2 3" xfId="61185"/>
    <cellStyle name="Calculation 3 31 6 3" xfId="32087"/>
    <cellStyle name="Calculation 3 31 6 3 2" xfId="61186"/>
    <cellStyle name="Calculation 3 31 6 4" xfId="32088"/>
    <cellStyle name="Calculation 3 31 6 4 2" xfId="61187"/>
    <cellStyle name="Calculation 3 31 6 5" xfId="32089"/>
    <cellStyle name="Calculation 3 31 6 6" xfId="32090"/>
    <cellStyle name="Calculation 3 31 6 7" xfId="32084"/>
    <cellStyle name="Calculation 3 31 7" xfId="5208"/>
    <cellStyle name="Calculation 3 31 7 2" xfId="32092"/>
    <cellStyle name="Calculation 3 31 7 2 2" xfId="32093"/>
    <cellStyle name="Calculation 3 31 7 2 3" xfId="61188"/>
    <cellStyle name="Calculation 3 31 7 3" xfId="32094"/>
    <cellStyle name="Calculation 3 31 7 3 2" xfId="61189"/>
    <cellStyle name="Calculation 3 31 7 4" xfId="32095"/>
    <cellStyle name="Calculation 3 31 7 4 2" xfId="61190"/>
    <cellStyle name="Calculation 3 31 7 5" xfId="32096"/>
    <cellStyle name="Calculation 3 31 7 6" xfId="32097"/>
    <cellStyle name="Calculation 3 31 7 7" xfId="32091"/>
    <cellStyle name="Calculation 3 31 8" xfId="6800"/>
    <cellStyle name="Calculation 3 31 8 2" xfId="32099"/>
    <cellStyle name="Calculation 3 31 8 2 2" xfId="32100"/>
    <cellStyle name="Calculation 3 31 8 2 3" xfId="61191"/>
    <cellStyle name="Calculation 3 31 8 3" xfId="32101"/>
    <cellStyle name="Calculation 3 31 8 3 2" xfId="61192"/>
    <cellStyle name="Calculation 3 31 8 4" xfId="32102"/>
    <cellStyle name="Calculation 3 31 8 4 2" xfId="61193"/>
    <cellStyle name="Calculation 3 31 8 5" xfId="32103"/>
    <cellStyle name="Calculation 3 31 8 6" xfId="32104"/>
    <cellStyle name="Calculation 3 31 8 7" xfId="32098"/>
    <cellStyle name="Calculation 3 31 9" xfId="8372"/>
    <cellStyle name="Calculation 3 31 9 2" xfId="32106"/>
    <cellStyle name="Calculation 3 31 9 2 2" xfId="32107"/>
    <cellStyle name="Calculation 3 31 9 2 3" xfId="61194"/>
    <cellStyle name="Calculation 3 31 9 3" xfId="32108"/>
    <cellStyle name="Calculation 3 31 9 3 2" xfId="61195"/>
    <cellStyle name="Calculation 3 31 9 4" xfId="32109"/>
    <cellStyle name="Calculation 3 31 9 4 2" xfId="61196"/>
    <cellStyle name="Calculation 3 31 9 5" xfId="32110"/>
    <cellStyle name="Calculation 3 31 9 6" xfId="32111"/>
    <cellStyle name="Calculation 3 31 9 7" xfId="32105"/>
    <cellStyle name="Calculation 3 32" xfId="607"/>
    <cellStyle name="Calculation 3 32 10" xfId="9966"/>
    <cellStyle name="Calculation 3 32 10 2" xfId="32113"/>
    <cellStyle name="Calculation 3 32 10 2 2" xfId="32114"/>
    <cellStyle name="Calculation 3 32 10 2 3" xfId="61197"/>
    <cellStyle name="Calculation 3 32 10 3" xfId="32115"/>
    <cellStyle name="Calculation 3 32 10 3 2" xfId="61198"/>
    <cellStyle name="Calculation 3 32 10 4" xfId="32116"/>
    <cellStyle name="Calculation 3 32 10 4 2" xfId="61199"/>
    <cellStyle name="Calculation 3 32 10 5" xfId="32117"/>
    <cellStyle name="Calculation 3 32 10 6" xfId="32118"/>
    <cellStyle name="Calculation 3 32 10 7" xfId="32112"/>
    <cellStyle name="Calculation 3 32 11" xfId="11749"/>
    <cellStyle name="Calculation 3 32 11 2" xfId="32120"/>
    <cellStyle name="Calculation 3 32 11 2 2" xfId="32121"/>
    <cellStyle name="Calculation 3 32 11 2 3" xfId="61200"/>
    <cellStyle name="Calculation 3 32 11 3" xfId="32122"/>
    <cellStyle name="Calculation 3 32 11 3 2" xfId="61201"/>
    <cellStyle name="Calculation 3 32 11 4" xfId="32123"/>
    <cellStyle name="Calculation 3 32 11 4 2" xfId="61202"/>
    <cellStyle name="Calculation 3 32 11 5" xfId="32124"/>
    <cellStyle name="Calculation 3 32 11 6" xfId="32125"/>
    <cellStyle name="Calculation 3 32 11 7" xfId="32119"/>
    <cellStyle name="Calculation 3 32 12" xfId="13451"/>
    <cellStyle name="Calculation 3 32 12 2" xfId="32127"/>
    <cellStyle name="Calculation 3 32 12 2 2" xfId="32128"/>
    <cellStyle name="Calculation 3 32 12 2 3" xfId="61203"/>
    <cellStyle name="Calculation 3 32 12 3" xfId="32129"/>
    <cellStyle name="Calculation 3 32 12 3 2" xfId="61204"/>
    <cellStyle name="Calculation 3 32 12 4" xfId="32130"/>
    <cellStyle name="Calculation 3 32 12 4 2" xfId="61205"/>
    <cellStyle name="Calculation 3 32 12 5" xfId="32131"/>
    <cellStyle name="Calculation 3 32 12 6" xfId="32126"/>
    <cellStyle name="Calculation 3 32 13" xfId="15063"/>
    <cellStyle name="Calculation 3 32 13 2" xfId="32133"/>
    <cellStyle name="Calculation 3 32 13 3" xfId="32132"/>
    <cellStyle name="Calculation 3 32 14" xfId="16674"/>
    <cellStyle name="Calculation 3 32 14 2" xfId="32135"/>
    <cellStyle name="Calculation 3 32 14 3" xfId="32134"/>
    <cellStyle name="Calculation 3 32 15" xfId="18276"/>
    <cellStyle name="Calculation 3 32 15 2" xfId="32136"/>
    <cellStyle name="Calculation 3 32 16" xfId="19879"/>
    <cellStyle name="Calculation 3 32 16 2" xfId="32137"/>
    <cellStyle name="Calculation 3 32 17" xfId="21473"/>
    <cellStyle name="Calculation 3 32 17 2" xfId="32138"/>
    <cellStyle name="Calculation 3 32 18" xfId="23049"/>
    <cellStyle name="Calculation 3 32 18 2" xfId="32139"/>
    <cellStyle name="Calculation 3 32 19" xfId="24563"/>
    <cellStyle name="Calculation 3 32 2" xfId="1197"/>
    <cellStyle name="Calculation 3 32 2 10" xfId="16024"/>
    <cellStyle name="Calculation 3 32 2 11" xfId="17629"/>
    <cellStyle name="Calculation 3 32 2 12" xfId="19232"/>
    <cellStyle name="Calculation 3 32 2 13" xfId="20824"/>
    <cellStyle name="Calculation 3 32 2 14" xfId="22401"/>
    <cellStyle name="Calculation 3 32 2 15" xfId="23922"/>
    <cellStyle name="Calculation 3 32 2 16" xfId="25395"/>
    <cellStyle name="Calculation 3 32 2 2" xfId="2983"/>
    <cellStyle name="Calculation 3 32 2 2 2" xfId="32141"/>
    <cellStyle name="Calculation 3 32 2 2 3" xfId="32140"/>
    <cellStyle name="Calculation 3 32 2 3" xfId="4646"/>
    <cellStyle name="Calculation 3 32 2 3 2" xfId="32142"/>
    <cellStyle name="Calculation 3 32 2 4" xfId="6238"/>
    <cellStyle name="Calculation 3 32 2 4 2" xfId="32143"/>
    <cellStyle name="Calculation 3 32 2 5" xfId="7810"/>
    <cellStyle name="Calculation 3 32 2 5 2" xfId="32144"/>
    <cellStyle name="Calculation 3 32 2 6" xfId="9325"/>
    <cellStyle name="Calculation 3 32 2 6 2" xfId="32145"/>
    <cellStyle name="Calculation 3 32 2 7" xfId="10798"/>
    <cellStyle name="Calculation 3 32 2 8" xfId="12711"/>
    <cellStyle name="Calculation 3 32 2 9" xfId="14412"/>
    <cellStyle name="Calculation 3 32 20" xfId="61206"/>
    <cellStyle name="Calculation 3 32 3" xfId="1605"/>
    <cellStyle name="Calculation 3 32 3 10" xfId="16396"/>
    <cellStyle name="Calculation 3 32 3 11" xfId="18001"/>
    <cellStyle name="Calculation 3 32 3 12" xfId="19604"/>
    <cellStyle name="Calculation 3 32 3 13" xfId="21196"/>
    <cellStyle name="Calculation 3 32 3 14" xfId="22773"/>
    <cellStyle name="Calculation 3 32 3 15" xfId="24294"/>
    <cellStyle name="Calculation 3 32 3 16" xfId="25767"/>
    <cellStyle name="Calculation 3 32 3 2" xfId="3355"/>
    <cellStyle name="Calculation 3 32 3 2 2" xfId="32147"/>
    <cellStyle name="Calculation 3 32 3 2 3" xfId="32146"/>
    <cellStyle name="Calculation 3 32 3 3" xfId="5018"/>
    <cellStyle name="Calculation 3 32 3 3 2" xfId="32148"/>
    <cellStyle name="Calculation 3 32 3 4" xfId="6610"/>
    <cellStyle name="Calculation 3 32 3 4 2" xfId="32149"/>
    <cellStyle name="Calculation 3 32 3 5" xfId="8182"/>
    <cellStyle name="Calculation 3 32 3 5 2" xfId="32150"/>
    <cellStyle name="Calculation 3 32 3 6" xfId="9697"/>
    <cellStyle name="Calculation 3 32 3 6 2" xfId="32151"/>
    <cellStyle name="Calculation 3 32 3 7" xfId="11170"/>
    <cellStyle name="Calculation 3 32 3 8" xfId="13083"/>
    <cellStyle name="Calculation 3 32 3 9" xfId="14784"/>
    <cellStyle name="Calculation 3 32 4" xfId="2539"/>
    <cellStyle name="Calculation 3 32 4 10" xfId="17186"/>
    <cellStyle name="Calculation 3 32 4 11" xfId="18789"/>
    <cellStyle name="Calculation 3 32 4 12" xfId="20386"/>
    <cellStyle name="Calculation 3 32 4 13" xfId="21962"/>
    <cellStyle name="Calculation 3 32 4 14" xfId="23494"/>
    <cellStyle name="Calculation 3 32 4 15" xfId="24967"/>
    <cellStyle name="Calculation 3 32 4 2" xfId="4202"/>
    <cellStyle name="Calculation 3 32 4 2 2" xfId="32153"/>
    <cellStyle name="Calculation 3 32 4 2 3" xfId="32152"/>
    <cellStyle name="Calculation 3 32 4 3" xfId="5796"/>
    <cellStyle name="Calculation 3 32 4 3 2" xfId="32154"/>
    <cellStyle name="Calculation 3 32 4 4" xfId="7372"/>
    <cellStyle name="Calculation 3 32 4 4 2" xfId="32155"/>
    <cellStyle name="Calculation 3 32 4 5" xfId="8897"/>
    <cellStyle name="Calculation 3 32 4 5 2" xfId="32156"/>
    <cellStyle name="Calculation 3 32 4 6" xfId="10370"/>
    <cellStyle name="Calculation 3 32 4 6 2" xfId="32157"/>
    <cellStyle name="Calculation 3 32 4 7" xfId="12267"/>
    <cellStyle name="Calculation 3 32 4 8" xfId="13968"/>
    <cellStyle name="Calculation 3 32 4 9" xfId="15580"/>
    <cellStyle name="Calculation 3 32 5" xfId="2022"/>
    <cellStyle name="Calculation 3 32 5 2" xfId="32159"/>
    <cellStyle name="Calculation 3 32 5 2 2" xfId="32160"/>
    <cellStyle name="Calculation 3 32 5 2 3" xfId="61207"/>
    <cellStyle name="Calculation 3 32 5 3" xfId="32161"/>
    <cellStyle name="Calculation 3 32 5 3 2" xfId="61208"/>
    <cellStyle name="Calculation 3 32 5 4" xfId="32162"/>
    <cellStyle name="Calculation 3 32 5 4 2" xfId="61209"/>
    <cellStyle name="Calculation 3 32 5 5" xfId="32163"/>
    <cellStyle name="Calculation 3 32 5 6" xfId="32164"/>
    <cellStyle name="Calculation 3 32 5 7" xfId="32158"/>
    <cellStyle name="Calculation 3 32 6" xfId="3691"/>
    <cellStyle name="Calculation 3 32 6 2" xfId="32166"/>
    <cellStyle name="Calculation 3 32 6 2 2" xfId="32167"/>
    <cellStyle name="Calculation 3 32 6 2 3" xfId="61210"/>
    <cellStyle name="Calculation 3 32 6 3" xfId="32168"/>
    <cellStyle name="Calculation 3 32 6 3 2" xfId="61211"/>
    <cellStyle name="Calculation 3 32 6 4" xfId="32169"/>
    <cellStyle name="Calculation 3 32 6 4 2" xfId="61212"/>
    <cellStyle name="Calculation 3 32 6 5" xfId="32170"/>
    <cellStyle name="Calculation 3 32 6 6" xfId="32171"/>
    <cellStyle name="Calculation 3 32 6 7" xfId="32165"/>
    <cellStyle name="Calculation 3 32 7" xfId="5294"/>
    <cellStyle name="Calculation 3 32 7 2" xfId="32173"/>
    <cellStyle name="Calculation 3 32 7 2 2" xfId="32174"/>
    <cellStyle name="Calculation 3 32 7 2 3" xfId="61213"/>
    <cellStyle name="Calculation 3 32 7 3" xfId="32175"/>
    <cellStyle name="Calculation 3 32 7 3 2" xfId="61214"/>
    <cellStyle name="Calculation 3 32 7 4" xfId="32176"/>
    <cellStyle name="Calculation 3 32 7 4 2" xfId="61215"/>
    <cellStyle name="Calculation 3 32 7 5" xfId="32177"/>
    <cellStyle name="Calculation 3 32 7 6" xfId="32178"/>
    <cellStyle name="Calculation 3 32 7 7" xfId="32172"/>
    <cellStyle name="Calculation 3 32 8" xfId="6883"/>
    <cellStyle name="Calculation 3 32 8 2" xfId="32180"/>
    <cellStyle name="Calculation 3 32 8 2 2" xfId="32181"/>
    <cellStyle name="Calculation 3 32 8 2 3" xfId="61216"/>
    <cellStyle name="Calculation 3 32 8 3" xfId="32182"/>
    <cellStyle name="Calculation 3 32 8 3 2" xfId="61217"/>
    <cellStyle name="Calculation 3 32 8 4" xfId="32183"/>
    <cellStyle name="Calculation 3 32 8 4 2" xfId="61218"/>
    <cellStyle name="Calculation 3 32 8 5" xfId="32184"/>
    <cellStyle name="Calculation 3 32 8 6" xfId="32185"/>
    <cellStyle name="Calculation 3 32 8 7" xfId="32179"/>
    <cellStyle name="Calculation 3 32 9" xfId="8452"/>
    <cellStyle name="Calculation 3 32 9 2" xfId="32187"/>
    <cellStyle name="Calculation 3 32 9 2 2" xfId="32188"/>
    <cellStyle name="Calculation 3 32 9 2 3" xfId="61219"/>
    <cellStyle name="Calculation 3 32 9 3" xfId="32189"/>
    <cellStyle name="Calculation 3 32 9 3 2" xfId="61220"/>
    <cellStyle name="Calculation 3 32 9 4" xfId="32190"/>
    <cellStyle name="Calculation 3 32 9 4 2" xfId="61221"/>
    <cellStyle name="Calculation 3 32 9 5" xfId="32191"/>
    <cellStyle name="Calculation 3 32 9 6" xfId="32192"/>
    <cellStyle name="Calculation 3 32 9 7" xfId="32186"/>
    <cellStyle name="Calculation 3 33" xfId="619"/>
    <cellStyle name="Calculation 3 33 10" xfId="9978"/>
    <cellStyle name="Calculation 3 33 10 2" xfId="32194"/>
    <cellStyle name="Calculation 3 33 10 2 2" xfId="32195"/>
    <cellStyle name="Calculation 3 33 10 2 3" xfId="61222"/>
    <cellStyle name="Calculation 3 33 10 3" xfId="32196"/>
    <cellStyle name="Calculation 3 33 10 3 2" xfId="61223"/>
    <cellStyle name="Calculation 3 33 10 4" xfId="32197"/>
    <cellStyle name="Calculation 3 33 10 4 2" xfId="61224"/>
    <cellStyle name="Calculation 3 33 10 5" xfId="32198"/>
    <cellStyle name="Calculation 3 33 10 6" xfId="32199"/>
    <cellStyle name="Calculation 3 33 10 7" xfId="32193"/>
    <cellStyle name="Calculation 3 33 11" xfId="11761"/>
    <cellStyle name="Calculation 3 33 11 2" xfId="32201"/>
    <cellStyle name="Calculation 3 33 11 2 2" xfId="32202"/>
    <cellStyle name="Calculation 3 33 11 2 3" xfId="61225"/>
    <cellStyle name="Calculation 3 33 11 3" xfId="32203"/>
    <cellStyle name="Calculation 3 33 11 3 2" xfId="61226"/>
    <cellStyle name="Calculation 3 33 11 4" xfId="32204"/>
    <cellStyle name="Calculation 3 33 11 4 2" xfId="61227"/>
    <cellStyle name="Calculation 3 33 11 5" xfId="32205"/>
    <cellStyle name="Calculation 3 33 11 6" xfId="32206"/>
    <cellStyle name="Calculation 3 33 11 7" xfId="32200"/>
    <cellStyle name="Calculation 3 33 12" xfId="13463"/>
    <cellStyle name="Calculation 3 33 12 2" xfId="32208"/>
    <cellStyle name="Calculation 3 33 12 2 2" xfId="32209"/>
    <cellStyle name="Calculation 3 33 12 2 3" xfId="61228"/>
    <cellStyle name="Calculation 3 33 12 3" xfId="32210"/>
    <cellStyle name="Calculation 3 33 12 3 2" xfId="61229"/>
    <cellStyle name="Calculation 3 33 12 4" xfId="32211"/>
    <cellStyle name="Calculation 3 33 12 4 2" xfId="61230"/>
    <cellStyle name="Calculation 3 33 12 5" xfId="32212"/>
    <cellStyle name="Calculation 3 33 12 6" xfId="32207"/>
    <cellStyle name="Calculation 3 33 13" xfId="15075"/>
    <cellStyle name="Calculation 3 33 13 2" xfId="32214"/>
    <cellStyle name="Calculation 3 33 13 3" xfId="32213"/>
    <cellStyle name="Calculation 3 33 14" xfId="16686"/>
    <cellStyle name="Calculation 3 33 14 2" xfId="32216"/>
    <cellStyle name="Calculation 3 33 14 3" xfId="32215"/>
    <cellStyle name="Calculation 3 33 15" xfId="18288"/>
    <cellStyle name="Calculation 3 33 15 2" xfId="32217"/>
    <cellStyle name="Calculation 3 33 16" xfId="19891"/>
    <cellStyle name="Calculation 3 33 16 2" xfId="32218"/>
    <cellStyle name="Calculation 3 33 17" xfId="21485"/>
    <cellStyle name="Calculation 3 33 17 2" xfId="32219"/>
    <cellStyle name="Calculation 3 33 18" xfId="23061"/>
    <cellStyle name="Calculation 3 33 18 2" xfId="32220"/>
    <cellStyle name="Calculation 3 33 19" xfId="24575"/>
    <cellStyle name="Calculation 3 33 2" xfId="1209"/>
    <cellStyle name="Calculation 3 33 2 10" xfId="16036"/>
    <cellStyle name="Calculation 3 33 2 11" xfId="17641"/>
    <cellStyle name="Calculation 3 33 2 12" xfId="19244"/>
    <cellStyle name="Calculation 3 33 2 13" xfId="20836"/>
    <cellStyle name="Calculation 3 33 2 14" xfId="22413"/>
    <cellStyle name="Calculation 3 33 2 15" xfId="23934"/>
    <cellStyle name="Calculation 3 33 2 16" xfId="25407"/>
    <cellStyle name="Calculation 3 33 2 2" xfId="2995"/>
    <cellStyle name="Calculation 3 33 2 2 2" xfId="32222"/>
    <cellStyle name="Calculation 3 33 2 2 3" xfId="32221"/>
    <cellStyle name="Calculation 3 33 2 3" xfId="4658"/>
    <cellStyle name="Calculation 3 33 2 3 2" xfId="32223"/>
    <cellStyle name="Calculation 3 33 2 4" xfId="6250"/>
    <cellStyle name="Calculation 3 33 2 4 2" xfId="32224"/>
    <cellStyle name="Calculation 3 33 2 5" xfId="7822"/>
    <cellStyle name="Calculation 3 33 2 5 2" xfId="32225"/>
    <cellStyle name="Calculation 3 33 2 6" xfId="9337"/>
    <cellStyle name="Calculation 3 33 2 6 2" xfId="32226"/>
    <cellStyle name="Calculation 3 33 2 7" xfId="10810"/>
    <cellStyle name="Calculation 3 33 2 8" xfId="12723"/>
    <cellStyle name="Calculation 3 33 2 9" xfId="14424"/>
    <cellStyle name="Calculation 3 33 20" xfId="61231"/>
    <cellStyle name="Calculation 3 33 3" xfId="1617"/>
    <cellStyle name="Calculation 3 33 3 10" xfId="16408"/>
    <cellStyle name="Calculation 3 33 3 11" xfId="18013"/>
    <cellStyle name="Calculation 3 33 3 12" xfId="19616"/>
    <cellStyle name="Calculation 3 33 3 13" xfId="21208"/>
    <cellStyle name="Calculation 3 33 3 14" xfId="22785"/>
    <cellStyle name="Calculation 3 33 3 15" xfId="24306"/>
    <cellStyle name="Calculation 3 33 3 16" xfId="25779"/>
    <cellStyle name="Calculation 3 33 3 2" xfId="3367"/>
    <cellStyle name="Calculation 3 33 3 2 2" xfId="32228"/>
    <cellStyle name="Calculation 3 33 3 2 3" xfId="32227"/>
    <cellStyle name="Calculation 3 33 3 3" xfId="5030"/>
    <cellStyle name="Calculation 3 33 3 3 2" xfId="32229"/>
    <cellStyle name="Calculation 3 33 3 4" xfId="6622"/>
    <cellStyle name="Calculation 3 33 3 4 2" xfId="32230"/>
    <cellStyle name="Calculation 3 33 3 5" xfId="8194"/>
    <cellStyle name="Calculation 3 33 3 5 2" xfId="32231"/>
    <cellStyle name="Calculation 3 33 3 6" xfId="9709"/>
    <cellStyle name="Calculation 3 33 3 6 2" xfId="32232"/>
    <cellStyle name="Calculation 3 33 3 7" xfId="11182"/>
    <cellStyle name="Calculation 3 33 3 8" xfId="13095"/>
    <cellStyle name="Calculation 3 33 3 9" xfId="14796"/>
    <cellStyle name="Calculation 3 33 4" xfId="2551"/>
    <cellStyle name="Calculation 3 33 4 10" xfId="17198"/>
    <cellStyle name="Calculation 3 33 4 11" xfId="18801"/>
    <cellStyle name="Calculation 3 33 4 12" xfId="20398"/>
    <cellStyle name="Calculation 3 33 4 13" xfId="21974"/>
    <cellStyle name="Calculation 3 33 4 14" xfId="23506"/>
    <cellStyle name="Calculation 3 33 4 15" xfId="24979"/>
    <cellStyle name="Calculation 3 33 4 2" xfId="4214"/>
    <cellStyle name="Calculation 3 33 4 2 2" xfId="32234"/>
    <cellStyle name="Calculation 3 33 4 2 3" xfId="32233"/>
    <cellStyle name="Calculation 3 33 4 3" xfId="5808"/>
    <cellStyle name="Calculation 3 33 4 3 2" xfId="32235"/>
    <cellStyle name="Calculation 3 33 4 4" xfId="7384"/>
    <cellStyle name="Calculation 3 33 4 4 2" xfId="32236"/>
    <cellStyle name="Calculation 3 33 4 5" xfId="8909"/>
    <cellStyle name="Calculation 3 33 4 5 2" xfId="32237"/>
    <cellStyle name="Calculation 3 33 4 6" xfId="10382"/>
    <cellStyle name="Calculation 3 33 4 6 2" xfId="32238"/>
    <cellStyle name="Calculation 3 33 4 7" xfId="12279"/>
    <cellStyle name="Calculation 3 33 4 8" xfId="13980"/>
    <cellStyle name="Calculation 3 33 4 9" xfId="15592"/>
    <cellStyle name="Calculation 3 33 5" xfId="2034"/>
    <cellStyle name="Calculation 3 33 5 2" xfId="32240"/>
    <cellStyle name="Calculation 3 33 5 2 2" xfId="32241"/>
    <cellStyle name="Calculation 3 33 5 2 3" xfId="61232"/>
    <cellStyle name="Calculation 3 33 5 3" xfId="32242"/>
    <cellStyle name="Calculation 3 33 5 3 2" xfId="61233"/>
    <cellStyle name="Calculation 3 33 5 4" xfId="32243"/>
    <cellStyle name="Calculation 3 33 5 4 2" xfId="61234"/>
    <cellStyle name="Calculation 3 33 5 5" xfId="32244"/>
    <cellStyle name="Calculation 3 33 5 6" xfId="32245"/>
    <cellStyle name="Calculation 3 33 5 7" xfId="32239"/>
    <cellStyle name="Calculation 3 33 6" xfId="3703"/>
    <cellStyle name="Calculation 3 33 6 2" xfId="32247"/>
    <cellStyle name="Calculation 3 33 6 2 2" xfId="32248"/>
    <cellStyle name="Calculation 3 33 6 2 3" xfId="61235"/>
    <cellStyle name="Calculation 3 33 6 3" xfId="32249"/>
    <cellStyle name="Calculation 3 33 6 3 2" xfId="61236"/>
    <cellStyle name="Calculation 3 33 6 4" xfId="32250"/>
    <cellStyle name="Calculation 3 33 6 4 2" xfId="61237"/>
    <cellStyle name="Calculation 3 33 6 5" xfId="32251"/>
    <cellStyle name="Calculation 3 33 6 6" xfId="32252"/>
    <cellStyle name="Calculation 3 33 6 7" xfId="32246"/>
    <cellStyle name="Calculation 3 33 7" xfId="5306"/>
    <cellStyle name="Calculation 3 33 7 2" xfId="32254"/>
    <cellStyle name="Calculation 3 33 7 2 2" xfId="32255"/>
    <cellStyle name="Calculation 3 33 7 2 3" xfId="61238"/>
    <cellStyle name="Calculation 3 33 7 3" xfId="32256"/>
    <cellStyle name="Calculation 3 33 7 3 2" xfId="61239"/>
    <cellStyle name="Calculation 3 33 7 4" xfId="32257"/>
    <cellStyle name="Calculation 3 33 7 4 2" xfId="61240"/>
    <cellStyle name="Calculation 3 33 7 5" xfId="32258"/>
    <cellStyle name="Calculation 3 33 7 6" xfId="32259"/>
    <cellStyle name="Calculation 3 33 7 7" xfId="32253"/>
    <cellStyle name="Calculation 3 33 8" xfId="6895"/>
    <cellStyle name="Calculation 3 33 8 2" xfId="32261"/>
    <cellStyle name="Calculation 3 33 8 2 2" xfId="32262"/>
    <cellStyle name="Calculation 3 33 8 2 3" xfId="61241"/>
    <cellStyle name="Calculation 3 33 8 3" xfId="32263"/>
    <cellStyle name="Calculation 3 33 8 3 2" xfId="61242"/>
    <cellStyle name="Calculation 3 33 8 4" xfId="32264"/>
    <cellStyle name="Calculation 3 33 8 4 2" xfId="61243"/>
    <cellStyle name="Calculation 3 33 8 5" xfId="32265"/>
    <cellStyle name="Calculation 3 33 8 6" xfId="32266"/>
    <cellStyle name="Calculation 3 33 8 7" xfId="32260"/>
    <cellStyle name="Calculation 3 33 9" xfId="8464"/>
    <cellStyle name="Calculation 3 33 9 2" xfId="32268"/>
    <cellStyle name="Calculation 3 33 9 2 2" xfId="32269"/>
    <cellStyle name="Calculation 3 33 9 2 3" xfId="61244"/>
    <cellStyle name="Calculation 3 33 9 3" xfId="32270"/>
    <cellStyle name="Calculation 3 33 9 3 2" xfId="61245"/>
    <cellStyle name="Calculation 3 33 9 4" xfId="32271"/>
    <cellStyle name="Calculation 3 33 9 4 2" xfId="61246"/>
    <cellStyle name="Calculation 3 33 9 5" xfId="32272"/>
    <cellStyle name="Calculation 3 33 9 6" xfId="32273"/>
    <cellStyle name="Calculation 3 33 9 7" xfId="32267"/>
    <cellStyle name="Calculation 3 34" xfId="487"/>
    <cellStyle name="Calculation 3 34 10" xfId="9855"/>
    <cellStyle name="Calculation 3 34 10 2" xfId="32275"/>
    <cellStyle name="Calculation 3 34 10 2 2" xfId="32276"/>
    <cellStyle name="Calculation 3 34 10 2 3" xfId="61247"/>
    <cellStyle name="Calculation 3 34 10 3" xfId="32277"/>
    <cellStyle name="Calculation 3 34 10 3 2" xfId="61248"/>
    <cellStyle name="Calculation 3 34 10 4" xfId="32278"/>
    <cellStyle name="Calculation 3 34 10 4 2" xfId="61249"/>
    <cellStyle name="Calculation 3 34 10 5" xfId="32279"/>
    <cellStyle name="Calculation 3 34 10 6" xfId="32280"/>
    <cellStyle name="Calculation 3 34 10 7" xfId="32274"/>
    <cellStyle name="Calculation 3 34 11" xfId="11629"/>
    <cellStyle name="Calculation 3 34 11 2" xfId="32282"/>
    <cellStyle name="Calculation 3 34 11 2 2" xfId="32283"/>
    <cellStyle name="Calculation 3 34 11 2 3" xfId="61250"/>
    <cellStyle name="Calculation 3 34 11 3" xfId="32284"/>
    <cellStyle name="Calculation 3 34 11 3 2" xfId="61251"/>
    <cellStyle name="Calculation 3 34 11 4" xfId="32285"/>
    <cellStyle name="Calculation 3 34 11 4 2" xfId="61252"/>
    <cellStyle name="Calculation 3 34 11 5" xfId="32286"/>
    <cellStyle name="Calculation 3 34 11 6" xfId="32287"/>
    <cellStyle name="Calculation 3 34 11 7" xfId="32281"/>
    <cellStyle name="Calculation 3 34 12" xfId="13331"/>
    <cellStyle name="Calculation 3 34 12 2" xfId="32289"/>
    <cellStyle name="Calculation 3 34 12 2 2" xfId="32290"/>
    <cellStyle name="Calculation 3 34 12 2 3" xfId="61253"/>
    <cellStyle name="Calculation 3 34 12 3" xfId="32291"/>
    <cellStyle name="Calculation 3 34 12 3 2" xfId="61254"/>
    <cellStyle name="Calculation 3 34 12 4" xfId="32292"/>
    <cellStyle name="Calculation 3 34 12 4 2" xfId="61255"/>
    <cellStyle name="Calculation 3 34 12 5" xfId="32293"/>
    <cellStyle name="Calculation 3 34 12 6" xfId="32288"/>
    <cellStyle name="Calculation 3 34 13" xfId="14943"/>
    <cellStyle name="Calculation 3 34 13 2" xfId="32295"/>
    <cellStyle name="Calculation 3 34 13 3" xfId="32294"/>
    <cellStyle name="Calculation 3 34 14" xfId="16554"/>
    <cellStyle name="Calculation 3 34 14 2" xfId="32297"/>
    <cellStyle name="Calculation 3 34 14 3" xfId="32296"/>
    <cellStyle name="Calculation 3 34 15" xfId="18159"/>
    <cellStyle name="Calculation 3 34 15 2" xfId="32298"/>
    <cellStyle name="Calculation 3 34 16" xfId="19763"/>
    <cellStyle name="Calculation 3 34 16 2" xfId="32299"/>
    <cellStyle name="Calculation 3 34 17" xfId="21355"/>
    <cellStyle name="Calculation 3 34 17 2" xfId="32300"/>
    <cellStyle name="Calculation 3 34 18" xfId="22937"/>
    <cellStyle name="Calculation 3 34 18 2" xfId="32301"/>
    <cellStyle name="Calculation 3 34 19" xfId="24452"/>
    <cellStyle name="Calculation 3 34 2" xfId="1077"/>
    <cellStyle name="Calculation 3 34 2 10" xfId="15913"/>
    <cellStyle name="Calculation 3 34 2 11" xfId="17518"/>
    <cellStyle name="Calculation 3 34 2 12" xfId="19121"/>
    <cellStyle name="Calculation 3 34 2 13" xfId="20713"/>
    <cellStyle name="Calculation 3 34 2 14" xfId="22290"/>
    <cellStyle name="Calculation 3 34 2 15" xfId="23811"/>
    <cellStyle name="Calculation 3 34 2 16" xfId="25284"/>
    <cellStyle name="Calculation 3 34 2 2" xfId="2872"/>
    <cellStyle name="Calculation 3 34 2 2 2" xfId="32303"/>
    <cellStyle name="Calculation 3 34 2 2 3" xfId="32302"/>
    <cellStyle name="Calculation 3 34 2 3" xfId="4535"/>
    <cellStyle name="Calculation 3 34 2 3 2" xfId="32304"/>
    <cellStyle name="Calculation 3 34 2 4" xfId="6127"/>
    <cellStyle name="Calculation 3 34 2 4 2" xfId="32305"/>
    <cellStyle name="Calculation 3 34 2 5" xfId="7699"/>
    <cellStyle name="Calculation 3 34 2 5 2" xfId="32306"/>
    <cellStyle name="Calculation 3 34 2 6" xfId="9214"/>
    <cellStyle name="Calculation 3 34 2 6 2" xfId="32307"/>
    <cellStyle name="Calculation 3 34 2 7" xfId="10687"/>
    <cellStyle name="Calculation 3 34 2 8" xfId="12600"/>
    <cellStyle name="Calculation 3 34 2 9" xfId="14301"/>
    <cellStyle name="Calculation 3 34 20" xfId="61256"/>
    <cellStyle name="Calculation 3 34 3" xfId="1485"/>
    <cellStyle name="Calculation 3 34 3 10" xfId="16285"/>
    <cellStyle name="Calculation 3 34 3 11" xfId="17890"/>
    <cellStyle name="Calculation 3 34 3 12" xfId="19493"/>
    <cellStyle name="Calculation 3 34 3 13" xfId="21085"/>
    <cellStyle name="Calculation 3 34 3 14" xfId="22662"/>
    <cellStyle name="Calculation 3 34 3 15" xfId="24183"/>
    <cellStyle name="Calculation 3 34 3 16" xfId="25656"/>
    <cellStyle name="Calculation 3 34 3 2" xfId="3244"/>
    <cellStyle name="Calculation 3 34 3 2 2" xfId="32309"/>
    <cellStyle name="Calculation 3 34 3 2 3" xfId="32308"/>
    <cellStyle name="Calculation 3 34 3 3" xfId="4907"/>
    <cellStyle name="Calculation 3 34 3 3 2" xfId="32310"/>
    <cellStyle name="Calculation 3 34 3 4" xfId="6499"/>
    <cellStyle name="Calculation 3 34 3 4 2" xfId="32311"/>
    <cellStyle name="Calculation 3 34 3 5" xfId="8071"/>
    <cellStyle name="Calculation 3 34 3 5 2" xfId="32312"/>
    <cellStyle name="Calculation 3 34 3 6" xfId="9586"/>
    <cellStyle name="Calculation 3 34 3 6 2" xfId="32313"/>
    <cellStyle name="Calculation 3 34 3 7" xfId="11059"/>
    <cellStyle name="Calculation 3 34 3 8" xfId="12972"/>
    <cellStyle name="Calculation 3 34 3 9" xfId="14673"/>
    <cellStyle name="Calculation 3 34 4" xfId="2419"/>
    <cellStyle name="Calculation 3 34 4 10" xfId="17066"/>
    <cellStyle name="Calculation 3 34 4 11" xfId="18670"/>
    <cellStyle name="Calculation 3 34 4 12" xfId="20268"/>
    <cellStyle name="Calculation 3 34 4 13" xfId="21846"/>
    <cellStyle name="Calculation 3 34 4 14" xfId="23382"/>
    <cellStyle name="Calculation 3 34 4 15" xfId="24856"/>
    <cellStyle name="Calculation 3 34 4 2" xfId="4083"/>
    <cellStyle name="Calculation 3 34 4 2 2" xfId="32315"/>
    <cellStyle name="Calculation 3 34 4 2 3" xfId="32314"/>
    <cellStyle name="Calculation 3 34 4 3" xfId="5678"/>
    <cellStyle name="Calculation 3 34 4 3 2" xfId="32316"/>
    <cellStyle name="Calculation 3 34 4 4" xfId="7257"/>
    <cellStyle name="Calculation 3 34 4 4 2" xfId="32317"/>
    <cellStyle name="Calculation 3 34 4 5" xfId="8785"/>
    <cellStyle name="Calculation 3 34 4 5 2" xfId="32318"/>
    <cellStyle name="Calculation 3 34 4 6" xfId="10259"/>
    <cellStyle name="Calculation 3 34 4 6 2" xfId="32319"/>
    <cellStyle name="Calculation 3 34 4 7" xfId="12147"/>
    <cellStyle name="Calculation 3 34 4 8" xfId="13848"/>
    <cellStyle name="Calculation 3 34 4 9" xfId="15461"/>
    <cellStyle name="Calculation 3 34 5" xfId="1902"/>
    <cellStyle name="Calculation 3 34 5 2" xfId="32321"/>
    <cellStyle name="Calculation 3 34 5 2 2" xfId="32322"/>
    <cellStyle name="Calculation 3 34 5 2 3" xfId="61257"/>
    <cellStyle name="Calculation 3 34 5 3" xfId="32323"/>
    <cellStyle name="Calculation 3 34 5 3 2" xfId="61258"/>
    <cellStyle name="Calculation 3 34 5 4" xfId="32324"/>
    <cellStyle name="Calculation 3 34 5 4 2" xfId="61259"/>
    <cellStyle name="Calculation 3 34 5 5" xfId="32325"/>
    <cellStyle name="Calculation 3 34 5 6" xfId="32326"/>
    <cellStyle name="Calculation 3 34 5 7" xfId="32320"/>
    <cellStyle name="Calculation 3 34 6" xfId="3572"/>
    <cellStyle name="Calculation 3 34 6 2" xfId="32328"/>
    <cellStyle name="Calculation 3 34 6 2 2" xfId="32329"/>
    <cellStyle name="Calculation 3 34 6 2 3" xfId="61260"/>
    <cellStyle name="Calculation 3 34 6 3" xfId="32330"/>
    <cellStyle name="Calculation 3 34 6 3 2" xfId="61261"/>
    <cellStyle name="Calculation 3 34 6 4" xfId="32331"/>
    <cellStyle name="Calculation 3 34 6 4 2" xfId="61262"/>
    <cellStyle name="Calculation 3 34 6 5" xfId="32332"/>
    <cellStyle name="Calculation 3 34 6 6" xfId="32333"/>
    <cellStyle name="Calculation 3 34 6 7" xfId="32327"/>
    <cellStyle name="Calculation 3 34 7" xfId="5176"/>
    <cellStyle name="Calculation 3 34 7 2" xfId="32335"/>
    <cellStyle name="Calculation 3 34 7 2 2" xfId="32336"/>
    <cellStyle name="Calculation 3 34 7 2 3" xfId="61263"/>
    <cellStyle name="Calculation 3 34 7 3" xfId="32337"/>
    <cellStyle name="Calculation 3 34 7 3 2" xfId="61264"/>
    <cellStyle name="Calculation 3 34 7 4" xfId="32338"/>
    <cellStyle name="Calculation 3 34 7 4 2" xfId="61265"/>
    <cellStyle name="Calculation 3 34 7 5" xfId="32339"/>
    <cellStyle name="Calculation 3 34 7 6" xfId="32340"/>
    <cellStyle name="Calculation 3 34 7 7" xfId="32334"/>
    <cellStyle name="Calculation 3 34 8" xfId="6768"/>
    <cellStyle name="Calculation 3 34 8 2" xfId="32342"/>
    <cellStyle name="Calculation 3 34 8 2 2" xfId="32343"/>
    <cellStyle name="Calculation 3 34 8 2 3" xfId="61266"/>
    <cellStyle name="Calculation 3 34 8 3" xfId="32344"/>
    <cellStyle name="Calculation 3 34 8 3 2" xfId="61267"/>
    <cellStyle name="Calculation 3 34 8 4" xfId="32345"/>
    <cellStyle name="Calculation 3 34 8 4 2" xfId="61268"/>
    <cellStyle name="Calculation 3 34 8 5" xfId="32346"/>
    <cellStyle name="Calculation 3 34 8 6" xfId="32347"/>
    <cellStyle name="Calculation 3 34 8 7" xfId="32341"/>
    <cellStyle name="Calculation 3 34 9" xfId="8340"/>
    <cellStyle name="Calculation 3 34 9 2" xfId="32349"/>
    <cellStyle name="Calculation 3 34 9 2 2" xfId="32350"/>
    <cellStyle name="Calculation 3 34 9 2 3" xfId="61269"/>
    <cellStyle name="Calculation 3 34 9 3" xfId="32351"/>
    <cellStyle name="Calculation 3 34 9 3 2" xfId="61270"/>
    <cellStyle name="Calculation 3 34 9 4" xfId="32352"/>
    <cellStyle name="Calculation 3 34 9 4 2" xfId="61271"/>
    <cellStyle name="Calculation 3 34 9 5" xfId="32353"/>
    <cellStyle name="Calculation 3 34 9 6" xfId="32354"/>
    <cellStyle name="Calculation 3 34 9 7" xfId="32348"/>
    <cellStyle name="Calculation 3 35" xfId="628"/>
    <cellStyle name="Calculation 3 35 10" xfId="9987"/>
    <cellStyle name="Calculation 3 35 10 2" xfId="32356"/>
    <cellStyle name="Calculation 3 35 10 2 2" xfId="32357"/>
    <cellStyle name="Calculation 3 35 10 2 3" xfId="61272"/>
    <cellStyle name="Calculation 3 35 10 3" xfId="32358"/>
    <cellStyle name="Calculation 3 35 10 3 2" xfId="61273"/>
    <cellStyle name="Calculation 3 35 10 4" xfId="32359"/>
    <cellStyle name="Calculation 3 35 10 4 2" xfId="61274"/>
    <cellStyle name="Calculation 3 35 10 5" xfId="32360"/>
    <cellStyle name="Calculation 3 35 10 6" xfId="32361"/>
    <cellStyle name="Calculation 3 35 10 7" xfId="32355"/>
    <cellStyle name="Calculation 3 35 11" xfId="11770"/>
    <cellStyle name="Calculation 3 35 11 2" xfId="32363"/>
    <cellStyle name="Calculation 3 35 11 2 2" xfId="32364"/>
    <cellStyle name="Calculation 3 35 11 2 3" xfId="61275"/>
    <cellStyle name="Calculation 3 35 11 3" xfId="32365"/>
    <cellStyle name="Calculation 3 35 11 3 2" xfId="61276"/>
    <cellStyle name="Calculation 3 35 11 4" xfId="32366"/>
    <cellStyle name="Calculation 3 35 11 4 2" xfId="61277"/>
    <cellStyle name="Calculation 3 35 11 5" xfId="32367"/>
    <cellStyle name="Calculation 3 35 11 6" xfId="32368"/>
    <cellStyle name="Calculation 3 35 11 7" xfId="32362"/>
    <cellStyle name="Calculation 3 35 12" xfId="13472"/>
    <cellStyle name="Calculation 3 35 12 2" xfId="32370"/>
    <cellStyle name="Calculation 3 35 12 2 2" xfId="32371"/>
    <cellStyle name="Calculation 3 35 12 2 3" xfId="61278"/>
    <cellStyle name="Calculation 3 35 12 3" xfId="32372"/>
    <cellStyle name="Calculation 3 35 12 3 2" xfId="61279"/>
    <cellStyle name="Calculation 3 35 12 4" xfId="32373"/>
    <cellStyle name="Calculation 3 35 12 4 2" xfId="61280"/>
    <cellStyle name="Calculation 3 35 12 5" xfId="32374"/>
    <cellStyle name="Calculation 3 35 12 6" xfId="32369"/>
    <cellStyle name="Calculation 3 35 13" xfId="15084"/>
    <cellStyle name="Calculation 3 35 13 2" xfId="32376"/>
    <cellStyle name="Calculation 3 35 13 3" xfId="32375"/>
    <cellStyle name="Calculation 3 35 14" xfId="16695"/>
    <cellStyle name="Calculation 3 35 14 2" xfId="32378"/>
    <cellStyle name="Calculation 3 35 14 3" xfId="32377"/>
    <cellStyle name="Calculation 3 35 15" xfId="18297"/>
    <cellStyle name="Calculation 3 35 15 2" xfId="32379"/>
    <cellStyle name="Calculation 3 35 16" xfId="19900"/>
    <cellStyle name="Calculation 3 35 16 2" xfId="32380"/>
    <cellStyle name="Calculation 3 35 17" xfId="21494"/>
    <cellStyle name="Calculation 3 35 17 2" xfId="32381"/>
    <cellStyle name="Calculation 3 35 18" xfId="23070"/>
    <cellStyle name="Calculation 3 35 18 2" xfId="32382"/>
    <cellStyle name="Calculation 3 35 19" xfId="24584"/>
    <cellStyle name="Calculation 3 35 2" xfId="1218"/>
    <cellStyle name="Calculation 3 35 2 10" xfId="16045"/>
    <cellStyle name="Calculation 3 35 2 11" xfId="17650"/>
    <cellStyle name="Calculation 3 35 2 12" xfId="19253"/>
    <cellStyle name="Calculation 3 35 2 13" xfId="20845"/>
    <cellStyle name="Calculation 3 35 2 14" xfId="22422"/>
    <cellStyle name="Calculation 3 35 2 15" xfId="23943"/>
    <cellStyle name="Calculation 3 35 2 16" xfId="25416"/>
    <cellStyle name="Calculation 3 35 2 2" xfId="3004"/>
    <cellStyle name="Calculation 3 35 2 2 2" xfId="32384"/>
    <cellStyle name="Calculation 3 35 2 2 3" xfId="32383"/>
    <cellStyle name="Calculation 3 35 2 3" xfId="4667"/>
    <cellStyle name="Calculation 3 35 2 3 2" xfId="32385"/>
    <cellStyle name="Calculation 3 35 2 4" xfId="6259"/>
    <cellStyle name="Calculation 3 35 2 4 2" xfId="32386"/>
    <cellStyle name="Calculation 3 35 2 5" xfId="7831"/>
    <cellStyle name="Calculation 3 35 2 5 2" xfId="32387"/>
    <cellStyle name="Calculation 3 35 2 6" xfId="9346"/>
    <cellStyle name="Calculation 3 35 2 6 2" xfId="32388"/>
    <cellStyle name="Calculation 3 35 2 7" xfId="10819"/>
    <cellStyle name="Calculation 3 35 2 8" xfId="12732"/>
    <cellStyle name="Calculation 3 35 2 9" xfId="14433"/>
    <cellStyle name="Calculation 3 35 20" xfId="61281"/>
    <cellStyle name="Calculation 3 35 3" xfId="1626"/>
    <cellStyle name="Calculation 3 35 3 10" xfId="16417"/>
    <cellStyle name="Calculation 3 35 3 11" xfId="18022"/>
    <cellStyle name="Calculation 3 35 3 12" xfId="19625"/>
    <cellStyle name="Calculation 3 35 3 13" xfId="21217"/>
    <cellStyle name="Calculation 3 35 3 14" xfId="22794"/>
    <cellStyle name="Calculation 3 35 3 15" xfId="24315"/>
    <cellStyle name="Calculation 3 35 3 16" xfId="25788"/>
    <cellStyle name="Calculation 3 35 3 2" xfId="3376"/>
    <cellStyle name="Calculation 3 35 3 2 2" xfId="32390"/>
    <cellStyle name="Calculation 3 35 3 2 3" xfId="32389"/>
    <cellStyle name="Calculation 3 35 3 3" xfId="5039"/>
    <cellStyle name="Calculation 3 35 3 3 2" xfId="32391"/>
    <cellStyle name="Calculation 3 35 3 4" xfId="6631"/>
    <cellStyle name="Calculation 3 35 3 4 2" xfId="32392"/>
    <cellStyle name="Calculation 3 35 3 5" xfId="8203"/>
    <cellStyle name="Calculation 3 35 3 5 2" xfId="32393"/>
    <cellStyle name="Calculation 3 35 3 6" xfId="9718"/>
    <cellStyle name="Calculation 3 35 3 6 2" xfId="32394"/>
    <cellStyle name="Calculation 3 35 3 7" xfId="11191"/>
    <cellStyle name="Calculation 3 35 3 8" xfId="13104"/>
    <cellStyle name="Calculation 3 35 3 9" xfId="14805"/>
    <cellStyle name="Calculation 3 35 4" xfId="2560"/>
    <cellStyle name="Calculation 3 35 4 10" xfId="17207"/>
    <cellStyle name="Calculation 3 35 4 11" xfId="18810"/>
    <cellStyle name="Calculation 3 35 4 12" xfId="20407"/>
    <cellStyle name="Calculation 3 35 4 13" xfId="21983"/>
    <cellStyle name="Calculation 3 35 4 14" xfId="23515"/>
    <cellStyle name="Calculation 3 35 4 15" xfId="24988"/>
    <cellStyle name="Calculation 3 35 4 2" xfId="4223"/>
    <cellStyle name="Calculation 3 35 4 2 2" xfId="32396"/>
    <cellStyle name="Calculation 3 35 4 2 3" xfId="32395"/>
    <cellStyle name="Calculation 3 35 4 3" xfId="5817"/>
    <cellStyle name="Calculation 3 35 4 3 2" xfId="32397"/>
    <cellStyle name="Calculation 3 35 4 4" xfId="7393"/>
    <cellStyle name="Calculation 3 35 4 4 2" xfId="32398"/>
    <cellStyle name="Calculation 3 35 4 5" xfId="8918"/>
    <cellStyle name="Calculation 3 35 4 5 2" xfId="32399"/>
    <cellStyle name="Calculation 3 35 4 6" xfId="10391"/>
    <cellStyle name="Calculation 3 35 4 6 2" xfId="32400"/>
    <cellStyle name="Calculation 3 35 4 7" xfId="12288"/>
    <cellStyle name="Calculation 3 35 4 8" xfId="13989"/>
    <cellStyle name="Calculation 3 35 4 9" xfId="15601"/>
    <cellStyle name="Calculation 3 35 5" xfId="2043"/>
    <cellStyle name="Calculation 3 35 5 2" xfId="32402"/>
    <cellStyle name="Calculation 3 35 5 2 2" xfId="32403"/>
    <cellStyle name="Calculation 3 35 5 2 3" xfId="61282"/>
    <cellStyle name="Calculation 3 35 5 3" xfId="32404"/>
    <cellStyle name="Calculation 3 35 5 3 2" xfId="61283"/>
    <cellStyle name="Calculation 3 35 5 4" xfId="32405"/>
    <cellStyle name="Calculation 3 35 5 4 2" xfId="61284"/>
    <cellStyle name="Calculation 3 35 5 5" xfId="32406"/>
    <cellStyle name="Calculation 3 35 5 6" xfId="32407"/>
    <cellStyle name="Calculation 3 35 5 7" xfId="32401"/>
    <cellStyle name="Calculation 3 35 6" xfId="3712"/>
    <cellStyle name="Calculation 3 35 6 2" xfId="32409"/>
    <cellStyle name="Calculation 3 35 6 2 2" xfId="32410"/>
    <cellStyle name="Calculation 3 35 6 2 3" xfId="61285"/>
    <cellStyle name="Calculation 3 35 6 3" xfId="32411"/>
    <cellStyle name="Calculation 3 35 6 3 2" xfId="61286"/>
    <cellStyle name="Calculation 3 35 6 4" xfId="32412"/>
    <cellStyle name="Calculation 3 35 6 4 2" xfId="61287"/>
    <cellStyle name="Calculation 3 35 6 5" xfId="32413"/>
    <cellStyle name="Calculation 3 35 6 6" xfId="32414"/>
    <cellStyle name="Calculation 3 35 6 7" xfId="32408"/>
    <cellStyle name="Calculation 3 35 7" xfId="5315"/>
    <cellStyle name="Calculation 3 35 7 2" xfId="32416"/>
    <cellStyle name="Calculation 3 35 7 2 2" xfId="32417"/>
    <cellStyle name="Calculation 3 35 7 2 3" xfId="61288"/>
    <cellStyle name="Calculation 3 35 7 3" xfId="32418"/>
    <cellStyle name="Calculation 3 35 7 3 2" xfId="61289"/>
    <cellStyle name="Calculation 3 35 7 4" xfId="32419"/>
    <cellStyle name="Calculation 3 35 7 4 2" xfId="61290"/>
    <cellStyle name="Calculation 3 35 7 5" xfId="32420"/>
    <cellStyle name="Calculation 3 35 7 6" xfId="32421"/>
    <cellStyle name="Calculation 3 35 7 7" xfId="32415"/>
    <cellStyle name="Calculation 3 35 8" xfId="6904"/>
    <cellStyle name="Calculation 3 35 8 2" xfId="32423"/>
    <cellStyle name="Calculation 3 35 8 2 2" xfId="32424"/>
    <cellStyle name="Calculation 3 35 8 2 3" xfId="61291"/>
    <cellStyle name="Calculation 3 35 8 3" xfId="32425"/>
    <cellStyle name="Calculation 3 35 8 3 2" xfId="61292"/>
    <cellStyle name="Calculation 3 35 8 4" xfId="32426"/>
    <cellStyle name="Calculation 3 35 8 4 2" xfId="61293"/>
    <cellStyle name="Calculation 3 35 8 5" xfId="32427"/>
    <cellStyle name="Calculation 3 35 8 6" xfId="32428"/>
    <cellStyle name="Calculation 3 35 8 7" xfId="32422"/>
    <cellStyle name="Calculation 3 35 9" xfId="8473"/>
    <cellStyle name="Calculation 3 35 9 2" xfId="32430"/>
    <cellStyle name="Calculation 3 35 9 2 2" xfId="32431"/>
    <cellStyle name="Calculation 3 35 9 2 3" xfId="61294"/>
    <cellStyle name="Calculation 3 35 9 3" xfId="32432"/>
    <cellStyle name="Calculation 3 35 9 3 2" xfId="61295"/>
    <cellStyle name="Calculation 3 35 9 4" xfId="32433"/>
    <cellStyle name="Calculation 3 35 9 4 2" xfId="61296"/>
    <cellStyle name="Calculation 3 35 9 5" xfId="32434"/>
    <cellStyle name="Calculation 3 35 9 6" xfId="32435"/>
    <cellStyle name="Calculation 3 35 9 7" xfId="32429"/>
    <cellStyle name="Calculation 3 36" xfId="621"/>
    <cellStyle name="Calculation 3 36 10" xfId="9980"/>
    <cellStyle name="Calculation 3 36 10 2" xfId="32437"/>
    <cellStyle name="Calculation 3 36 10 2 2" xfId="32438"/>
    <cellStyle name="Calculation 3 36 10 2 3" xfId="61297"/>
    <cellStyle name="Calculation 3 36 10 3" xfId="32439"/>
    <cellStyle name="Calculation 3 36 10 3 2" xfId="61298"/>
    <cellStyle name="Calculation 3 36 10 4" xfId="32440"/>
    <cellStyle name="Calculation 3 36 10 4 2" xfId="61299"/>
    <cellStyle name="Calculation 3 36 10 5" xfId="32441"/>
    <cellStyle name="Calculation 3 36 10 6" xfId="32442"/>
    <cellStyle name="Calculation 3 36 10 7" xfId="32436"/>
    <cellStyle name="Calculation 3 36 11" xfId="11763"/>
    <cellStyle name="Calculation 3 36 11 2" xfId="32444"/>
    <cellStyle name="Calculation 3 36 11 2 2" xfId="32445"/>
    <cellStyle name="Calculation 3 36 11 2 3" xfId="61300"/>
    <cellStyle name="Calculation 3 36 11 3" xfId="32446"/>
    <cellStyle name="Calculation 3 36 11 3 2" xfId="61301"/>
    <cellStyle name="Calculation 3 36 11 4" xfId="32447"/>
    <cellStyle name="Calculation 3 36 11 4 2" xfId="61302"/>
    <cellStyle name="Calculation 3 36 11 5" xfId="32448"/>
    <cellStyle name="Calculation 3 36 11 6" xfId="32449"/>
    <cellStyle name="Calculation 3 36 11 7" xfId="32443"/>
    <cellStyle name="Calculation 3 36 12" xfId="13465"/>
    <cellStyle name="Calculation 3 36 12 2" xfId="32451"/>
    <cellStyle name="Calculation 3 36 12 2 2" xfId="32452"/>
    <cellStyle name="Calculation 3 36 12 2 3" xfId="61303"/>
    <cellStyle name="Calculation 3 36 12 3" xfId="32453"/>
    <cellStyle name="Calculation 3 36 12 3 2" xfId="61304"/>
    <cellStyle name="Calculation 3 36 12 4" xfId="32454"/>
    <cellStyle name="Calculation 3 36 12 4 2" xfId="61305"/>
    <cellStyle name="Calculation 3 36 12 5" xfId="32455"/>
    <cellStyle name="Calculation 3 36 12 6" xfId="32450"/>
    <cellStyle name="Calculation 3 36 13" xfId="15077"/>
    <cellStyle name="Calculation 3 36 13 2" xfId="32457"/>
    <cellStyle name="Calculation 3 36 13 3" xfId="32456"/>
    <cellStyle name="Calculation 3 36 14" xfId="16688"/>
    <cellStyle name="Calculation 3 36 14 2" xfId="32459"/>
    <cellStyle name="Calculation 3 36 14 3" xfId="32458"/>
    <cellStyle name="Calculation 3 36 15" xfId="18290"/>
    <cellStyle name="Calculation 3 36 15 2" xfId="32460"/>
    <cellStyle name="Calculation 3 36 16" xfId="19893"/>
    <cellStyle name="Calculation 3 36 16 2" xfId="32461"/>
    <cellStyle name="Calculation 3 36 17" xfId="21487"/>
    <cellStyle name="Calculation 3 36 17 2" xfId="32462"/>
    <cellStyle name="Calculation 3 36 18" xfId="23063"/>
    <cellStyle name="Calculation 3 36 18 2" xfId="32463"/>
    <cellStyle name="Calculation 3 36 19" xfId="24577"/>
    <cellStyle name="Calculation 3 36 2" xfId="1211"/>
    <cellStyle name="Calculation 3 36 2 10" xfId="16038"/>
    <cellStyle name="Calculation 3 36 2 11" xfId="17643"/>
    <cellStyle name="Calculation 3 36 2 12" xfId="19246"/>
    <cellStyle name="Calculation 3 36 2 13" xfId="20838"/>
    <cellStyle name="Calculation 3 36 2 14" xfId="22415"/>
    <cellStyle name="Calculation 3 36 2 15" xfId="23936"/>
    <cellStyle name="Calculation 3 36 2 16" xfId="25409"/>
    <cellStyle name="Calculation 3 36 2 2" xfId="2997"/>
    <cellStyle name="Calculation 3 36 2 2 2" xfId="32465"/>
    <cellStyle name="Calculation 3 36 2 2 3" xfId="32464"/>
    <cellStyle name="Calculation 3 36 2 3" xfId="4660"/>
    <cellStyle name="Calculation 3 36 2 3 2" xfId="32466"/>
    <cellStyle name="Calculation 3 36 2 4" xfId="6252"/>
    <cellStyle name="Calculation 3 36 2 4 2" xfId="32467"/>
    <cellStyle name="Calculation 3 36 2 5" xfId="7824"/>
    <cellStyle name="Calculation 3 36 2 5 2" xfId="32468"/>
    <cellStyle name="Calculation 3 36 2 6" xfId="9339"/>
    <cellStyle name="Calculation 3 36 2 6 2" xfId="32469"/>
    <cellStyle name="Calculation 3 36 2 7" xfId="10812"/>
    <cellStyle name="Calculation 3 36 2 8" xfId="12725"/>
    <cellStyle name="Calculation 3 36 2 9" xfId="14426"/>
    <cellStyle name="Calculation 3 36 20" xfId="61306"/>
    <cellStyle name="Calculation 3 36 3" xfId="1619"/>
    <cellStyle name="Calculation 3 36 3 10" xfId="16410"/>
    <cellStyle name="Calculation 3 36 3 11" xfId="18015"/>
    <cellStyle name="Calculation 3 36 3 12" xfId="19618"/>
    <cellStyle name="Calculation 3 36 3 13" xfId="21210"/>
    <cellStyle name="Calculation 3 36 3 14" xfId="22787"/>
    <cellStyle name="Calculation 3 36 3 15" xfId="24308"/>
    <cellStyle name="Calculation 3 36 3 16" xfId="25781"/>
    <cellStyle name="Calculation 3 36 3 2" xfId="3369"/>
    <cellStyle name="Calculation 3 36 3 2 2" xfId="32471"/>
    <cellStyle name="Calculation 3 36 3 2 3" xfId="32470"/>
    <cellStyle name="Calculation 3 36 3 3" xfId="5032"/>
    <cellStyle name="Calculation 3 36 3 3 2" xfId="32472"/>
    <cellStyle name="Calculation 3 36 3 4" xfId="6624"/>
    <cellStyle name="Calculation 3 36 3 4 2" xfId="32473"/>
    <cellStyle name="Calculation 3 36 3 5" xfId="8196"/>
    <cellStyle name="Calculation 3 36 3 5 2" xfId="32474"/>
    <cellStyle name="Calculation 3 36 3 6" xfId="9711"/>
    <cellStyle name="Calculation 3 36 3 6 2" xfId="32475"/>
    <cellStyle name="Calculation 3 36 3 7" xfId="11184"/>
    <cellStyle name="Calculation 3 36 3 8" xfId="13097"/>
    <cellStyle name="Calculation 3 36 3 9" xfId="14798"/>
    <cellStyle name="Calculation 3 36 4" xfId="2553"/>
    <cellStyle name="Calculation 3 36 4 10" xfId="17200"/>
    <cellStyle name="Calculation 3 36 4 11" xfId="18803"/>
    <cellStyle name="Calculation 3 36 4 12" xfId="20400"/>
    <cellStyle name="Calculation 3 36 4 13" xfId="21976"/>
    <cellStyle name="Calculation 3 36 4 14" xfId="23508"/>
    <cellStyle name="Calculation 3 36 4 15" xfId="24981"/>
    <cellStyle name="Calculation 3 36 4 2" xfId="4216"/>
    <cellStyle name="Calculation 3 36 4 2 2" xfId="32477"/>
    <cellStyle name="Calculation 3 36 4 2 3" xfId="32476"/>
    <cellStyle name="Calculation 3 36 4 3" xfId="5810"/>
    <cellStyle name="Calculation 3 36 4 3 2" xfId="32478"/>
    <cellStyle name="Calculation 3 36 4 4" xfId="7386"/>
    <cellStyle name="Calculation 3 36 4 4 2" xfId="32479"/>
    <cellStyle name="Calculation 3 36 4 5" xfId="8911"/>
    <cellStyle name="Calculation 3 36 4 5 2" xfId="32480"/>
    <cellStyle name="Calculation 3 36 4 6" xfId="10384"/>
    <cellStyle name="Calculation 3 36 4 6 2" xfId="32481"/>
    <cellStyle name="Calculation 3 36 4 7" xfId="12281"/>
    <cellStyle name="Calculation 3 36 4 8" xfId="13982"/>
    <cellStyle name="Calculation 3 36 4 9" xfId="15594"/>
    <cellStyle name="Calculation 3 36 5" xfId="2036"/>
    <cellStyle name="Calculation 3 36 5 2" xfId="32483"/>
    <cellStyle name="Calculation 3 36 5 2 2" xfId="32484"/>
    <cellStyle name="Calculation 3 36 5 2 3" xfId="61307"/>
    <cellStyle name="Calculation 3 36 5 3" xfId="32485"/>
    <cellStyle name="Calculation 3 36 5 3 2" xfId="61308"/>
    <cellStyle name="Calculation 3 36 5 4" xfId="32486"/>
    <cellStyle name="Calculation 3 36 5 4 2" xfId="61309"/>
    <cellStyle name="Calculation 3 36 5 5" xfId="32487"/>
    <cellStyle name="Calculation 3 36 5 6" xfId="32488"/>
    <cellStyle name="Calculation 3 36 5 7" xfId="32482"/>
    <cellStyle name="Calculation 3 36 6" xfId="3705"/>
    <cellStyle name="Calculation 3 36 6 2" xfId="32490"/>
    <cellStyle name="Calculation 3 36 6 2 2" xfId="32491"/>
    <cellStyle name="Calculation 3 36 6 2 3" xfId="61310"/>
    <cellStyle name="Calculation 3 36 6 3" xfId="32492"/>
    <cellStyle name="Calculation 3 36 6 3 2" xfId="61311"/>
    <cellStyle name="Calculation 3 36 6 4" xfId="32493"/>
    <cellStyle name="Calculation 3 36 6 4 2" xfId="61312"/>
    <cellStyle name="Calculation 3 36 6 5" xfId="32494"/>
    <cellStyle name="Calculation 3 36 6 6" xfId="32495"/>
    <cellStyle name="Calculation 3 36 6 7" xfId="32489"/>
    <cellStyle name="Calculation 3 36 7" xfId="5308"/>
    <cellStyle name="Calculation 3 36 7 2" xfId="32497"/>
    <cellStyle name="Calculation 3 36 7 2 2" xfId="32498"/>
    <cellStyle name="Calculation 3 36 7 2 3" xfId="61313"/>
    <cellStyle name="Calculation 3 36 7 3" xfId="32499"/>
    <cellStyle name="Calculation 3 36 7 3 2" xfId="61314"/>
    <cellStyle name="Calculation 3 36 7 4" xfId="32500"/>
    <cellStyle name="Calculation 3 36 7 4 2" xfId="61315"/>
    <cellStyle name="Calculation 3 36 7 5" xfId="32501"/>
    <cellStyle name="Calculation 3 36 7 6" xfId="32502"/>
    <cellStyle name="Calculation 3 36 7 7" xfId="32496"/>
    <cellStyle name="Calculation 3 36 8" xfId="6897"/>
    <cellStyle name="Calculation 3 36 8 2" xfId="32504"/>
    <cellStyle name="Calculation 3 36 8 2 2" xfId="32505"/>
    <cellStyle name="Calculation 3 36 8 2 3" xfId="61316"/>
    <cellStyle name="Calculation 3 36 8 3" xfId="32506"/>
    <cellStyle name="Calculation 3 36 8 3 2" xfId="61317"/>
    <cellStyle name="Calculation 3 36 8 4" xfId="32507"/>
    <cellStyle name="Calculation 3 36 8 4 2" xfId="61318"/>
    <cellStyle name="Calculation 3 36 8 5" xfId="32508"/>
    <cellStyle name="Calculation 3 36 8 6" xfId="32509"/>
    <cellStyle name="Calculation 3 36 8 7" xfId="32503"/>
    <cellStyle name="Calculation 3 36 9" xfId="8466"/>
    <cellStyle name="Calculation 3 36 9 2" xfId="32511"/>
    <cellStyle name="Calculation 3 36 9 2 2" xfId="32512"/>
    <cellStyle name="Calculation 3 36 9 2 3" xfId="61319"/>
    <cellStyle name="Calculation 3 36 9 3" xfId="32513"/>
    <cellStyle name="Calculation 3 36 9 3 2" xfId="61320"/>
    <cellStyle name="Calculation 3 36 9 4" xfId="32514"/>
    <cellStyle name="Calculation 3 36 9 4 2" xfId="61321"/>
    <cellStyle name="Calculation 3 36 9 5" xfId="32515"/>
    <cellStyle name="Calculation 3 36 9 6" xfId="32516"/>
    <cellStyle name="Calculation 3 36 9 7" xfId="32510"/>
    <cellStyle name="Calculation 3 37" xfId="522"/>
    <cellStyle name="Calculation 3 37 10" xfId="9890"/>
    <cellStyle name="Calculation 3 37 10 2" xfId="32518"/>
    <cellStyle name="Calculation 3 37 10 2 2" xfId="32519"/>
    <cellStyle name="Calculation 3 37 10 2 3" xfId="61322"/>
    <cellStyle name="Calculation 3 37 10 3" xfId="32520"/>
    <cellStyle name="Calculation 3 37 10 3 2" xfId="61323"/>
    <cellStyle name="Calculation 3 37 10 4" xfId="32521"/>
    <cellStyle name="Calculation 3 37 10 4 2" xfId="61324"/>
    <cellStyle name="Calculation 3 37 10 5" xfId="32522"/>
    <cellStyle name="Calculation 3 37 10 6" xfId="32523"/>
    <cellStyle name="Calculation 3 37 10 7" xfId="32517"/>
    <cellStyle name="Calculation 3 37 11" xfId="11664"/>
    <cellStyle name="Calculation 3 37 11 2" xfId="32525"/>
    <cellStyle name="Calculation 3 37 11 2 2" xfId="32526"/>
    <cellStyle name="Calculation 3 37 11 2 3" xfId="61325"/>
    <cellStyle name="Calculation 3 37 11 3" xfId="32527"/>
    <cellStyle name="Calculation 3 37 11 3 2" xfId="61326"/>
    <cellStyle name="Calculation 3 37 11 4" xfId="32528"/>
    <cellStyle name="Calculation 3 37 11 4 2" xfId="61327"/>
    <cellStyle name="Calculation 3 37 11 5" xfId="32529"/>
    <cellStyle name="Calculation 3 37 11 6" xfId="32530"/>
    <cellStyle name="Calculation 3 37 11 7" xfId="32524"/>
    <cellStyle name="Calculation 3 37 12" xfId="13366"/>
    <cellStyle name="Calculation 3 37 12 2" xfId="32532"/>
    <cellStyle name="Calculation 3 37 12 2 2" xfId="32533"/>
    <cellStyle name="Calculation 3 37 12 2 3" xfId="61328"/>
    <cellStyle name="Calculation 3 37 12 3" xfId="32534"/>
    <cellStyle name="Calculation 3 37 12 3 2" xfId="61329"/>
    <cellStyle name="Calculation 3 37 12 4" xfId="32535"/>
    <cellStyle name="Calculation 3 37 12 4 2" xfId="61330"/>
    <cellStyle name="Calculation 3 37 12 5" xfId="32536"/>
    <cellStyle name="Calculation 3 37 12 6" xfId="32531"/>
    <cellStyle name="Calculation 3 37 13" xfId="14978"/>
    <cellStyle name="Calculation 3 37 13 2" xfId="32538"/>
    <cellStyle name="Calculation 3 37 13 3" xfId="32537"/>
    <cellStyle name="Calculation 3 37 14" xfId="16589"/>
    <cellStyle name="Calculation 3 37 14 2" xfId="32540"/>
    <cellStyle name="Calculation 3 37 14 3" xfId="32539"/>
    <cellStyle name="Calculation 3 37 15" xfId="18194"/>
    <cellStyle name="Calculation 3 37 15 2" xfId="32541"/>
    <cellStyle name="Calculation 3 37 16" xfId="19798"/>
    <cellStyle name="Calculation 3 37 16 2" xfId="32542"/>
    <cellStyle name="Calculation 3 37 17" xfId="21390"/>
    <cellStyle name="Calculation 3 37 17 2" xfId="32543"/>
    <cellStyle name="Calculation 3 37 18" xfId="22972"/>
    <cellStyle name="Calculation 3 37 18 2" xfId="32544"/>
    <cellStyle name="Calculation 3 37 19" xfId="24487"/>
    <cellStyle name="Calculation 3 37 2" xfId="1112"/>
    <cellStyle name="Calculation 3 37 2 10" xfId="15948"/>
    <cellStyle name="Calculation 3 37 2 11" xfId="17553"/>
    <cellStyle name="Calculation 3 37 2 12" xfId="19156"/>
    <cellStyle name="Calculation 3 37 2 13" xfId="20748"/>
    <cellStyle name="Calculation 3 37 2 14" xfId="22325"/>
    <cellStyle name="Calculation 3 37 2 15" xfId="23846"/>
    <cellStyle name="Calculation 3 37 2 16" xfId="25319"/>
    <cellStyle name="Calculation 3 37 2 2" xfId="2907"/>
    <cellStyle name="Calculation 3 37 2 2 2" xfId="32546"/>
    <cellStyle name="Calculation 3 37 2 2 3" xfId="32545"/>
    <cellStyle name="Calculation 3 37 2 3" xfId="4570"/>
    <cellStyle name="Calculation 3 37 2 3 2" xfId="32547"/>
    <cellStyle name="Calculation 3 37 2 4" xfId="6162"/>
    <cellStyle name="Calculation 3 37 2 4 2" xfId="32548"/>
    <cellStyle name="Calculation 3 37 2 5" xfId="7734"/>
    <cellStyle name="Calculation 3 37 2 5 2" xfId="32549"/>
    <cellStyle name="Calculation 3 37 2 6" xfId="9249"/>
    <cellStyle name="Calculation 3 37 2 6 2" xfId="32550"/>
    <cellStyle name="Calculation 3 37 2 7" xfId="10722"/>
    <cellStyle name="Calculation 3 37 2 8" xfId="12635"/>
    <cellStyle name="Calculation 3 37 2 9" xfId="14336"/>
    <cellStyle name="Calculation 3 37 20" xfId="61331"/>
    <cellStyle name="Calculation 3 37 3" xfId="1520"/>
    <cellStyle name="Calculation 3 37 3 10" xfId="16320"/>
    <cellStyle name="Calculation 3 37 3 11" xfId="17925"/>
    <cellStyle name="Calculation 3 37 3 12" xfId="19528"/>
    <cellStyle name="Calculation 3 37 3 13" xfId="21120"/>
    <cellStyle name="Calculation 3 37 3 14" xfId="22697"/>
    <cellStyle name="Calculation 3 37 3 15" xfId="24218"/>
    <cellStyle name="Calculation 3 37 3 16" xfId="25691"/>
    <cellStyle name="Calculation 3 37 3 2" xfId="3279"/>
    <cellStyle name="Calculation 3 37 3 2 2" xfId="32552"/>
    <cellStyle name="Calculation 3 37 3 2 3" xfId="32551"/>
    <cellStyle name="Calculation 3 37 3 3" xfId="4942"/>
    <cellStyle name="Calculation 3 37 3 3 2" xfId="32553"/>
    <cellStyle name="Calculation 3 37 3 4" xfId="6534"/>
    <cellStyle name="Calculation 3 37 3 4 2" xfId="32554"/>
    <cellStyle name="Calculation 3 37 3 5" xfId="8106"/>
    <cellStyle name="Calculation 3 37 3 5 2" xfId="32555"/>
    <cellStyle name="Calculation 3 37 3 6" xfId="9621"/>
    <cellStyle name="Calculation 3 37 3 6 2" xfId="32556"/>
    <cellStyle name="Calculation 3 37 3 7" xfId="11094"/>
    <cellStyle name="Calculation 3 37 3 8" xfId="13007"/>
    <cellStyle name="Calculation 3 37 3 9" xfId="14708"/>
    <cellStyle name="Calculation 3 37 4" xfId="2454"/>
    <cellStyle name="Calculation 3 37 4 10" xfId="17101"/>
    <cellStyle name="Calculation 3 37 4 11" xfId="18705"/>
    <cellStyle name="Calculation 3 37 4 12" xfId="20303"/>
    <cellStyle name="Calculation 3 37 4 13" xfId="21881"/>
    <cellStyle name="Calculation 3 37 4 14" xfId="23417"/>
    <cellStyle name="Calculation 3 37 4 15" xfId="24891"/>
    <cellStyle name="Calculation 3 37 4 2" xfId="4118"/>
    <cellStyle name="Calculation 3 37 4 2 2" xfId="32558"/>
    <cellStyle name="Calculation 3 37 4 2 3" xfId="32557"/>
    <cellStyle name="Calculation 3 37 4 3" xfId="5713"/>
    <cellStyle name="Calculation 3 37 4 3 2" xfId="32559"/>
    <cellStyle name="Calculation 3 37 4 4" xfId="7292"/>
    <cellStyle name="Calculation 3 37 4 4 2" xfId="32560"/>
    <cellStyle name="Calculation 3 37 4 5" xfId="8820"/>
    <cellStyle name="Calculation 3 37 4 5 2" xfId="32561"/>
    <cellStyle name="Calculation 3 37 4 6" xfId="10294"/>
    <cellStyle name="Calculation 3 37 4 6 2" xfId="32562"/>
    <cellStyle name="Calculation 3 37 4 7" xfId="12182"/>
    <cellStyle name="Calculation 3 37 4 8" xfId="13883"/>
    <cellStyle name="Calculation 3 37 4 9" xfId="15496"/>
    <cellStyle name="Calculation 3 37 5" xfId="1937"/>
    <cellStyle name="Calculation 3 37 5 2" xfId="32564"/>
    <cellStyle name="Calculation 3 37 5 2 2" xfId="32565"/>
    <cellStyle name="Calculation 3 37 5 2 3" xfId="61332"/>
    <cellStyle name="Calculation 3 37 5 3" xfId="32566"/>
    <cellStyle name="Calculation 3 37 5 3 2" xfId="61333"/>
    <cellStyle name="Calculation 3 37 5 4" xfId="32567"/>
    <cellStyle name="Calculation 3 37 5 4 2" xfId="61334"/>
    <cellStyle name="Calculation 3 37 5 5" xfId="32568"/>
    <cellStyle name="Calculation 3 37 5 6" xfId="32569"/>
    <cellStyle name="Calculation 3 37 5 7" xfId="32563"/>
    <cellStyle name="Calculation 3 37 6" xfId="3607"/>
    <cellStyle name="Calculation 3 37 6 2" xfId="32571"/>
    <cellStyle name="Calculation 3 37 6 2 2" xfId="32572"/>
    <cellStyle name="Calculation 3 37 6 2 3" xfId="61335"/>
    <cellStyle name="Calculation 3 37 6 3" xfId="32573"/>
    <cellStyle name="Calculation 3 37 6 3 2" xfId="61336"/>
    <cellStyle name="Calculation 3 37 6 4" xfId="32574"/>
    <cellStyle name="Calculation 3 37 6 4 2" xfId="61337"/>
    <cellStyle name="Calculation 3 37 6 5" xfId="32575"/>
    <cellStyle name="Calculation 3 37 6 6" xfId="32576"/>
    <cellStyle name="Calculation 3 37 6 7" xfId="32570"/>
    <cellStyle name="Calculation 3 37 7" xfId="5211"/>
    <cellStyle name="Calculation 3 37 7 2" xfId="32578"/>
    <cellStyle name="Calculation 3 37 7 2 2" xfId="32579"/>
    <cellStyle name="Calculation 3 37 7 2 3" xfId="61338"/>
    <cellStyle name="Calculation 3 37 7 3" xfId="32580"/>
    <cellStyle name="Calculation 3 37 7 3 2" xfId="61339"/>
    <cellStyle name="Calculation 3 37 7 4" xfId="32581"/>
    <cellStyle name="Calculation 3 37 7 4 2" xfId="61340"/>
    <cellStyle name="Calculation 3 37 7 5" xfId="32582"/>
    <cellStyle name="Calculation 3 37 7 6" xfId="32583"/>
    <cellStyle name="Calculation 3 37 7 7" xfId="32577"/>
    <cellStyle name="Calculation 3 37 8" xfId="6803"/>
    <cellStyle name="Calculation 3 37 8 2" xfId="32585"/>
    <cellStyle name="Calculation 3 37 8 2 2" xfId="32586"/>
    <cellStyle name="Calculation 3 37 8 2 3" xfId="61341"/>
    <cellStyle name="Calculation 3 37 8 3" xfId="32587"/>
    <cellStyle name="Calculation 3 37 8 3 2" xfId="61342"/>
    <cellStyle name="Calculation 3 37 8 4" xfId="32588"/>
    <cellStyle name="Calculation 3 37 8 4 2" xfId="61343"/>
    <cellStyle name="Calculation 3 37 8 5" xfId="32589"/>
    <cellStyle name="Calculation 3 37 8 6" xfId="32590"/>
    <cellStyle name="Calculation 3 37 8 7" xfId="32584"/>
    <cellStyle name="Calculation 3 37 9" xfId="8375"/>
    <cellStyle name="Calculation 3 37 9 2" xfId="32592"/>
    <cellStyle name="Calculation 3 37 9 2 2" xfId="32593"/>
    <cellStyle name="Calculation 3 37 9 2 3" xfId="61344"/>
    <cellStyle name="Calculation 3 37 9 3" xfId="32594"/>
    <cellStyle name="Calculation 3 37 9 3 2" xfId="61345"/>
    <cellStyle name="Calculation 3 37 9 4" xfId="32595"/>
    <cellStyle name="Calculation 3 37 9 4 2" xfId="61346"/>
    <cellStyle name="Calculation 3 37 9 5" xfId="32596"/>
    <cellStyle name="Calculation 3 37 9 6" xfId="32597"/>
    <cellStyle name="Calculation 3 37 9 7" xfId="32591"/>
    <cellStyle name="Calculation 3 38" xfId="508"/>
    <cellStyle name="Calculation 3 38 10" xfId="9876"/>
    <cellStyle name="Calculation 3 38 10 2" xfId="32599"/>
    <cellStyle name="Calculation 3 38 10 2 2" xfId="32600"/>
    <cellStyle name="Calculation 3 38 10 2 3" xfId="61347"/>
    <cellStyle name="Calculation 3 38 10 3" xfId="32601"/>
    <cellStyle name="Calculation 3 38 10 3 2" xfId="61348"/>
    <cellStyle name="Calculation 3 38 10 4" xfId="32602"/>
    <cellStyle name="Calculation 3 38 10 4 2" xfId="61349"/>
    <cellStyle name="Calculation 3 38 10 5" xfId="32603"/>
    <cellStyle name="Calculation 3 38 10 6" xfId="32604"/>
    <cellStyle name="Calculation 3 38 10 7" xfId="32598"/>
    <cellStyle name="Calculation 3 38 11" xfId="11650"/>
    <cellStyle name="Calculation 3 38 11 2" xfId="32606"/>
    <cellStyle name="Calculation 3 38 11 2 2" xfId="32607"/>
    <cellStyle name="Calculation 3 38 11 2 3" xfId="61350"/>
    <cellStyle name="Calculation 3 38 11 3" xfId="32608"/>
    <cellStyle name="Calculation 3 38 11 3 2" xfId="61351"/>
    <cellStyle name="Calculation 3 38 11 4" xfId="32609"/>
    <cellStyle name="Calculation 3 38 11 4 2" xfId="61352"/>
    <cellStyle name="Calculation 3 38 11 5" xfId="32610"/>
    <cellStyle name="Calculation 3 38 11 6" xfId="32611"/>
    <cellStyle name="Calculation 3 38 11 7" xfId="32605"/>
    <cellStyle name="Calculation 3 38 12" xfId="13352"/>
    <cellStyle name="Calculation 3 38 12 2" xfId="32613"/>
    <cellStyle name="Calculation 3 38 12 2 2" xfId="32614"/>
    <cellStyle name="Calculation 3 38 12 2 3" xfId="61353"/>
    <cellStyle name="Calculation 3 38 12 3" xfId="32615"/>
    <cellStyle name="Calculation 3 38 12 3 2" xfId="61354"/>
    <cellStyle name="Calculation 3 38 12 4" xfId="32616"/>
    <cellStyle name="Calculation 3 38 12 4 2" xfId="61355"/>
    <cellStyle name="Calculation 3 38 12 5" xfId="32617"/>
    <cellStyle name="Calculation 3 38 12 6" xfId="32612"/>
    <cellStyle name="Calculation 3 38 13" xfId="14964"/>
    <cellStyle name="Calculation 3 38 13 2" xfId="32619"/>
    <cellStyle name="Calculation 3 38 13 3" xfId="32618"/>
    <cellStyle name="Calculation 3 38 14" xfId="16575"/>
    <cellStyle name="Calculation 3 38 14 2" xfId="32621"/>
    <cellStyle name="Calculation 3 38 14 3" xfId="32620"/>
    <cellStyle name="Calculation 3 38 15" xfId="18180"/>
    <cellStyle name="Calculation 3 38 15 2" xfId="32622"/>
    <cellStyle name="Calculation 3 38 16" xfId="19784"/>
    <cellStyle name="Calculation 3 38 16 2" xfId="32623"/>
    <cellStyle name="Calculation 3 38 17" xfId="21376"/>
    <cellStyle name="Calculation 3 38 17 2" xfId="32624"/>
    <cellStyle name="Calculation 3 38 18" xfId="22958"/>
    <cellStyle name="Calculation 3 38 18 2" xfId="32625"/>
    <cellStyle name="Calculation 3 38 19" xfId="24473"/>
    <cellStyle name="Calculation 3 38 2" xfId="1098"/>
    <cellStyle name="Calculation 3 38 2 10" xfId="15934"/>
    <cellStyle name="Calculation 3 38 2 11" xfId="17539"/>
    <cellStyle name="Calculation 3 38 2 12" xfId="19142"/>
    <cellStyle name="Calculation 3 38 2 13" xfId="20734"/>
    <cellStyle name="Calculation 3 38 2 14" xfId="22311"/>
    <cellStyle name="Calculation 3 38 2 15" xfId="23832"/>
    <cellStyle name="Calculation 3 38 2 16" xfId="25305"/>
    <cellStyle name="Calculation 3 38 2 2" xfId="2893"/>
    <cellStyle name="Calculation 3 38 2 2 2" xfId="32627"/>
    <cellStyle name="Calculation 3 38 2 2 3" xfId="32626"/>
    <cellStyle name="Calculation 3 38 2 3" xfId="4556"/>
    <cellStyle name="Calculation 3 38 2 3 2" xfId="32628"/>
    <cellStyle name="Calculation 3 38 2 4" xfId="6148"/>
    <cellStyle name="Calculation 3 38 2 4 2" xfId="32629"/>
    <cellStyle name="Calculation 3 38 2 5" xfId="7720"/>
    <cellStyle name="Calculation 3 38 2 5 2" xfId="32630"/>
    <cellStyle name="Calculation 3 38 2 6" xfId="9235"/>
    <cellStyle name="Calculation 3 38 2 6 2" xfId="32631"/>
    <cellStyle name="Calculation 3 38 2 7" xfId="10708"/>
    <cellStyle name="Calculation 3 38 2 8" xfId="12621"/>
    <cellStyle name="Calculation 3 38 2 9" xfId="14322"/>
    <cellStyle name="Calculation 3 38 20" xfId="61356"/>
    <cellStyle name="Calculation 3 38 3" xfId="1506"/>
    <cellStyle name="Calculation 3 38 3 10" xfId="16306"/>
    <cellStyle name="Calculation 3 38 3 11" xfId="17911"/>
    <cellStyle name="Calculation 3 38 3 12" xfId="19514"/>
    <cellStyle name="Calculation 3 38 3 13" xfId="21106"/>
    <cellStyle name="Calculation 3 38 3 14" xfId="22683"/>
    <cellStyle name="Calculation 3 38 3 15" xfId="24204"/>
    <cellStyle name="Calculation 3 38 3 16" xfId="25677"/>
    <cellStyle name="Calculation 3 38 3 2" xfId="3265"/>
    <cellStyle name="Calculation 3 38 3 2 2" xfId="32633"/>
    <cellStyle name="Calculation 3 38 3 2 3" xfId="32632"/>
    <cellStyle name="Calculation 3 38 3 3" xfId="4928"/>
    <cellStyle name="Calculation 3 38 3 3 2" xfId="32634"/>
    <cellStyle name="Calculation 3 38 3 4" xfId="6520"/>
    <cellStyle name="Calculation 3 38 3 4 2" xfId="32635"/>
    <cellStyle name="Calculation 3 38 3 5" xfId="8092"/>
    <cellStyle name="Calculation 3 38 3 5 2" xfId="32636"/>
    <cellStyle name="Calculation 3 38 3 6" xfId="9607"/>
    <cellStyle name="Calculation 3 38 3 6 2" xfId="32637"/>
    <cellStyle name="Calculation 3 38 3 7" xfId="11080"/>
    <cellStyle name="Calculation 3 38 3 8" xfId="12993"/>
    <cellStyle name="Calculation 3 38 3 9" xfId="14694"/>
    <cellStyle name="Calculation 3 38 4" xfId="2440"/>
    <cellStyle name="Calculation 3 38 4 10" xfId="17087"/>
    <cellStyle name="Calculation 3 38 4 11" xfId="18691"/>
    <cellStyle name="Calculation 3 38 4 12" xfId="20289"/>
    <cellStyle name="Calculation 3 38 4 13" xfId="21867"/>
    <cellStyle name="Calculation 3 38 4 14" xfId="23403"/>
    <cellStyle name="Calculation 3 38 4 15" xfId="24877"/>
    <cellStyle name="Calculation 3 38 4 2" xfId="4104"/>
    <cellStyle name="Calculation 3 38 4 2 2" xfId="32639"/>
    <cellStyle name="Calculation 3 38 4 2 3" xfId="32638"/>
    <cellStyle name="Calculation 3 38 4 3" xfId="5699"/>
    <cellStyle name="Calculation 3 38 4 3 2" xfId="32640"/>
    <cellStyle name="Calculation 3 38 4 4" xfId="7278"/>
    <cellStyle name="Calculation 3 38 4 4 2" xfId="32641"/>
    <cellStyle name="Calculation 3 38 4 5" xfId="8806"/>
    <cellStyle name="Calculation 3 38 4 5 2" xfId="32642"/>
    <cellStyle name="Calculation 3 38 4 6" xfId="10280"/>
    <cellStyle name="Calculation 3 38 4 6 2" xfId="32643"/>
    <cellStyle name="Calculation 3 38 4 7" xfId="12168"/>
    <cellStyle name="Calculation 3 38 4 8" xfId="13869"/>
    <cellStyle name="Calculation 3 38 4 9" xfId="15482"/>
    <cellStyle name="Calculation 3 38 5" xfId="1923"/>
    <cellStyle name="Calculation 3 38 5 2" xfId="32645"/>
    <cellStyle name="Calculation 3 38 5 2 2" xfId="32646"/>
    <cellStyle name="Calculation 3 38 5 2 3" xfId="61357"/>
    <cellStyle name="Calculation 3 38 5 3" xfId="32647"/>
    <cellStyle name="Calculation 3 38 5 3 2" xfId="61358"/>
    <cellStyle name="Calculation 3 38 5 4" xfId="32648"/>
    <cellStyle name="Calculation 3 38 5 4 2" xfId="61359"/>
    <cellStyle name="Calculation 3 38 5 5" xfId="32649"/>
    <cellStyle name="Calculation 3 38 5 6" xfId="32650"/>
    <cellStyle name="Calculation 3 38 5 7" xfId="32644"/>
    <cellStyle name="Calculation 3 38 6" xfId="3593"/>
    <cellStyle name="Calculation 3 38 6 2" xfId="32652"/>
    <cellStyle name="Calculation 3 38 6 2 2" xfId="32653"/>
    <cellStyle name="Calculation 3 38 6 2 3" xfId="61360"/>
    <cellStyle name="Calculation 3 38 6 3" xfId="32654"/>
    <cellStyle name="Calculation 3 38 6 3 2" xfId="61361"/>
    <cellStyle name="Calculation 3 38 6 4" xfId="32655"/>
    <cellStyle name="Calculation 3 38 6 4 2" xfId="61362"/>
    <cellStyle name="Calculation 3 38 6 5" xfId="32656"/>
    <cellStyle name="Calculation 3 38 6 6" xfId="32657"/>
    <cellStyle name="Calculation 3 38 6 7" xfId="32651"/>
    <cellStyle name="Calculation 3 38 7" xfId="5197"/>
    <cellStyle name="Calculation 3 38 7 2" xfId="32659"/>
    <cellStyle name="Calculation 3 38 7 2 2" xfId="32660"/>
    <cellStyle name="Calculation 3 38 7 2 3" xfId="61363"/>
    <cellStyle name="Calculation 3 38 7 3" xfId="32661"/>
    <cellStyle name="Calculation 3 38 7 3 2" xfId="61364"/>
    <cellStyle name="Calculation 3 38 7 4" xfId="32662"/>
    <cellStyle name="Calculation 3 38 7 4 2" xfId="61365"/>
    <cellStyle name="Calculation 3 38 7 5" xfId="32663"/>
    <cellStyle name="Calculation 3 38 7 6" xfId="32664"/>
    <cellStyle name="Calculation 3 38 7 7" xfId="32658"/>
    <cellStyle name="Calculation 3 38 8" xfId="6789"/>
    <cellStyle name="Calculation 3 38 8 2" xfId="32666"/>
    <cellStyle name="Calculation 3 38 8 2 2" xfId="32667"/>
    <cellStyle name="Calculation 3 38 8 2 3" xfId="61366"/>
    <cellStyle name="Calculation 3 38 8 3" xfId="32668"/>
    <cellStyle name="Calculation 3 38 8 3 2" xfId="61367"/>
    <cellStyle name="Calculation 3 38 8 4" xfId="32669"/>
    <cellStyle name="Calculation 3 38 8 4 2" xfId="61368"/>
    <cellStyle name="Calculation 3 38 8 5" xfId="32670"/>
    <cellStyle name="Calculation 3 38 8 6" xfId="32671"/>
    <cellStyle name="Calculation 3 38 8 7" xfId="32665"/>
    <cellStyle name="Calculation 3 38 9" xfId="8361"/>
    <cellStyle name="Calculation 3 38 9 2" xfId="32673"/>
    <cellStyle name="Calculation 3 38 9 2 2" xfId="32674"/>
    <cellStyle name="Calculation 3 38 9 2 3" xfId="61369"/>
    <cellStyle name="Calculation 3 38 9 3" xfId="32675"/>
    <cellStyle name="Calculation 3 38 9 3 2" xfId="61370"/>
    <cellStyle name="Calculation 3 38 9 4" xfId="32676"/>
    <cellStyle name="Calculation 3 38 9 4 2" xfId="61371"/>
    <cellStyle name="Calculation 3 38 9 5" xfId="32677"/>
    <cellStyle name="Calculation 3 38 9 6" xfId="32678"/>
    <cellStyle name="Calculation 3 38 9 7" xfId="32672"/>
    <cellStyle name="Calculation 3 39" xfId="636"/>
    <cellStyle name="Calculation 3 39 10" xfId="9995"/>
    <cellStyle name="Calculation 3 39 10 2" xfId="32680"/>
    <cellStyle name="Calculation 3 39 10 2 2" xfId="32681"/>
    <cellStyle name="Calculation 3 39 10 2 3" xfId="61372"/>
    <cellStyle name="Calculation 3 39 10 3" xfId="32682"/>
    <cellStyle name="Calculation 3 39 10 3 2" xfId="61373"/>
    <cellStyle name="Calculation 3 39 10 4" xfId="32683"/>
    <cellStyle name="Calculation 3 39 10 4 2" xfId="61374"/>
    <cellStyle name="Calculation 3 39 10 5" xfId="32684"/>
    <cellStyle name="Calculation 3 39 10 6" xfId="32685"/>
    <cellStyle name="Calculation 3 39 10 7" xfId="32679"/>
    <cellStyle name="Calculation 3 39 11" xfId="11778"/>
    <cellStyle name="Calculation 3 39 11 2" xfId="32687"/>
    <cellStyle name="Calculation 3 39 11 2 2" xfId="32688"/>
    <cellStyle name="Calculation 3 39 11 2 3" xfId="61375"/>
    <cellStyle name="Calculation 3 39 11 3" xfId="32689"/>
    <cellStyle name="Calculation 3 39 11 3 2" xfId="61376"/>
    <cellStyle name="Calculation 3 39 11 4" xfId="32690"/>
    <cellStyle name="Calculation 3 39 11 4 2" xfId="61377"/>
    <cellStyle name="Calculation 3 39 11 5" xfId="32691"/>
    <cellStyle name="Calculation 3 39 11 6" xfId="32692"/>
    <cellStyle name="Calculation 3 39 11 7" xfId="32686"/>
    <cellStyle name="Calculation 3 39 12" xfId="13480"/>
    <cellStyle name="Calculation 3 39 12 2" xfId="32694"/>
    <cellStyle name="Calculation 3 39 12 2 2" xfId="32695"/>
    <cellStyle name="Calculation 3 39 12 2 3" xfId="61378"/>
    <cellStyle name="Calculation 3 39 12 3" xfId="32696"/>
    <cellStyle name="Calculation 3 39 12 3 2" xfId="61379"/>
    <cellStyle name="Calculation 3 39 12 4" xfId="32697"/>
    <cellStyle name="Calculation 3 39 12 4 2" xfId="61380"/>
    <cellStyle name="Calculation 3 39 12 5" xfId="32698"/>
    <cellStyle name="Calculation 3 39 12 6" xfId="32693"/>
    <cellStyle name="Calculation 3 39 13" xfId="15092"/>
    <cellStyle name="Calculation 3 39 13 2" xfId="32700"/>
    <cellStyle name="Calculation 3 39 13 3" xfId="32699"/>
    <cellStyle name="Calculation 3 39 14" xfId="16703"/>
    <cellStyle name="Calculation 3 39 14 2" xfId="32702"/>
    <cellStyle name="Calculation 3 39 14 3" xfId="32701"/>
    <cellStyle name="Calculation 3 39 15" xfId="18305"/>
    <cellStyle name="Calculation 3 39 15 2" xfId="32703"/>
    <cellStyle name="Calculation 3 39 16" xfId="19908"/>
    <cellStyle name="Calculation 3 39 16 2" xfId="32704"/>
    <cellStyle name="Calculation 3 39 17" xfId="21502"/>
    <cellStyle name="Calculation 3 39 17 2" xfId="32705"/>
    <cellStyle name="Calculation 3 39 18" xfId="23078"/>
    <cellStyle name="Calculation 3 39 18 2" xfId="32706"/>
    <cellStyle name="Calculation 3 39 19" xfId="24592"/>
    <cellStyle name="Calculation 3 39 2" xfId="1226"/>
    <cellStyle name="Calculation 3 39 2 10" xfId="16053"/>
    <cellStyle name="Calculation 3 39 2 11" xfId="17658"/>
    <cellStyle name="Calculation 3 39 2 12" xfId="19261"/>
    <cellStyle name="Calculation 3 39 2 13" xfId="20853"/>
    <cellStyle name="Calculation 3 39 2 14" xfId="22430"/>
    <cellStyle name="Calculation 3 39 2 15" xfId="23951"/>
    <cellStyle name="Calculation 3 39 2 16" xfId="25424"/>
    <cellStyle name="Calculation 3 39 2 2" xfId="3012"/>
    <cellStyle name="Calculation 3 39 2 2 2" xfId="32708"/>
    <cellStyle name="Calculation 3 39 2 2 3" xfId="32707"/>
    <cellStyle name="Calculation 3 39 2 3" xfId="4675"/>
    <cellStyle name="Calculation 3 39 2 3 2" xfId="32709"/>
    <cellStyle name="Calculation 3 39 2 4" xfId="6267"/>
    <cellStyle name="Calculation 3 39 2 4 2" xfId="32710"/>
    <cellStyle name="Calculation 3 39 2 5" xfId="7839"/>
    <cellStyle name="Calculation 3 39 2 5 2" xfId="32711"/>
    <cellStyle name="Calculation 3 39 2 6" xfId="9354"/>
    <cellStyle name="Calculation 3 39 2 6 2" xfId="32712"/>
    <cellStyle name="Calculation 3 39 2 7" xfId="10827"/>
    <cellStyle name="Calculation 3 39 2 8" xfId="12740"/>
    <cellStyle name="Calculation 3 39 2 9" xfId="14441"/>
    <cellStyle name="Calculation 3 39 20" xfId="61381"/>
    <cellStyle name="Calculation 3 39 3" xfId="1634"/>
    <cellStyle name="Calculation 3 39 3 10" xfId="16425"/>
    <cellStyle name="Calculation 3 39 3 11" xfId="18030"/>
    <cellStyle name="Calculation 3 39 3 12" xfId="19633"/>
    <cellStyle name="Calculation 3 39 3 13" xfId="21225"/>
    <cellStyle name="Calculation 3 39 3 14" xfId="22802"/>
    <cellStyle name="Calculation 3 39 3 15" xfId="24323"/>
    <cellStyle name="Calculation 3 39 3 16" xfId="25796"/>
    <cellStyle name="Calculation 3 39 3 2" xfId="3384"/>
    <cellStyle name="Calculation 3 39 3 2 2" xfId="32714"/>
    <cellStyle name="Calculation 3 39 3 2 3" xfId="32713"/>
    <cellStyle name="Calculation 3 39 3 3" xfId="5047"/>
    <cellStyle name="Calculation 3 39 3 3 2" xfId="32715"/>
    <cellStyle name="Calculation 3 39 3 4" xfId="6639"/>
    <cellStyle name="Calculation 3 39 3 4 2" xfId="32716"/>
    <cellStyle name="Calculation 3 39 3 5" xfId="8211"/>
    <cellStyle name="Calculation 3 39 3 5 2" xfId="32717"/>
    <cellStyle name="Calculation 3 39 3 6" xfId="9726"/>
    <cellStyle name="Calculation 3 39 3 6 2" xfId="32718"/>
    <cellStyle name="Calculation 3 39 3 7" xfId="11199"/>
    <cellStyle name="Calculation 3 39 3 8" xfId="13112"/>
    <cellStyle name="Calculation 3 39 3 9" xfId="14813"/>
    <cellStyle name="Calculation 3 39 4" xfId="2568"/>
    <cellStyle name="Calculation 3 39 4 10" xfId="17215"/>
    <cellStyle name="Calculation 3 39 4 11" xfId="18818"/>
    <cellStyle name="Calculation 3 39 4 12" xfId="20415"/>
    <cellStyle name="Calculation 3 39 4 13" xfId="21991"/>
    <cellStyle name="Calculation 3 39 4 14" xfId="23523"/>
    <cellStyle name="Calculation 3 39 4 15" xfId="24996"/>
    <cellStyle name="Calculation 3 39 4 2" xfId="4231"/>
    <cellStyle name="Calculation 3 39 4 2 2" xfId="32720"/>
    <cellStyle name="Calculation 3 39 4 2 3" xfId="32719"/>
    <cellStyle name="Calculation 3 39 4 3" xfId="5825"/>
    <cellStyle name="Calculation 3 39 4 3 2" xfId="32721"/>
    <cellStyle name="Calculation 3 39 4 4" xfId="7401"/>
    <cellStyle name="Calculation 3 39 4 4 2" xfId="32722"/>
    <cellStyle name="Calculation 3 39 4 5" xfId="8926"/>
    <cellStyle name="Calculation 3 39 4 5 2" xfId="32723"/>
    <cellStyle name="Calculation 3 39 4 6" xfId="10399"/>
    <cellStyle name="Calculation 3 39 4 6 2" xfId="32724"/>
    <cellStyle name="Calculation 3 39 4 7" xfId="12296"/>
    <cellStyle name="Calculation 3 39 4 8" xfId="13997"/>
    <cellStyle name="Calculation 3 39 4 9" xfId="15609"/>
    <cellStyle name="Calculation 3 39 5" xfId="2051"/>
    <cellStyle name="Calculation 3 39 5 2" xfId="32726"/>
    <cellStyle name="Calculation 3 39 5 2 2" xfId="32727"/>
    <cellStyle name="Calculation 3 39 5 2 3" xfId="61382"/>
    <cellStyle name="Calculation 3 39 5 3" xfId="32728"/>
    <cellStyle name="Calculation 3 39 5 3 2" xfId="61383"/>
    <cellStyle name="Calculation 3 39 5 4" xfId="32729"/>
    <cellStyle name="Calculation 3 39 5 4 2" xfId="61384"/>
    <cellStyle name="Calculation 3 39 5 5" xfId="32730"/>
    <cellStyle name="Calculation 3 39 5 6" xfId="32731"/>
    <cellStyle name="Calculation 3 39 5 7" xfId="32725"/>
    <cellStyle name="Calculation 3 39 6" xfId="3720"/>
    <cellStyle name="Calculation 3 39 6 2" xfId="32733"/>
    <cellStyle name="Calculation 3 39 6 2 2" xfId="32734"/>
    <cellStyle name="Calculation 3 39 6 2 3" xfId="61385"/>
    <cellStyle name="Calculation 3 39 6 3" xfId="32735"/>
    <cellStyle name="Calculation 3 39 6 3 2" xfId="61386"/>
    <cellStyle name="Calculation 3 39 6 4" xfId="32736"/>
    <cellStyle name="Calculation 3 39 6 4 2" xfId="61387"/>
    <cellStyle name="Calculation 3 39 6 5" xfId="32737"/>
    <cellStyle name="Calculation 3 39 6 6" xfId="32738"/>
    <cellStyle name="Calculation 3 39 6 7" xfId="32732"/>
    <cellStyle name="Calculation 3 39 7" xfId="5323"/>
    <cellStyle name="Calculation 3 39 7 2" xfId="32740"/>
    <cellStyle name="Calculation 3 39 7 2 2" xfId="32741"/>
    <cellStyle name="Calculation 3 39 7 2 3" xfId="61388"/>
    <cellStyle name="Calculation 3 39 7 3" xfId="32742"/>
    <cellStyle name="Calculation 3 39 7 3 2" xfId="61389"/>
    <cellStyle name="Calculation 3 39 7 4" xfId="32743"/>
    <cellStyle name="Calculation 3 39 7 4 2" xfId="61390"/>
    <cellStyle name="Calculation 3 39 7 5" xfId="32744"/>
    <cellStyle name="Calculation 3 39 7 6" xfId="32745"/>
    <cellStyle name="Calculation 3 39 7 7" xfId="32739"/>
    <cellStyle name="Calculation 3 39 8" xfId="6912"/>
    <cellStyle name="Calculation 3 39 8 2" xfId="32747"/>
    <cellStyle name="Calculation 3 39 8 2 2" xfId="32748"/>
    <cellStyle name="Calculation 3 39 8 2 3" xfId="61391"/>
    <cellStyle name="Calculation 3 39 8 3" xfId="32749"/>
    <cellStyle name="Calculation 3 39 8 3 2" xfId="61392"/>
    <cellStyle name="Calculation 3 39 8 4" xfId="32750"/>
    <cellStyle name="Calculation 3 39 8 4 2" xfId="61393"/>
    <cellStyle name="Calculation 3 39 8 5" xfId="32751"/>
    <cellStyle name="Calculation 3 39 8 6" xfId="32752"/>
    <cellStyle name="Calculation 3 39 8 7" xfId="32746"/>
    <cellStyle name="Calculation 3 39 9" xfId="8481"/>
    <cellStyle name="Calculation 3 39 9 2" xfId="32754"/>
    <cellStyle name="Calculation 3 39 9 2 2" xfId="32755"/>
    <cellStyle name="Calculation 3 39 9 2 3" xfId="61394"/>
    <cellStyle name="Calculation 3 39 9 3" xfId="32756"/>
    <cellStyle name="Calculation 3 39 9 3 2" xfId="61395"/>
    <cellStyle name="Calculation 3 39 9 4" xfId="32757"/>
    <cellStyle name="Calculation 3 39 9 4 2" xfId="61396"/>
    <cellStyle name="Calculation 3 39 9 5" xfId="32758"/>
    <cellStyle name="Calculation 3 39 9 6" xfId="32759"/>
    <cellStyle name="Calculation 3 39 9 7" xfId="32753"/>
    <cellStyle name="Calculation 3 4" xfId="297"/>
    <cellStyle name="Calculation 3 4 10" xfId="7114"/>
    <cellStyle name="Calculation 3 4 10 2" xfId="32761"/>
    <cellStyle name="Calculation 3 4 10 2 2" xfId="32762"/>
    <cellStyle name="Calculation 3 4 10 2 3" xfId="61397"/>
    <cellStyle name="Calculation 3 4 10 3" xfId="32763"/>
    <cellStyle name="Calculation 3 4 10 3 2" xfId="61398"/>
    <cellStyle name="Calculation 3 4 10 4" xfId="32764"/>
    <cellStyle name="Calculation 3 4 10 4 2" xfId="61399"/>
    <cellStyle name="Calculation 3 4 10 5" xfId="32765"/>
    <cellStyle name="Calculation 3 4 10 6" xfId="32766"/>
    <cellStyle name="Calculation 3 4 10 7" xfId="32760"/>
    <cellStyle name="Calculation 3 4 11" xfId="11439"/>
    <cellStyle name="Calculation 3 4 11 2" xfId="32768"/>
    <cellStyle name="Calculation 3 4 11 2 2" xfId="32769"/>
    <cellStyle name="Calculation 3 4 11 2 3" xfId="61400"/>
    <cellStyle name="Calculation 3 4 11 3" xfId="32770"/>
    <cellStyle name="Calculation 3 4 11 3 2" xfId="61401"/>
    <cellStyle name="Calculation 3 4 11 4" xfId="32771"/>
    <cellStyle name="Calculation 3 4 11 4 2" xfId="61402"/>
    <cellStyle name="Calculation 3 4 11 5" xfId="32772"/>
    <cellStyle name="Calculation 3 4 11 6" xfId="32773"/>
    <cellStyle name="Calculation 3 4 11 7" xfId="32767"/>
    <cellStyle name="Calculation 3 4 12" xfId="11370"/>
    <cellStyle name="Calculation 3 4 12 2" xfId="32775"/>
    <cellStyle name="Calculation 3 4 12 2 2" xfId="32776"/>
    <cellStyle name="Calculation 3 4 12 2 3" xfId="61403"/>
    <cellStyle name="Calculation 3 4 12 3" xfId="32777"/>
    <cellStyle name="Calculation 3 4 12 3 2" xfId="61404"/>
    <cellStyle name="Calculation 3 4 12 4" xfId="32778"/>
    <cellStyle name="Calculation 3 4 12 4 2" xfId="61405"/>
    <cellStyle name="Calculation 3 4 12 5" xfId="32779"/>
    <cellStyle name="Calculation 3 4 12 6" xfId="32774"/>
    <cellStyle name="Calculation 3 4 13" xfId="11912"/>
    <cellStyle name="Calculation 3 4 13 2" xfId="32781"/>
    <cellStyle name="Calculation 3 4 13 3" xfId="32780"/>
    <cellStyle name="Calculation 3 4 14" xfId="13184"/>
    <cellStyle name="Calculation 3 4 14 2" xfId="32783"/>
    <cellStyle name="Calculation 3 4 14 3" xfId="32782"/>
    <cellStyle name="Calculation 3 4 15" xfId="15314"/>
    <cellStyle name="Calculation 3 4 15 2" xfId="32784"/>
    <cellStyle name="Calculation 3 4 16" xfId="16779"/>
    <cellStyle name="Calculation 3 4 16 2" xfId="32785"/>
    <cellStyle name="Calculation 3 4 17" xfId="18369"/>
    <cellStyle name="Calculation 3 4 17 2" xfId="32786"/>
    <cellStyle name="Calculation 3 4 18" xfId="21731"/>
    <cellStyle name="Calculation 3 4 18 2" xfId="32787"/>
    <cellStyle name="Calculation 3 4 19" xfId="21442"/>
    <cellStyle name="Calculation 3 4 2" xfId="888"/>
    <cellStyle name="Calculation 3 4 2 10" xfId="15735"/>
    <cellStyle name="Calculation 3 4 2 11" xfId="17340"/>
    <cellStyle name="Calculation 3 4 2 12" xfId="18943"/>
    <cellStyle name="Calculation 3 4 2 13" xfId="20535"/>
    <cellStyle name="Calculation 3 4 2 14" xfId="22112"/>
    <cellStyle name="Calculation 3 4 2 15" xfId="23633"/>
    <cellStyle name="Calculation 3 4 2 16" xfId="25106"/>
    <cellStyle name="Calculation 3 4 2 17" xfId="26130"/>
    <cellStyle name="Calculation 3 4 2 2" xfId="2694"/>
    <cellStyle name="Calculation 3 4 2 2 2" xfId="32789"/>
    <cellStyle name="Calculation 3 4 2 2 3" xfId="32788"/>
    <cellStyle name="Calculation 3 4 2 3" xfId="4357"/>
    <cellStyle name="Calculation 3 4 2 3 2" xfId="32790"/>
    <cellStyle name="Calculation 3 4 2 4" xfId="5949"/>
    <cellStyle name="Calculation 3 4 2 4 2" xfId="32791"/>
    <cellStyle name="Calculation 3 4 2 5" xfId="7521"/>
    <cellStyle name="Calculation 3 4 2 5 2" xfId="32792"/>
    <cellStyle name="Calculation 3 4 2 6" xfId="9036"/>
    <cellStyle name="Calculation 3 4 2 6 2" xfId="32793"/>
    <cellStyle name="Calculation 3 4 2 7" xfId="10509"/>
    <cellStyle name="Calculation 3 4 2 8" xfId="12422"/>
    <cellStyle name="Calculation 3 4 2 9" xfId="14123"/>
    <cellStyle name="Calculation 3 4 20" xfId="25984"/>
    <cellStyle name="Calculation 3 4 21" xfId="61406"/>
    <cellStyle name="Calculation 3 4 3" xfId="716"/>
    <cellStyle name="Calculation 3 4 3 10" xfId="15670"/>
    <cellStyle name="Calculation 3 4 3 11" xfId="17275"/>
    <cellStyle name="Calculation 3 4 3 12" xfId="18878"/>
    <cellStyle name="Calculation 3 4 3 13" xfId="20470"/>
    <cellStyle name="Calculation 3 4 3 14" xfId="22047"/>
    <cellStyle name="Calculation 3 4 3 15" xfId="23569"/>
    <cellStyle name="Calculation 3 4 3 16" xfId="25042"/>
    <cellStyle name="Calculation 3 4 3 17" xfId="26178"/>
    <cellStyle name="Calculation 3 4 3 2" xfId="2629"/>
    <cellStyle name="Calculation 3 4 3 2 2" xfId="32795"/>
    <cellStyle name="Calculation 3 4 3 2 3" xfId="32794"/>
    <cellStyle name="Calculation 3 4 3 3" xfId="4292"/>
    <cellStyle name="Calculation 3 4 3 3 2" xfId="32796"/>
    <cellStyle name="Calculation 3 4 3 4" xfId="5884"/>
    <cellStyle name="Calculation 3 4 3 4 2" xfId="32797"/>
    <cellStyle name="Calculation 3 4 3 5" xfId="7456"/>
    <cellStyle name="Calculation 3 4 3 5 2" xfId="32798"/>
    <cellStyle name="Calculation 3 4 3 6" xfId="8972"/>
    <cellStyle name="Calculation 3 4 3 6 2" xfId="32799"/>
    <cellStyle name="Calculation 3 4 3 7" xfId="10445"/>
    <cellStyle name="Calculation 3 4 3 8" xfId="12357"/>
    <cellStyle name="Calculation 3 4 3 9" xfId="14058"/>
    <cellStyle name="Calculation 3 4 4" xfId="2233"/>
    <cellStyle name="Calculation 3 4 4 10" xfId="16881"/>
    <cellStyle name="Calculation 3 4 4 11" xfId="18486"/>
    <cellStyle name="Calculation 3 4 4 12" xfId="20082"/>
    <cellStyle name="Calculation 3 4 4 13" xfId="21664"/>
    <cellStyle name="Calculation 3 4 4 14" xfId="23205"/>
    <cellStyle name="Calculation 3 4 4 15" xfId="24682"/>
    <cellStyle name="Calculation 3 4 4 2" xfId="3898"/>
    <cellStyle name="Calculation 3 4 4 2 2" xfId="32801"/>
    <cellStyle name="Calculation 3 4 4 2 3" xfId="32800"/>
    <cellStyle name="Calculation 3 4 4 3" xfId="5494"/>
    <cellStyle name="Calculation 3 4 4 3 2" xfId="32802"/>
    <cellStyle name="Calculation 3 4 4 4" xfId="7075"/>
    <cellStyle name="Calculation 3 4 4 4 2" xfId="32803"/>
    <cellStyle name="Calculation 3 4 4 5" xfId="8608"/>
    <cellStyle name="Calculation 3 4 4 5 2" xfId="32804"/>
    <cellStyle name="Calculation 3 4 4 6" xfId="10085"/>
    <cellStyle name="Calculation 3 4 4 6 2" xfId="32805"/>
    <cellStyle name="Calculation 3 4 4 7" xfId="11961"/>
    <cellStyle name="Calculation 3 4 4 8" xfId="13662"/>
    <cellStyle name="Calculation 3 4 4 9" xfId="15275"/>
    <cellStyle name="Calculation 3 4 5" xfId="1712"/>
    <cellStyle name="Calculation 3 4 5 2" xfId="32807"/>
    <cellStyle name="Calculation 3 4 5 2 2" xfId="32808"/>
    <cellStyle name="Calculation 3 4 5 2 3" xfId="61407"/>
    <cellStyle name="Calculation 3 4 5 3" xfId="32809"/>
    <cellStyle name="Calculation 3 4 5 3 2" xfId="61408"/>
    <cellStyle name="Calculation 3 4 5 4" xfId="32810"/>
    <cellStyle name="Calculation 3 4 5 4 2" xfId="61409"/>
    <cellStyle name="Calculation 3 4 5 5" xfId="32811"/>
    <cellStyle name="Calculation 3 4 5 6" xfId="32812"/>
    <cellStyle name="Calculation 3 4 5 7" xfId="32806"/>
    <cellStyle name="Calculation 3 4 6" xfId="858"/>
    <cellStyle name="Calculation 3 4 6 2" xfId="32814"/>
    <cellStyle name="Calculation 3 4 6 2 2" xfId="32815"/>
    <cellStyle name="Calculation 3 4 6 2 3" xfId="61410"/>
    <cellStyle name="Calculation 3 4 6 3" xfId="32816"/>
    <cellStyle name="Calculation 3 4 6 3 2" xfId="61411"/>
    <cellStyle name="Calculation 3 4 6 4" xfId="32817"/>
    <cellStyle name="Calculation 3 4 6 4 2" xfId="61412"/>
    <cellStyle name="Calculation 3 4 6 5" xfId="32818"/>
    <cellStyle name="Calculation 3 4 6 6" xfId="32819"/>
    <cellStyle name="Calculation 3 4 6 7" xfId="32813"/>
    <cellStyle name="Calculation 3 4 7" xfId="2626"/>
    <cellStyle name="Calculation 3 4 7 2" xfId="32821"/>
    <cellStyle name="Calculation 3 4 7 2 2" xfId="32822"/>
    <cellStyle name="Calculation 3 4 7 2 3" xfId="61413"/>
    <cellStyle name="Calculation 3 4 7 3" xfId="32823"/>
    <cellStyle name="Calculation 3 4 7 3 2" xfId="61414"/>
    <cellStyle name="Calculation 3 4 7 4" xfId="32824"/>
    <cellStyle name="Calculation 3 4 7 4 2" xfId="61415"/>
    <cellStyle name="Calculation 3 4 7 5" xfId="32825"/>
    <cellStyle name="Calculation 3 4 7 6" xfId="32826"/>
    <cellStyle name="Calculation 3 4 7 7" xfId="32820"/>
    <cellStyle name="Calculation 3 4 8" xfId="3937"/>
    <cellStyle name="Calculation 3 4 8 2" xfId="32828"/>
    <cellStyle name="Calculation 3 4 8 2 2" xfId="32829"/>
    <cellStyle name="Calculation 3 4 8 2 3" xfId="61416"/>
    <cellStyle name="Calculation 3 4 8 3" xfId="32830"/>
    <cellStyle name="Calculation 3 4 8 3 2" xfId="61417"/>
    <cellStyle name="Calculation 3 4 8 4" xfId="32831"/>
    <cellStyle name="Calculation 3 4 8 4 2" xfId="61418"/>
    <cellStyle name="Calculation 3 4 8 5" xfId="32832"/>
    <cellStyle name="Calculation 3 4 8 6" xfId="32833"/>
    <cellStyle name="Calculation 3 4 8 7" xfId="32827"/>
    <cellStyle name="Calculation 3 4 9" xfId="5533"/>
    <cellStyle name="Calculation 3 4 9 2" xfId="32835"/>
    <cellStyle name="Calculation 3 4 9 2 2" xfId="32836"/>
    <cellStyle name="Calculation 3 4 9 2 3" xfId="61419"/>
    <cellStyle name="Calculation 3 4 9 3" xfId="32837"/>
    <cellStyle name="Calculation 3 4 9 3 2" xfId="61420"/>
    <cellStyle name="Calculation 3 4 9 4" xfId="32838"/>
    <cellStyle name="Calculation 3 4 9 4 2" xfId="61421"/>
    <cellStyle name="Calculation 3 4 9 5" xfId="32839"/>
    <cellStyle name="Calculation 3 4 9 6" xfId="32840"/>
    <cellStyle name="Calculation 3 4 9 7" xfId="32834"/>
    <cellStyle name="Calculation 3 40" xfId="592"/>
    <cellStyle name="Calculation 3 40 10" xfId="9951"/>
    <cellStyle name="Calculation 3 40 10 2" xfId="32842"/>
    <cellStyle name="Calculation 3 40 10 2 2" xfId="32843"/>
    <cellStyle name="Calculation 3 40 10 2 3" xfId="61422"/>
    <cellStyle name="Calculation 3 40 10 3" xfId="32844"/>
    <cellStyle name="Calculation 3 40 10 3 2" xfId="61423"/>
    <cellStyle name="Calculation 3 40 10 4" xfId="32845"/>
    <cellStyle name="Calculation 3 40 10 4 2" xfId="61424"/>
    <cellStyle name="Calculation 3 40 10 5" xfId="32846"/>
    <cellStyle name="Calculation 3 40 10 6" xfId="32847"/>
    <cellStyle name="Calculation 3 40 10 7" xfId="32841"/>
    <cellStyle name="Calculation 3 40 11" xfId="11734"/>
    <cellStyle name="Calculation 3 40 11 2" xfId="32849"/>
    <cellStyle name="Calculation 3 40 11 2 2" xfId="32850"/>
    <cellStyle name="Calculation 3 40 11 2 3" xfId="61425"/>
    <cellStyle name="Calculation 3 40 11 3" xfId="32851"/>
    <cellStyle name="Calculation 3 40 11 3 2" xfId="61426"/>
    <cellStyle name="Calculation 3 40 11 4" xfId="32852"/>
    <cellStyle name="Calculation 3 40 11 4 2" xfId="61427"/>
    <cellStyle name="Calculation 3 40 11 5" xfId="32853"/>
    <cellStyle name="Calculation 3 40 11 6" xfId="32854"/>
    <cellStyle name="Calculation 3 40 11 7" xfId="32848"/>
    <cellStyle name="Calculation 3 40 12" xfId="13436"/>
    <cellStyle name="Calculation 3 40 12 2" xfId="32856"/>
    <cellStyle name="Calculation 3 40 12 2 2" xfId="32857"/>
    <cellStyle name="Calculation 3 40 12 2 3" xfId="61428"/>
    <cellStyle name="Calculation 3 40 12 3" xfId="32858"/>
    <cellStyle name="Calculation 3 40 12 3 2" xfId="61429"/>
    <cellStyle name="Calculation 3 40 12 4" xfId="32859"/>
    <cellStyle name="Calculation 3 40 12 4 2" xfId="61430"/>
    <cellStyle name="Calculation 3 40 12 5" xfId="32860"/>
    <cellStyle name="Calculation 3 40 12 6" xfId="32855"/>
    <cellStyle name="Calculation 3 40 13" xfId="15048"/>
    <cellStyle name="Calculation 3 40 13 2" xfId="32862"/>
    <cellStyle name="Calculation 3 40 13 3" xfId="32861"/>
    <cellStyle name="Calculation 3 40 14" xfId="16659"/>
    <cellStyle name="Calculation 3 40 14 2" xfId="32864"/>
    <cellStyle name="Calculation 3 40 14 3" xfId="32863"/>
    <cellStyle name="Calculation 3 40 15" xfId="18261"/>
    <cellStyle name="Calculation 3 40 15 2" xfId="32865"/>
    <cellStyle name="Calculation 3 40 16" xfId="19864"/>
    <cellStyle name="Calculation 3 40 16 2" xfId="32866"/>
    <cellStyle name="Calculation 3 40 17" xfId="21458"/>
    <cellStyle name="Calculation 3 40 17 2" xfId="32867"/>
    <cellStyle name="Calculation 3 40 18" xfId="23034"/>
    <cellStyle name="Calculation 3 40 18 2" xfId="32868"/>
    <cellStyle name="Calculation 3 40 19" xfId="24548"/>
    <cellStyle name="Calculation 3 40 2" xfId="1182"/>
    <cellStyle name="Calculation 3 40 2 10" xfId="16009"/>
    <cellStyle name="Calculation 3 40 2 11" xfId="17614"/>
    <cellStyle name="Calculation 3 40 2 12" xfId="19217"/>
    <cellStyle name="Calculation 3 40 2 13" xfId="20809"/>
    <cellStyle name="Calculation 3 40 2 14" xfId="22386"/>
    <cellStyle name="Calculation 3 40 2 15" xfId="23907"/>
    <cellStyle name="Calculation 3 40 2 16" xfId="25380"/>
    <cellStyle name="Calculation 3 40 2 2" xfId="2968"/>
    <cellStyle name="Calculation 3 40 2 2 2" xfId="32870"/>
    <cellStyle name="Calculation 3 40 2 2 3" xfId="32869"/>
    <cellStyle name="Calculation 3 40 2 3" xfId="4631"/>
    <cellStyle name="Calculation 3 40 2 3 2" xfId="32871"/>
    <cellStyle name="Calculation 3 40 2 4" xfId="6223"/>
    <cellStyle name="Calculation 3 40 2 4 2" xfId="32872"/>
    <cellStyle name="Calculation 3 40 2 5" xfId="7795"/>
    <cellStyle name="Calculation 3 40 2 5 2" xfId="32873"/>
    <cellStyle name="Calculation 3 40 2 6" xfId="9310"/>
    <cellStyle name="Calculation 3 40 2 6 2" xfId="32874"/>
    <cellStyle name="Calculation 3 40 2 7" xfId="10783"/>
    <cellStyle name="Calculation 3 40 2 8" xfId="12696"/>
    <cellStyle name="Calculation 3 40 2 9" xfId="14397"/>
    <cellStyle name="Calculation 3 40 20" xfId="61431"/>
    <cellStyle name="Calculation 3 40 3" xfId="1590"/>
    <cellStyle name="Calculation 3 40 3 10" xfId="16381"/>
    <cellStyle name="Calculation 3 40 3 11" xfId="17986"/>
    <cellStyle name="Calculation 3 40 3 12" xfId="19589"/>
    <cellStyle name="Calculation 3 40 3 13" xfId="21181"/>
    <cellStyle name="Calculation 3 40 3 14" xfId="22758"/>
    <cellStyle name="Calculation 3 40 3 15" xfId="24279"/>
    <cellStyle name="Calculation 3 40 3 16" xfId="25752"/>
    <cellStyle name="Calculation 3 40 3 2" xfId="3340"/>
    <cellStyle name="Calculation 3 40 3 2 2" xfId="32876"/>
    <cellStyle name="Calculation 3 40 3 2 3" xfId="32875"/>
    <cellStyle name="Calculation 3 40 3 3" xfId="5003"/>
    <cellStyle name="Calculation 3 40 3 3 2" xfId="32877"/>
    <cellStyle name="Calculation 3 40 3 4" xfId="6595"/>
    <cellStyle name="Calculation 3 40 3 4 2" xfId="32878"/>
    <cellStyle name="Calculation 3 40 3 5" xfId="8167"/>
    <cellStyle name="Calculation 3 40 3 5 2" xfId="32879"/>
    <cellStyle name="Calculation 3 40 3 6" xfId="9682"/>
    <cellStyle name="Calculation 3 40 3 6 2" xfId="32880"/>
    <cellStyle name="Calculation 3 40 3 7" xfId="11155"/>
    <cellStyle name="Calculation 3 40 3 8" xfId="13068"/>
    <cellStyle name="Calculation 3 40 3 9" xfId="14769"/>
    <cellStyle name="Calculation 3 40 4" xfId="2524"/>
    <cellStyle name="Calculation 3 40 4 10" xfId="17171"/>
    <cellStyle name="Calculation 3 40 4 11" xfId="18774"/>
    <cellStyle name="Calculation 3 40 4 12" xfId="20371"/>
    <cellStyle name="Calculation 3 40 4 13" xfId="21947"/>
    <cellStyle name="Calculation 3 40 4 14" xfId="23479"/>
    <cellStyle name="Calculation 3 40 4 15" xfId="24952"/>
    <cellStyle name="Calculation 3 40 4 2" xfId="4187"/>
    <cellStyle name="Calculation 3 40 4 2 2" xfId="32882"/>
    <cellStyle name="Calculation 3 40 4 2 3" xfId="32881"/>
    <cellStyle name="Calculation 3 40 4 3" xfId="5781"/>
    <cellStyle name="Calculation 3 40 4 3 2" xfId="32883"/>
    <cellStyle name="Calculation 3 40 4 4" xfId="7357"/>
    <cellStyle name="Calculation 3 40 4 4 2" xfId="32884"/>
    <cellStyle name="Calculation 3 40 4 5" xfId="8882"/>
    <cellStyle name="Calculation 3 40 4 5 2" xfId="32885"/>
    <cellStyle name="Calculation 3 40 4 6" xfId="10355"/>
    <cellStyle name="Calculation 3 40 4 6 2" xfId="32886"/>
    <cellStyle name="Calculation 3 40 4 7" xfId="12252"/>
    <cellStyle name="Calculation 3 40 4 8" xfId="13953"/>
    <cellStyle name="Calculation 3 40 4 9" xfId="15565"/>
    <cellStyle name="Calculation 3 40 5" xfId="2007"/>
    <cellStyle name="Calculation 3 40 5 2" xfId="32888"/>
    <cellStyle name="Calculation 3 40 5 2 2" xfId="32889"/>
    <cellStyle name="Calculation 3 40 5 2 3" xfId="61432"/>
    <cellStyle name="Calculation 3 40 5 3" xfId="32890"/>
    <cellStyle name="Calculation 3 40 5 3 2" xfId="61433"/>
    <cellStyle name="Calculation 3 40 5 4" xfId="32891"/>
    <cellStyle name="Calculation 3 40 5 4 2" xfId="61434"/>
    <cellStyle name="Calculation 3 40 5 5" xfId="32892"/>
    <cellStyle name="Calculation 3 40 5 6" xfId="32893"/>
    <cellStyle name="Calculation 3 40 5 7" xfId="32887"/>
    <cellStyle name="Calculation 3 40 6" xfId="3676"/>
    <cellStyle name="Calculation 3 40 6 2" xfId="32895"/>
    <cellStyle name="Calculation 3 40 6 2 2" xfId="32896"/>
    <cellStyle name="Calculation 3 40 6 2 3" xfId="61435"/>
    <cellStyle name="Calculation 3 40 6 3" xfId="32897"/>
    <cellStyle name="Calculation 3 40 6 3 2" xfId="61436"/>
    <cellStyle name="Calculation 3 40 6 4" xfId="32898"/>
    <cellStyle name="Calculation 3 40 6 4 2" xfId="61437"/>
    <cellStyle name="Calculation 3 40 6 5" xfId="32899"/>
    <cellStyle name="Calculation 3 40 6 6" xfId="32900"/>
    <cellStyle name="Calculation 3 40 6 7" xfId="32894"/>
    <cellStyle name="Calculation 3 40 7" xfId="5279"/>
    <cellStyle name="Calculation 3 40 7 2" xfId="32902"/>
    <cellStyle name="Calculation 3 40 7 2 2" xfId="32903"/>
    <cellStyle name="Calculation 3 40 7 2 3" xfId="61438"/>
    <cellStyle name="Calculation 3 40 7 3" xfId="32904"/>
    <cellStyle name="Calculation 3 40 7 3 2" xfId="61439"/>
    <cellStyle name="Calculation 3 40 7 4" xfId="32905"/>
    <cellStyle name="Calculation 3 40 7 4 2" xfId="61440"/>
    <cellStyle name="Calculation 3 40 7 5" xfId="32906"/>
    <cellStyle name="Calculation 3 40 7 6" xfId="32907"/>
    <cellStyle name="Calculation 3 40 7 7" xfId="32901"/>
    <cellStyle name="Calculation 3 40 8" xfId="6868"/>
    <cellStyle name="Calculation 3 40 8 2" xfId="32909"/>
    <cellStyle name="Calculation 3 40 8 2 2" xfId="32910"/>
    <cellStyle name="Calculation 3 40 8 2 3" xfId="61441"/>
    <cellStyle name="Calculation 3 40 8 3" xfId="32911"/>
    <cellStyle name="Calculation 3 40 8 3 2" xfId="61442"/>
    <cellStyle name="Calculation 3 40 8 4" xfId="32912"/>
    <cellStyle name="Calculation 3 40 8 4 2" xfId="61443"/>
    <cellStyle name="Calculation 3 40 8 5" xfId="32913"/>
    <cellStyle name="Calculation 3 40 8 6" xfId="32914"/>
    <cellStyle name="Calculation 3 40 8 7" xfId="32908"/>
    <cellStyle name="Calculation 3 40 9" xfId="8437"/>
    <cellStyle name="Calculation 3 40 9 2" xfId="32916"/>
    <cellStyle name="Calculation 3 40 9 2 2" xfId="32917"/>
    <cellStyle name="Calculation 3 40 9 2 3" xfId="61444"/>
    <cellStyle name="Calculation 3 40 9 3" xfId="32918"/>
    <cellStyle name="Calculation 3 40 9 3 2" xfId="61445"/>
    <cellStyle name="Calculation 3 40 9 4" xfId="32919"/>
    <cellStyle name="Calculation 3 40 9 4 2" xfId="61446"/>
    <cellStyle name="Calculation 3 40 9 5" xfId="32920"/>
    <cellStyle name="Calculation 3 40 9 6" xfId="32921"/>
    <cellStyle name="Calculation 3 40 9 7" xfId="32915"/>
    <cellStyle name="Calculation 3 41" xfId="639"/>
    <cellStyle name="Calculation 3 41 10" xfId="9998"/>
    <cellStyle name="Calculation 3 41 10 2" xfId="32923"/>
    <cellStyle name="Calculation 3 41 10 2 2" xfId="32924"/>
    <cellStyle name="Calculation 3 41 10 2 3" xfId="61447"/>
    <cellStyle name="Calculation 3 41 10 3" xfId="32925"/>
    <cellStyle name="Calculation 3 41 10 3 2" xfId="61448"/>
    <cellStyle name="Calculation 3 41 10 4" xfId="32926"/>
    <cellStyle name="Calculation 3 41 10 4 2" xfId="61449"/>
    <cellStyle name="Calculation 3 41 10 5" xfId="32927"/>
    <cellStyle name="Calculation 3 41 10 6" xfId="32928"/>
    <cellStyle name="Calculation 3 41 10 7" xfId="32922"/>
    <cellStyle name="Calculation 3 41 11" xfId="11781"/>
    <cellStyle name="Calculation 3 41 11 2" xfId="32930"/>
    <cellStyle name="Calculation 3 41 11 2 2" xfId="32931"/>
    <cellStyle name="Calculation 3 41 11 2 3" xfId="61450"/>
    <cellStyle name="Calculation 3 41 11 3" xfId="32932"/>
    <cellStyle name="Calculation 3 41 11 3 2" xfId="61451"/>
    <cellStyle name="Calculation 3 41 11 4" xfId="32933"/>
    <cellStyle name="Calculation 3 41 11 4 2" xfId="61452"/>
    <cellStyle name="Calculation 3 41 11 5" xfId="32934"/>
    <cellStyle name="Calculation 3 41 11 6" xfId="32935"/>
    <cellStyle name="Calculation 3 41 11 7" xfId="32929"/>
    <cellStyle name="Calculation 3 41 12" xfId="13483"/>
    <cellStyle name="Calculation 3 41 12 2" xfId="32937"/>
    <cellStyle name="Calculation 3 41 12 2 2" xfId="32938"/>
    <cellStyle name="Calculation 3 41 12 2 3" xfId="61453"/>
    <cellStyle name="Calculation 3 41 12 3" xfId="32939"/>
    <cellStyle name="Calculation 3 41 12 3 2" xfId="61454"/>
    <cellStyle name="Calculation 3 41 12 4" xfId="32940"/>
    <cellStyle name="Calculation 3 41 12 4 2" xfId="61455"/>
    <cellStyle name="Calculation 3 41 12 5" xfId="32941"/>
    <cellStyle name="Calculation 3 41 12 6" xfId="32936"/>
    <cellStyle name="Calculation 3 41 13" xfId="15095"/>
    <cellStyle name="Calculation 3 41 13 2" xfId="32943"/>
    <cellStyle name="Calculation 3 41 13 3" xfId="32942"/>
    <cellStyle name="Calculation 3 41 14" xfId="16706"/>
    <cellStyle name="Calculation 3 41 14 2" xfId="32945"/>
    <cellStyle name="Calculation 3 41 14 3" xfId="32944"/>
    <cellStyle name="Calculation 3 41 15" xfId="18308"/>
    <cellStyle name="Calculation 3 41 15 2" xfId="32946"/>
    <cellStyle name="Calculation 3 41 16" xfId="19911"/>
    <cellStyle name="Calculation 3 41 16 2" xfId="32947"/>
    <cellStyle name="Calculation 3 41 17" xfId="21505"/>
    <cellStyle name="Calculation 3 41 17 2" xfId="32948"/>
    <cellStyle name="Calculation 3 41 18" xfId="23081"/>
    <cellStyle name="Calculation 3 41 18 2" xfId="32949"/>
    <cellStyle name="Calculation 3 41 19" xfId="24595"/>
    <cellStyle name="Calculation 3 41 2" xfId="1229"/>
    <cellStyle name="Calculation 3 41 2 10" xfId="16056"/>
    <cellStyle name="Calculation 3 41 2 11" xfId="17661"/>
    <cellStyle name="Calculation 3 41 2 12" xfId="19264"/>
    <cellStyle name="Calculation 3 41 2 13" xfId="20856"/>
    <cellStyle name="Calculation 3 41 2 14" xfId="22433"/>
    <cellStyle name="Calculation 3 41 2 15" xfId="23954"/>
    <cellStyle name="Calculation 3 41 2 16" xfId="25427"/>
    <cellStyle name="Calculation 3 41 2 2" xfId="3015"/>
    <cellStyle name="Calculation 3 41 2 2 2" xfId="32951"/>
    <cellStyle name="Calculation 3 41 2 2 3" xfId="32950"/>
    <cellStyle name="Calculation 3 41 2 3" xfId="4678"/>
    <cellStyle name="Calculation 3 41 2 3 2" xfId="32952"/>
    <cellStyle name="Calculation 3 41 2 4" xfId="6270"/>
    <cellStyle name="Calculation 3 41 2 4 2" xfId="32953"/>
    <cellStyle name="Calculation 3 41 2 5" xfId="7842"/>
    <cellStyle name="Calculation 3 41 2 5 2" xfId="32954"/>
    <cellStyle name="Calculation 3 41 2 6" xfId="9357"/>
    <cellStyle name="Calculation 3 41 2 6 2" xfId="32955"/>
    <cellStyle name="Calculation 3 41 2 7" xfId="10830"/>
    <cellStyle name="Calculation 3 41 2 8" xfId="12743"/>
    <cellStyle name="Calculation 3 41 2 9" xfId="14444"/>
    <cellStyle name="Calculation 3 41 20" xfId="61456"/>
    <cellStyle name="Calculation 3 41 3" xfId="1637"/>
    <cellStyle name="Calculation 3 41 3 10" xfId="16428"/>
    <cellStyle name="Calculation 3 41 3 11" xfId="18033"/>
    <cellStyle name="Calculation 3 41 3 12" xfId="19636"/>
    <cellStyle name="Calculation 3 41 3 13" xfId="21228"/>
    <cellStyle name="Calculation 3 41 3 14" xfId="22805"/>
    <cellStyle name="Calculation 3 41 3 15" xfId="24326"/>
    <cellStyle name="Calculation 3 41 3 16" xfId="25799"/>
    <cellStyle name="Calculation 3 41 3 2" xfId="3387"/>
    <cellStyle name="Calculation 3 41 3 2 2" xfId="32957"/>
    <cellStyle name="Calculation 3 41 3 2 3" xfId="32956"/>
    <cellStyle name="Calculation 3 41 3 3" xfId="5050"/>
    <cellStyle name="Calculation 3 41 3 3 2" xfId="32958"/>
    <cellStyle name="Calculation 3 41 3 4" xfId="6642"/>
    <cellStyle name="Calculation 3 41 3 4 2" xfId="32959"/>
    <cellStyle name="Calculation 3 41 3 5" xfId="8214"/>
    <cellStyle name="Calculation 3 41 3 5 2" xfId="32960"/>
    <cellStyle name="Calculation 3 41 3 6" xfId="9729"/>
    <cellStyle name="Calculation 3 41 3 6 2" xfId="32961"/>
    <cellStyle name="Calculation 3 41 3 7" xfId="11202"/>
    <cellStyle name="Calculation 3 41 3 8" xfId="13115"/>
    <cellStyle name="Calculation 3 41 3 9" xfId="14816"/>
    <cellStyle name="Calculation 3 41 4" xfId="2571"/>
    <cellStyle name="Calculation 3 41 4 10" xfId="17218"/>
    <cellStyle name="Calculation 3 41 4 11" xfId="18821"/>
    <cellStyle name="Calculation 3 41 4 12" xfId="20418"/>
    <cellStyle name="Calculation 3 41 4 13" xfId="21994"/>
    <cellStyle name="Calculation 3 41 4 14" xfId="23526"/>
    <cellStyle name="Calculation 3 41 4 15" xfId="24999"/>
    <cellStyle name="Calculation 3 41 4 2" xfId="4234"/>
    <cellStyle name="Calculation 3 41 4 2 2" xfId="32963"/>
    <cellStyle name="Calculation 3 41 4 2 3" xfId="32962"/>
    <cellStyle name="Calculation 3 41 4 3" xfId="5828"/>
    <cellStyle name="Calculation 3 41 4 3 2" xfId="32964"/>
    <cellStyle name="Calculation 3 41 4 4" xfId="7404"/>
    <cellStyle name="Calculation 3 41 4 4 2" xfId="32965"/>
    <cellStyle name="Calculation 3 41 4 5" xfId="8929"/>
    <cellStyle name="Calculation 3 41 4 5 2" xfId="32966"/>
    <cellStyle name="Calculation 3 41 4 6" xfId="10402"/>
    <cellStyle name="Calculation 3 41 4 6 2" xfId="32967"/>
    <cellStyle name="Calculation 3 41 4 7" xfId="12299"/>
    <cellStyle name="Calculation 3 41 4 8" xfId="14000"/>
    <cellStyle name="Calculation 3 41 4 9" xfId="15612"/>
    <cellStyle name="Calculation 3 41 5" xfId="2054"/>
    <cellStyle name="Calculation 3 41 5 2" xfId="32969"/>
    <cellStyle name="Calculation 3 41 5 2 2" xfId="32970"/>
    <cellStyle name="Calculation 3 41 5 2 3" xfId="61457"/>
    <cellStyle name="Calculation 3 41 5 3" xfId="32971"/>
    <cellStyle name="Calculation 3 41 5 3 2" xfId="61458"/>
    <cellStyle name="Calculation 3 41 5 4" xfId="32972"/>
    <cellStyle name="Calculation 3 41 5 4 2" xfId="61459"/>
    <cellStyle name="Calculation 3 41 5 5" xfId="32973"/>
    <cellStyle name="Calculation 3 41 5 6" xfId="32974"/>
    <cellStyle name="Calculation 3 41 5 7" xfId="32968"/>
    <cellStyle name="Calculation 3 41 6" xfId="3723"/>
    <cellStyle name="Calculation 3 41 6 2" xfId="32976"/>
    <cellStyle name="Calculation 3 41 6 2 2" xfId="32977"/>
    <cellStyle name="Calculation 3 41 6 2 3" xfId="61460"/>
    <cellStyle name="Calculation 3 41 6 3" xfId="32978"/>
    <cellStyle name="Calculation 3 41 6 3 2" xfId="61461"/>
    <cellStyle name="Calculation 3 41 6 4" xfId="32979"/>
    <cellStyle name="Calculation 3 41 6 4 2" xfId="61462"/>
    <cellStyle name="Calculation 3 41 6 5" xfId="32980"/>
    <cellStyle name="Calculation 3 41 6 6" xfId="32981"/>
    <cellStyle name="Calculation 3 41 6 7" xfId="32975"/>
    <cellStyle name="Calculation 3 41 7" xfId="5326"/>
    <cellStyle name="Calculation 3 41 7 2" xfId="32983"/>
    <cellStyle name="Calculation 3 41 7 2 2" xfId="32984"/>
    <cellStyle name="Calculation 3 41 7 2 3" xfId="61463"/>
    <cellStyle name="Calculation 3 41 7 3" xfId="32985"/>
    <cellStyle name="Calculation 3 41 7 3 2" xfId="61464"/>
    <cellStyle name="Calculation 3 41 7 4" xfId="32986"/>
    <cellStyle name="Calculation 3 41 7 4 2" xfId="61465"/>
    <cellStyle name="Calculation 3 41 7 5" xfId="32987"/>
    <cellStyle name="Calculation 3 41 7 6" xfId="32988"/>
    <cellStyle name="Calculation 3 41 7 7" xfId="32982"/>
    <cellStyle name="Calculation 3 41 8" xfId="6915"/>
    <cellStyle name="Calculation 3 41 8 2" xfId="32990"/>
    <cellStyle name="Calculation 3 41 8 2 2" xfId="32991"/>
    <cellStyle name="Calculation 3 41 8 2 3" xfId="61466"/>
    <cellStyle name="Calculation 3 41 8 3" xfId="32992"/>
    <cellStyle name="Calculation 3 41 8 3 2" xfId="61467"/>
    <cellStyle name="Calculation 3 41 8 4" xfId="32993"/>
    <cellStyle name="Calculation 3 41 8 4 2" xfId="61468"/>
    <cellStyle name="Calculation 3 41 8 5" xfId="32994"/>
    <cellStyle name="Calculation 3 41 8 6" xfId="32995"/>
    <cellStyle name="Calculation 3 41 8 7" xfId="32989"/>
    <cellStyle name="Calculation 3 41 9" xfId="8484"/>
    <cellStyle name="Calculation 3 41 9 2" xfId="32997"/>
    <cellStyle name="Calculation 3 41 9 2 2" xfId="32998"/>
    <cellStyle name="Calculation 3 41 9 2 3" xfId="61469"/>
    <cellStyle name="Calculation 3 41 9 3" xfId="32999"/>
    <cellStyle name="Calculation 3 41 9 3 2" xfId="61470"/>
    <cellStyle name="Calculation 3 41 9 4" xfId="33000"/>
    <cellStyle name="Calculation 3 41 9 4 2" xfId="61471"/>
    <cellStyle name="Calculation 3 41 9 5" xfId="33001"/>
    <cellStyle name="Calculation 3 41 9 6" xfId="33002"/>
    <cellStyle name="Calculation 3 41 9 7" xfId="32996"/>
    <cellStyle name="Calculation 3 42" xfId="637"/>
    <cellStyle name="Calculation 3 42 10" xfId="9996"/>
    <cellStyle name="Calculation 3 42 10 2" xfId="33004"/>
    <cellStyle name="Calculation 3 42 10 2 2" xfId="33005"/>
    <cellStyle name="Calculation 3 42 10 2 3" xfId="61472"/>
    <cellStyle name="Calculation 3 42 10 3" xfId="33006"/>
    <cellStyle name="Calculation 3 42 10 3 2" xfId="61473"/>
    <cellStyle name="Calculation 3 42 10 4" xfId="33007"/>
    <cellStyle name="Calculation 3 42 10 4 2" xfId="61474"/>
    <cellStyle name="Calculation 3 42 10 5" xfId="33008"/>
    <cellStyle name="Calculation 3 42 10 6" xfId="33009"/>
    <cellStyle name="Calculation 3 42 10 7" xfId="33003"/>
    <cellStyle name="Calculation 3 42 11" xfId="11779"/>
    <cellStyle name="Calculation 3 42 11 2" xfId="33011"/>
    <cellStyle name="Calculation 3 42 11 2 2" xfId="33012"/>
    <cellStyle name="Calculation 3 42 11 2 3" xfId="61475"/>
    <cellStyle name="Calculation 3 42 11 3" xfId="33013"/>
    <cellStyle name="Calculation 3 42 11 3 2" xfId="61476"/>
    <cellStyle name="Calculation 3 42 11 4" xfId="33014"/>
    <cellStyle name="Calculation 3 42 11 4 2" xfId="61477"/>
    <cellStyle name="Calculation 3 42 11 5" xfId="33015"/>
    <cellStyle name="Calculation 3 42 11 6" xfId="33016"/>
    <cellStyle name="Calculation 3 42 11 7" xfId="33010"/>
    <cellStyle name="Calculation 3 42 12" xfId="13481"/>
    <cellStyle name="Calculation 3 42 12 2" xfId="33018"/>
    <cellStyle name="Calculation 3 42 12 2 2" xfId="33019"/>
    <cellStyle name="Calculation 3 42 12 2 3" xfId="61478"/>
    <cellStyle name="Calculation 3 42 12 3" xfId="33020"/>
    <cellStyle name="Calculation 3 42 12 3 2" xfId="61479"/>
    <cellStyle name="Calculation 3 42 12 4" xfId="33021"/>
    <cellStyle name="Calculation 3 42 12 4 2" xfId="61480"/>
    <cellStyle name="Calculation 3 42 12 5" xfId="33022"/>
    <cellStyle name="Calculation 3 42 12 6" xfId="33017"/>
    <cellStyle name="Calculation 3 42 13" xfId="15093"/>
    <cellStyle name="Calculation 3 42 13 2" xfId="33024"/>
    <cellStyle name="Calculation 3 42 13 3" xfId="33023"/>
    <cellStyle name="Calculation 3 42 14" xfId="16704"/>
    <cellStyle name="Calculation 3 42 14 2" xfId="33026"/>
    <cellStyle name="Calculation 3 42 14 3" xfId="33025"/>
    <cellStyle name="Calculation 3 42 15" xfId="18306"/>
    <cellStyle name="Calculation 3 42 15 2" xfId="33027"/>
    <cellStyle name="Calculation 3 42 16" xfId="19909"/>
    <cellStyle name="Calculation 3 42 16 2" xfId="33028"/>
    <cellStyle name="Calculation 3 42 17" xfId="21503"/>
    <cellStyle name="Calculation 3 42 17 2" xfId="33029"/>
    <cellStyle name="Calculation 3 42 18" xfId="23079"/>
    <cellStyle name="Calculation 3 42 18 2" xfId="33030"/>
    <cellStyle name="Calculation 3 42 19" xfId="24593"/>
    <cellStyle name="Calculation 3 42 2" xfId="1227"/>
    <cellStyle name="Calculation 3 42 2 10" xfId="16054"/>
    <cellStyle name="Calculation 3 42 2 11" xfId="17659"/>
    <cellStyle name="Calculation 3 42 2 12" xfId="19262"/>
    <cellStyle name="Calculation 3 42 2 13" xfId="20854"/>
    <cellStyle name="Calculation 3 42 2 14" xfId="22431"/>
    <cellStyle name="Calculation 3 42 2 15" xfId="23952"/>
    <cellStyle name="Calculation 3 42 2 16" xfId="25425"/>
    <cellStyle name="Calculation 3 42 2 2" xfId="3013"/>
    <cellStyle name="Calculation 3 42 2 2 2" xfId="33032"/>
    <cellStyle name="Calculation 3 42 2 2 3" xfId="33031"/>
    <cellStyle name="Calculation 3 42 2 3" xfId="4676"/>
    <cellStyle name="Calculation 3 42 2 3 2" xfId="33033"/>
    <cellStyle name="Calculation 3 42 2 4" xfId="6268"/>
    <cellStyle name="Calculation 3 42 2 4 2" xfId="33034"/>
    <cellStyle name="Calculation 3 42 2 5" xfId="7840"/>
    <cellStyle name="Calculation 3 42 2 5 2" xfId="33035"/>
    <cellStyle name="Calculation 3 42 2 6" xfId="9355"/>
    <cellStyle name="Calculation 3 42 2 6 2" xfId="33036"/>
    <cellStyle name="Calculation 3 42 2 7" xfId="10828"/>
    <cellStyle name="Calculation 3 42 2 8" xfId="12741"/>
    <cellStyle name="Calculation 3 42 2 9" xfId="14442"/>
    <cellStyle name="Calculation 3 42 20" xfId="61481"/>
    <cellStyle name="Calculation 3 42 3" xfId="1635"/>
    <cellStyle name="Calculation 3 42 3 10" xfId="16426"/>
    <cellStyle name="Calculation 3 42 3 11" xfId="18031"/>
    <cellStyle name="Calculation 3 42 3 12" xfId="19634"/>
    <cellStyle name="Calculation 3 42 3 13" xfId="21226"/>
    <cellStyle name="Calculation 3 42 3 14" xfId="22803"/>
    <cellStyle name="Calculation 3 42 3 15" xfId="24324"/>
    <cellStyle name="Calculation 3 42 3 16" xfId="25797"/>
    <cellStyle name="Calculation 3 42 3 2" xfId="3385"/>
    <cellStyle name="Calculation 3 42 3 2 2" xfId="33038"/>
    <cellStyle name="Calculation 3 42 3 2 3" xfId="33037"/>
    <cellStyle name="Calculation 3 42 3 3" xfId="5048"/>
    <cellStyle name="Calculation 3 42 3 3 2" xfId="33039"/>
    <cellStyle name="Calculation 3 42 3 4" xfId="6640"/>
    <cellStyle name="Calculation 3 42 3 4 2" xfId="33040"/>
    <cellStyle name="Calculation 3 42 3 5" xfId="8212"/>
    <cellStyle name="Calculation 3 42 3 5 2" xfId="33041"/>
    <cellStyle name="Calculation 3 42 3 6" xfId="9727"/>
    <cellStyle name="Calculation 3 42 3 6 2" xfId="33042"/>
    <cellStyle name="Calculation 3 42 3 7" xfId="11200"/>
    <cellStyle name="Calculation 3 42 3 8" xfId="13113"/>
    <cellStyle name="Calculation 3 42 3 9" xfId="14814"/>
    <cellStyle name="Calculation 3 42 4" xfId="2569"/>
    <cellStyle name="Calculation 3 42 4 10" xfId="17216"/>
    <cellStyle name="Calculation 3 42 4 11" xfId="18819"/>
    <cellStyle name="Calculation 3 42 4 12" xfId="20416"/>
    <cellStyle name="Calculation 3 42 4 13" xfId="21992"/>
    <cellStyle name="Calculation 3 42 4 14" xfId="23524"/>
    <cellStyle name="Calculation 3 42 4 15" xfId="24997"/>
    <cellStyle name="Calculation 3 42 4 2" xfId="4232"/>
    <cellStyle name="Calculation 3 42 4 2 2" xfId="33044"/>
    <cellStyle name="Calculation 3 42 4 2 3" xfId="33043"/>
    <cellStyle name="Calculation 3 42 4 3" xfId="5826"/>
    <cellStyle name="Calculation 3 42 4 3 2" xfId="33045"/>
    <cellStyle name="Calculation 3 42 4 4" xfId="7402"/>
    <cellStyle name="Calculation 3 42 4 4 2" xfId="33046"/>
    <cellStyle name="Calculation 3 42 4 5" xfId="8927"/>
    <cellStyle name="Calculation 3 42 4 5 2" xfId="33047"/>
    <cellStyle name="Calculation 3 42 4 6" xfId="10400"/>
    <cellStyle name="Calculation 3 42 4 6 2" xfId="33048"/>
    <cellStyle name="Calculation 3 42 4 7" xfId="12297"/>
    <cellStyle name="Calculation 3 42 4 8" xfId="13998"/>
    <cellStyle name="Calculation 3 42 4 9" xfId="15610"/>
    <cellStyle name="Calculation 3 42 5" xfId="2052"/>
    <cellStyle name="Calculation 3 42 5 2" xfId="33050"/>
    <cellStyle name="Calculation 3 42 5 2 2" xfId="33051"/>
    <cellStyle name="Calculation 3 42 5 2 3" xfId="61482"/>
    <cellStyle name="Calculation 3 42 5 3" xfId="33052"/>
    <cellStyle name="Calculation 3 42 5 3 2" xfId="61483"/>
    <cellStyle name="Calculation 3 42 5 4" xfId="33053"/>
    <cellStyle name="Calculation 3 42 5 4 2" xfId="61484"/>
    <cellStyle name="Calculation 3 42 5 5" xfId="33054"/>
    <cellStyle name="Calculation 3 42 5 6" xfId="33055"/>
    <cellStyle name="Calculation 3 42 5 7" xfId="33049"/>
    <cellStyle name="Calculation 3 42 6" xfId="3721"/>
    <cellStyle name="Calculation 3 42 6 2" xfId="33057"/>
    <cellStyle name="Calculation 3 42 6 2 2" xfId="33058"/>
    <cellStyle name="Calculation 3 42 6 2 3" xfId="61485"/>
    <cellStyle name="Calculation 3 42 6 3" xfId="33059"/>
    <cellStyle name="Calculation 3 42 6 3 2" xfId="61486"/>
    <cellStyle name="Calculation 3 42 6 4" xfId="33060"/>
    <cellStyle name="Calculation 3 42 6 4 2" xfId="61487"/>
    <cellStyle name="Calculation 3 42 6 5" xfId="33061"/>
    <cellStyle name="Calculation 3 42 6 6" xfId="33062"/>
    <cellStyle name="Calculation 3 42 6 7" xfId="33056"/>
    <cellStyle name="Calculation 3 42 7" xfId="5324"/>
    <cellStyle name="Calculation 3 42 7 2" xfId="33064"/>
    <cellStyle name="Calculation 3 42 7 2 2" xfId="33065"/>
    <cellStyle name="Calculation 3 42 7 2 3" xfId="61488"/>
    <cellStyle name="Calculation 3 42 7 3" xfId="33066"/>
    <cellStyle name="Calculation 3 42 7 3 2" xfId="61489"/>
    <cellStyle name="Calculation 3 42 7 4" xfId="33067"/>
    <cellStyle name="Calculation 3 42 7 4 2" xfId="61490"/>
    <cellStyle name="Calculation 3 42 7 5" xfId="33068"/>
    <cellStyle name="Calculation 3 42 7 6" xfId="33069"/>
    <cellStyle name="Calculation 3 42 7 7" xfId="33063"/>
    <cellStyle name="Calculation 3 42 8" xfId="6913"/>
    <cellStyle name="Calculation 3 42 8 2" xfId="33071"/>
    <cellStyle name="Calculation 3 42 8 2 2" xfId="33072"/>
    <cellStyle name="Calculation 3 42 8 2 3" xfId="61491"/>
    <cellStyle name="Calculation 3 42 8 3" xfId="33073"/>
    <cellStyle name="Calculation 3 42 8 3 2" xfId="61492"/>
    <cellStyle name="Calculation 3 42 8 4" xfId="33074"/>
    <cellStyle name="Calculation 3 42 8 4 2" xfId="61493"/>
    <cellStyle name="Calculation 3 42 8 5" xfId="33075"/>
    <cellStyle name="Calculation 3 42 8 6" xfId="33076"/>
    <cellStyle name="Calculation 3 42 8 7" xfId="33070"/>
    <cellStyle name="Calculation 3 42 9" xfId="8482"/>
    <cellStyle name="Calculation 3 42 9 2" xfId="33078"/>
    <cellStyle name="Calculation 3 42 9 2 2" xfId="33079"/>
    <cellStyle name="Calculation 3 42 9 2 3" xfId="61494"/>
    <cellStyle name="Calculation 3 42 9 3" xfId="33080"/>
    <cellStyle name="Calculation 3 42 9 3 2" xfId="61495"/>
    <cellStyle name="Calculation 3 42 9 4" xfId="33081"/>
    <cellStyle name="Calculation 3 42 9 4 2" xfId="61496"/>
    <cellStyle name="Calculation 3 42 9 5" xfId="33082"/>
    <cellStyle name="Calculation 3 42 9 6" xfId="33083"/>
    <cellStyle name="Calculation 3 42 9 7" xfId="33077"/>
    <cellStyle name="Calculation 3 43" xfId="668"/>
    <cellStyle name="Calculation 3 43 10" xfId="10021"/>
    <cellStyle name="Calculation 3 43 10 2" xfId="33085"/>
    <cellStyle name="Calculation 3 43 10 2 2" xfId="33086"/>
    <cellStyle name="Calculation 3 43 10 2 3" xfId="61497"/>
    <cellStyle name="Calculation 3 43 10 3" xfId="33087"/>
    <cellStyle name="Calculation 3 43 10 3 2" xfId="61498"/>
    <cellStyle name="Calculation 3 43 10 4" xfId="33088"/>
    <cellStyle name="Calculation 3 43 10 4 2" xfId="61499"/>
    <cellStyle name="Calculation 3 43 10 5" xfId="33089"/>
    <cellStyle name="Calculation 3 43 10 6" xfId="33090"/>
    <cellStyle name="Calculation 3 43 10 7" xfId="33084"/>
    <cellStyle name="Calculation 3 43 11" xfId="11810"/>
    <cellStyle name="Calculation 3 43 11 2" xfId="33092"/>
    <cellStyle name="Calculation 3 43 11 2 2" xfId="33093"/>
    <cellStyle name="Calculation 3 43 11 2 3" xfId="61500"/>
    <cellStyle name="Calculation 3 43 11 3" xfId="33094"/>
    <cellStyle name="Calculation 3 43 11 3 2" xfId="61501"/>
    <cellStyle name="Calculation 3 43 11 4" xfId="33095"/>
    <cellStyle name="Calculation 3 43 11 4 2" xfId="61502"/>
    <cellStyle name="Calculation 3 43 11 5" xfId="33096"/>
    <cellStyle name="Calculation 3 43 11 6" xfId="33097"/>
    <cellStyle name="Calculation 3 43 11 7" xfId="33091"/>
    <cellStyle name="Calculation 3 43 12" xfId="13511"/>
    <cellStyle name="Calculation 3 43 12 2" xfId="33099"/>
    <cellStyle name="Calculation 3 43 12 2 2" xfId="33100"/>
    <cellStyle name="Calculation 3 43 12 2 3" xfId="61503"/>
    <cellStyle name="Calculation 3 43 12 3" xfId="33101"/>
    <cellStyle name="Calculation 3 43 12 3 2" xfId="61504"/>
    <cellStyle name="Calculation 3 43 12 4" xfId="33102"/>
    <cellStyle name="Calculation 3 43 12 4 2" xfId="61505"/>
    <cellStyle name="Calculation 3 43 12 5" xfId="33103"/>
    <cellStyle name="Calculation 3 43 12 6" xfId="33098"/>
    <cellStyle name="Calculation 3 43 13" xfId="15124"/>
    <cellStyle name="Calculation 3 43 13 2" xfId="33105"/>
    <cellStyle name="Calculation 3 43 13 3" xfId="33104"/>
    <cellStyle name="Calculation 3 43 14" xfId="16734"/>
    <cellStyle name="Calculation 3 43 14 2" xfId="33107"/>
    <cellStyle name="Calculation 3 43 14 3" xfId="33106"/>
    <cellStyle name="Calculation 3 43 15" xfId="18336"/>
    <cellStyle name="Calculation 3 43 15 2" xfId="33108"/>
    <cellStyle name="Calculation 3 43 16" xfId="19940"/>
    <cellStyle name="Calculation 3 43 16 2" xfId="33109"/>
    <cellStyle name="Calculation 3 43 17" xfId="21530"/>
    <cellStyle name="Calculation 3 43 17 2" xfId="33110"/>
    <cellStyle name="Calculation 3 43 18" xfId="23104"/>
    <cellStyle name="Calculation 3 43 18 2" xfId="33111"/>
    <cellStyle name="Calculation 3 43 19" xfId="24618"/>
    <cellStyle name="Calculation 3 43 2" xfId="1258"/>
    <cellStyle name="Calculation 3 43 2 10" xfId="16079"/>
    <cellStyle name="Calculation 3 43 2 11" xfId="17684"/>
    <cellStyle name="Calculation 3 43 2 12" xfId="19287"/>
    <cellStyle name="Calculation 3 43 2 13" xfId="20879"/>
    <cellStyle name="Calculation 3 43 2 14" xfId="22456"/>
    <cellStyle name="Calculation 3 43 2 15" xfId="23977"/>
    <cellStyle name="Calculation 3 43 2 16" xfId="25450"/>
    <cellStyle name="Calculation 3 43 2 2" xfId="3038"/>
    <cellStyle name="Calculation 3 43 2 2 2" xfId="33113"/>
    <cellStyle name="Calculation 3 43 2 2 3" xfId="33112"/>
    <cellStyle name="Calculation 3 43 2 3" xfId="4701"/>
    <cellStyle name="Calculation 3 43 2 3 2" xfId="33114"/>
    <cellStyle name="Calculation 3 43 2 4" xfId="6293"/>
    <cellStyle name="Calculation 3 43 2 4 2" xfId="33115"/>
    <cellStyle name="Calculation 3 43 2 5" xfId="7865"/>
    <cellStyle name="Calculation 3 43 2 5 2" xfId="33116"/>
    <cellStyle name="Calculation 3 43 2 6" xfId="9380"/>
    <cellStyle name="Calculation 3 43 2 6 2" xfId="33117"/>
    <cellStyle name="Calculation 3 43 2 7" xfId="10853"/>
    <cellStyle name="Calculation 3 43 2 8" xfId="12766"/>
    <cellStyle name="Calculation 3 43 2 9" xfId="14467"/>
    <cellStyle name="Calculation 3 43 20" xfId="61506"/>
    <cellStyle name="Calculation 3 43 3" xfId="1666"/>
    <cellStyle name="Calculation 3 43 3 10" xfId="16451"/>
    <cellStyle name="Calculation 3 43 3 11" xfId="18056"/>
    <cellStyle name="Calculation 3 43 3 12" xfId="19659"/>
    <cellStyle name="Calculation 3 43 3 13" xfId="21251"/>
    <cellStyle name="Calculation 3 43 3 14" xfId="22828"/>
    <cellStyle name="Calculation 3 43 3 15" xfId="24349"/>
    <cellStyle name="Calculation 3 43 3 16" xfId="25822"/>
    <cellStyle name="Calculation 3 43 3 2" xfId="3410"/>
    <cellStyle name="Calculation 3 43 3 2 2" xfId="33119"/>
    <cellStyle name="Calculation 3 43 3 2 3" xfId="33118"/>
    <cellStyle name="Calculation 3 43 3 3" xfId="5073"/>
    <cellStyle name="Calculation 3 43 3 3 2" xfId="33120"/>
    <cellStyle name="Calculation 3 43 3 4" xfId="6665"/>
    <cellStyle name="Calculation 3 43 3 4 2" xfId="33121"/>
    <cellStyle name="Calculation 3 43 3 5" xfId="8237"/>
    <cellStyle name="Calculation 3 43 3 5 2" xfId="33122"/>
    <cellStyle name="Calculation 3 43 3 6" xfId="9752"/>
    <cellStyle name="Calculation 3 43 3 6 2" xfId="33123"/>
    <cellStyle name="Calculation 3 43 3 7" xfId="11225"/>
    <cellStyle name="Calculation 3 43 3 8" xfId="13138"/>
    <cellStyle name="Calculation 3 43 3 9" xfId="14839"/>
    <cellStyle name="Calculation 3 43 4" xfId="2600"/>
    <cellStyle name="Calculation 3 43 4 10" xfId="17247"/>
    <cellStyle name="Calculation 3 43 4 11" xfId="18850"/>
    <cellStyle name="Calculation 3 43 4 12" xfId="20444"/>
    <cellStyle name="Calculation 3 43 4 13" xfId="22020"/>
    <cellStyle name="Calculation 3 43 4 14" xfId="23549"/>
    <cellStyle name="Calculation 3 43 4 15" xfId="25022"/>
    <cellStyle name="Calculation 3 43 4 2" xfId="4263"/>
    <cellStyle name="Calculation 3 43 4 2 2" xfId="33125"/>
    <cellStyle name="Calculation 3 43 4 2 3" xfId="33124"/>
    <cellStyle name="Calculation 3 43 4 3" xfId="5855"/>
    <cellStyle name="Calculation 3 43 4 3 2" xfId="33126"/>
    <cellStyle name="Calculation 3 43 4 4" xfId="7430"/>
    <cellStyle name="Calculation 3 43 4 4 2" xfId="33127"/>
    <cellStyle name="Calculation 3 43 4 5" xfId="8952"/>
    <cellStyle name="Calculation 3 43 4 5 2" xfId="33128"/>
    <cellStyle name="Calculation 3 43 4 6" xfId="10425"/>
    <cellStyle name="Calculation 3 43 4 6 2" xfId="33129"/>
    <cellStyle name="Calculation 3 43 4 7" xfId="12328"/>
    <cellStyle name="Calculation 3 43 4 8" xfId="14029"/>
    <cellStyle name="Calculation 3 43 4 9" xfId="15641"/>
    <cellStyle name="Calculation 3 43 5" xfId="2083"/>
    <cellStyle name="Calculation 3 43 5 2" xfId="33131"/>
    <cellStyle name="Calculation 3 43 5 2 2" xfId="33132"/>
    <cellStyle name="Calculation 3 43 5 2 3" xfId="61507"/>
    <cellStyle name="Calculation 3 43 5 3" xfId="33133"/>
    <cellStyle name="Calculation 3 43 5 3 2" xfId="61508"/>
    <cellStyle name="Calculation 3 43 5 4" xfId="33134"/>
    <cellStyle name="Calculation 3 43 5 4 2" xfId="61509"/>
    <cellStyle name="Calculation 3 43 5 5" xfId="33135"/>
    <cellStyle name="Calculation 3 43 5 6" xfId="33136"/>
    <cellStyle name="Calculation 3 43 5 7" xfId="33130"/>
    <cellStyle name="Calculation 3 43 6" xfId="3752"/>
    <cellStyle name="Calculation 3 43 6 2" xfId="33138"/>
    <cellStyle name="Calculation 3 43 6 2 2" xfId="33139"/>
    <cellStyle name="Calculation 3 43 6 2 3" xfId="61510"/>
    <cellStyle name="Calculation 3 43 6 3" xfId="33140"/>
    <cellStyle name="Calculation 3 43 6 3 2" xfId="61511"/>
    <cellStyle name="Calculation 3 43 6 4" xfId="33141"/>
    <cellStyle name="Calculation 3 43 6 4 2" xfId="61512"/>
    <cellStyle name="Calculation 3 43 6 5" xfId="33142"/>
    <cellStyle name="Calculation 3 43 6 6" xfId="33143"/>
    <cellStyle name="Calculation 3 43 6 7" xfId="33137"/>
    <cellStyle name="Calculation 3 43 7" xfId="5355"/>
    <cellStyle name="Calculation 3 43 7 2" xfId="33145"/>
    <cellStyle name="Calculation 3 43 7 2 2" xfId="33146"/>
    <cellStyle name="Calculation 3 43 7 2 3" xfId="61513"/>
    <cellStyle name="Calculation 3 43 7 3" xfId="33147"/>
    <cellStyle name="Calculation 3 43 7 3 2" xfId="61514"/>
    <cellStyle name="Calculation 3 43 7 4" xfId="33148"/>
    <cellStyle name="Calculation 3 43 7 4 2" xfId="61515"/>
    <cellStyle name="Calculation 3 43 7 5" xfId="33149"/>
    <cellStyle name="Calculation 3 43 7 6" xfId="33150"/>
    <cellStyle name="Calculation 3 43 7 7" xfId="33144"/>
    <cellStyle name="Calculation 3 43 8" xfId="6942"/>
    <cellStyle name="Calculation 3 43 8 2" xfId="33152"/>
    <cellStyle name="Calculation 3 43 8 2 2" xfId="33153"/>
    <cellStyle name="Calculation 3 43 8 2 3" xfId="61516"/>
    <cellStyle name="Calculation 3 43 8 3" xfId="33154"/>
    <cellStyle name="Calculation 3 43 8 3 2" xfId="61517"/>
    <cellStyle name="Calculation 3 43 8 4" xfId="33155"/>
    <cellStyle name="Calculation 3 43 8 4 2" xfId="61518"/>
    <cellStyle name="Calculation 3 43 8 5" xfId="33156"/>
    <cellStyle name="Calculation 3 43 8 6" xfId="33157"/>
    <cellStyle name="Calculation 3 43 8 7" xfId="33151"/>
    <cellStyle name="Calculation 3 43 9" xfId="8507"/>
    <cellStyle name="Calculation 3 43 9 2" xfId="33159"/>
    <cellStyle name="Calculation 3 43 9 2 2" xfId="33160"/>
    <cellStyle name="Calculation 3 43 9 2 3" xfId="61519"/>
    <cellStyle name="Calculation 3 43 9 3" xfId="33161"/>
    <cellStyle name="Calculation 3 43 9 3 2" xfId="61520"/>
    <cellStyle name="Calculation 3 43 9 4" xfId="33162"/>
    <cellStyle name="Calculation 3 43 9 4 2" xfId="61521"/>
    <cellStyle name="Calculation 3 43 9 5" xfId="33163"/>
    <cellStyle name="Calculation 3 43 9 6" xfId="33164"/>
    <cellStyle name="Calculation 3 43 9 7" xfId="33158"/>
    <cellStyle name="Calculation 3 44" xfId="644"/>
    <cellStyle name="Calculation 3 44 10" xfId="10003"/>
    <cellStyle name="Calculation 3 44 10 2" xfId="33166"/>
    <cellStyle name="Calculation 3 44 10 2 2" xfId="33167"/>
    <cellStyle name="Calculation 3 44 10 2 3" xfId="61522"/>
    <cellStyle name="Calculation 3 44 10 3" xfId="33168"/>
    <cellStyle name="Calculation 3 44 10 3 2" xfId="61523"/>
    <cellStyle name="Calculation 3 44 10 4" xfId="33169"/>
    <cellStyle name="Calculation 3 44 10 4 2" xfId="61524"/>
    <cellStyle name="Calculation 3 44 10 5" xfId="33170"/>
    <cellStyle name="Calculation 3 44 10 6" xfId="33171"/>
    <cellStyle name="Calculation 3 44 10 7" xfId="33165"/>
    <cellStyle name="Calculation 3 44 11" xfId="11786"/>
    <cellStyle name="Calculation 3 44 11 2" xfId="33173"/>
    <cellStyle name="Calculation 3 44 11 2 2" xfId="33174"/>
    <cellStyle name="Calculation 3 44 11 2 3" xfId="61525"/>
    <cellStyle name="Calculation 3 44 11 3" xfId="33175"/>
    <cellStyle name="Calculation 3 44 11 3 2" xfId="61526"/>
    <cellStyle name="Calculation 3 44 11 4" xfId="33176"/>
    <cellStyle name="Calculation 3 44 11 4 2" xfId="61527"/>
    <cellStyle name="Calculation 3 44 11 5" xfId="33177"/>
    <cellStyle name="Calculation 3 44 11 6" xfId="33178"/>
    <cellStyle name="Calculation 3 44 11 7" xfId="33172"/>
    <cellStyle name="Calculation 3 44 12" xfId="13488"/>
    <cellStyle name="Calculation 3 44 12 2" xfId="33180"/>
    <cellStyle name="Calculation 3 44 12 2 2" xfId="33181"/>
    <cellStyle name="Calculation 3 44 12 2 3" xfId="61528"/>
    <cellStyle name="Calculation 3 44 12 3" xfId="33182"/>
    <cellStyle name="Calculation 3 44 12 3 2" xfId="61529"/>
    <cellStyle name="Calculation 3 44 12 4" xfId="33183"/>
    <cellStyle name="Calculation 3 44 12 4 2" xfId="61530"/>
    <cellStyle name="Calculation 3 44 12 5" xfId="33184"/>
    <cellStyle name="Calculation 3 44 12 6" xfId="33179"/>
    <cellStyle name="Calculation 3 44 13" xfId="15100"/>
    <cellStyle name="Calculation 3 44 13 2" xfId="33186"/>
    <cellStyle name="Calculation 3 44 13 3" xfId="33185"/>
    <cellStyle name="Calculation 3 44 14" xfId="16711"/>
    <cellStyle name="Calculation 3 44 14 2" xfId="33188"/>
    <cellStyle name="Calculation 3 44 14 3" xfId="33187"/>
    <cellStyle name="Calculation 3 44 15" xfId="18313"/>
    <cellStyle name="Calculation 3 44 15 2" xfId="33189"/>
    <cellStyle name="Calculation 3 44 16" xfId="19916"/>
    <cellStyle name="Calculation 3 44 16 2" xfId="33190"/>
    <cellStyle name="Calculation 3 44 17" xfId="21510"/>
    <cellStyle name="Calculation 3 44 17 2" xfId="33191"/>
    <cellStyle name="Calculation 3 44 18" xfId="23086"/>
    <cellStyle name="Calculation 3 44 18 2" xfId="33192"/>
    <cellStyle name="Calculation 3 44 19" xfId="24600"/>
    <cellStyle name="Calculation 3 44 2" xfId="1234"/>
    <cellStyle name="Calculation 3 44 2 10" xfId="16061"/>
    <cellStyle name="Calculation 3 44 2 11" xfId="17666"/>
    <cellStyle name="Calculation 3 44 2 12" xfId="19269"/>
    <cellStyle name="Calculation 3 44 2 13" xfId="20861"/>
    <cellStyle name="Calculation 3 44 2 14" xfId="22438"/>
    <cellStyle name="Calculation 3 44 2 15" xfId="23959"/>
    <cellStyle name="Calculation 3 44 2 16" xfId="25432"/>
    <cellStyle name="Calculation 3 44 2 2" xfId="3020"/>
    <cellStyle name="Calculation 3 44 2 2 2" xfId="33194"/>
    <cellStyle name="Calculation 3 44 2 2 3" xfId="33193"/>
    <cellStyle name="Calculation 3 44 2 3" xfId="4683"/>
    <cellStyle name="Calculation 3 44 2 3 2" xfId="33195"/>
    <cellStyle name="Calculation 3 44 2 4" xfId="6275"/>
    <cellStyle name="Calculation 3 44 2 4 2" xfId="33196"/>
    <cellStyle name="Calculation 3 44 2 5" xfId="7847"/>
    <cellStyle name="Calculation 3 44 2 5 2" xfId="33197"/>
    <cellStyle name="Calculation 3 44 2 6" xfId="9362"/>
    <cellStyle name="Calculation 3 44 2 6 2" xfId="33198"/>
    <cellStyle name="Calculation 3 44 2 7" xfId="10835"/>
    <cellStyle name="Calculation 3 44 2 8" xfId="12748"/>
    <cellStyle name="Calculation 3 44 2 9" xfId="14449"/>
    <cellStyle name="Calculation 3 44 20" xfId="61531"/>
    <cellStyle name="Calculation 3 44 3" xfId="1642"/>
    <cellStyle name="Calculation 3 44 3 10" xfId="16433"/>
    <cellStyle name="Calculation 3 44 3 11" xfId="18038"/>
    <cellStyle name="Calculation 3 44 3 12" xfId="19641"/>
    <cellStyle name="Calculation 3 44 3 13" xfId="21233"/>
    <cellStyle name="Calculation 3 44 3 14" xfId="22810"/>
    <cellStyle name="Calculation 3 44 3 15" xfId="24331"/>
    <cellStyle name="Calculation 3 44 3 16" xfId="25804"/>
    <cellStyle name="Calculation 3 44 3 2" xfId="3392"/>
    <cellStyle name="Calculation 3 44 3 2 2" xfId="33200"/>
    <cellStyle name="Calculation 3 44 3 2 3" xfId="33199"/>
    <cellStyle name="Calculation 3 44 3 3" xfId="5055"/>
    <cellStyle name="Calculation 3 44 3 3 2" xfId="33201"/>
    <cellStyle name="Calculation 3 44 3 4" xfId="6647"/>
    <cellStyle name="Calculation 3 44 3 4 2" xfId="33202"/>
    <cellStyle name="Calculation 3 44 3 5" xfId="8219"/>
    <cellStyle name="Calculation 3 44 3 5 2" xfId="33203"/>
    <cellStyle name="Calculation 3 44 3 6" xfId="9734"/>
    <cellStyle name="Calculation 3 44 3 6 2" xfId="33204"/>
    <cellStyle name="Calculation 3 44 3 7" xfId="11207"/>
    <cellStyle name="Calculation 3 44 3 8" xfId="13120"/>
    <cellStyle name="Calculation 3 44 3 9" xfId="14821"/>
    <cellStyle name="Calculation 3 44 4" xfId="2576"/>
    <cellStyle name="Calculation 3 44 4 10" xfId="17223"/>
    <cellStyle name="Calculation 3 44 4 11" xfId="18826"/>
    <cellStyle name="Calculation 3 44 4 12" xfId="20423"/>
    <cellStyle name="Calculation 3 44 4 13" xfId="21999"/>
    <cellStyle name="Calculation 3 44 4 14" xfId="23531"/>
    <cellStyle name="Calculation 3 44 4 15" xfId="25004"/>
    <cellStyle name="Calculation 3 44 4 2" xfId="4239"/>
    <cellStyle name="Calculation 3 44 4 2 2" xfId="33206"/>
    <cellStyle name="Calculation 3 44 4 2 3" xfId="33205"/>
    <cellStyle name="Calculation 3 44 4 3" xfId="5833"/>
    <cellStyle name="Calculation 3 44 4 3 2" xfId="33207"/>
    <cellStyle name="Calculation 3 44 4 4" xfId="7409"/>
    <cellStyle name="Calculation 3 44 4 4 2" xfId="33208"/>
    <cellStyle name="Calculation 3 44 4 5" xfId="8934"/>
    <cellStyle name="Calculation 3 44 4 5 2" xfId="33209"/>
    <cellStyle name="Calculation 3 44 4 6" xfId="10407"/>
    <cellStyle name="Calculation 3 44 4 6 2" xfId="33210"/>
    <cellStyle name="Calculation 3 44 4 7" xfId="12304"/>
    <cellStyle name="Calculation 3 44 4 8" xfId="14005"/>
    <cellStyle name="Calculation 3 44 4 9" xfId="15617"/>
    <cellStyle name="Calculation 3 44 5" xfId="2059"/>
    <cellStyle name="Calculation 3 44 5 2" xfId="33212"/>
    <cellStyle name="Calculation 3 44 5 2 2" xfId="33213"/>
    <cellStyle name="Calculation 3 44 5 2 3" xfId="61532"/>
    <cellStyle name="Calculation 3 44 5 3" xfId="33214"/>
    <cellStyle name="Calculation 3 44 5 3 2" xfId="61533"/>
    <cellStyle name="Calculation 3 44 5 4" xfId="33215"/>
    <cellStyle name="Calculation 3 44 5 4 2" xfId="61534"/>
    <cellStyle name="Calculation 3 44 5 5" xfId="33216"/>
    <cellStyle name="Calculation 3 44 5 6" xfId="33217"/>
    <cellStyle name="Calculation 3 44 5 7" xfId="33211"/>
    <cellStyle name="Calculation 3 44 6" xfId="3728"/>
    <cellStyle name="Calculation 3 44 6 2" xfId="33219"/>
    <cellStyle name="Calculation 3 44 6 2 2" xfId="33220"/>
    <cellStyle name="Calculation 3 44 6 2 3" xfId="61535"/>
    <cellStyle name="Calculation 3 44 6 3" xfId="33221"/>
    <cellStyle name="Calculation 3 44 6 3 2" xfId="61536"/>
    <cellStyle name="Calculation 3 44 6 4" xfId="33222"/>
    <cellStyle name="Calculation 3 44 6 4 2" xfId="61537"/>
    <cellStyle name="Calculation 3 44 6 5" xfId="33223"/>
    <cellStyle name="Calculation 3 44 6 6" xfId="33224"/>
    <cellStyle name="Calculation 3 44 6 7" xfId="33218"/>
    <cellStyle name="Calculation 3 44 7" xfId="5331"/>
    <cellStyle name="Calculation 3 44 7 2" xfId="33226"/>
    <cellStyle name="Calculation 3 44 7 2 2" xfId="33227"/>
    <cellStyle name="Calculation 3 44 7 2 3" xfId="61538"/>
    <cellStyle name="Calculation 3 44 7 3" xfId="33228"/>
    <cellStyle name="Calculation 3 44 7 3 2" xfId="61539"/>
    <cellStyle name="Calculation 3 44 7 4" xfId="33229"/>
    <cellStyle name="Calculation 3 44 7 4 2" xfId="61540"/>
    <cellStyle name="Calculation 3 44 7 5" xfId="33230"/>
    <cellStyle name="Calculation 3 44 7 6" xfId="33231"/>
    <cellStyle name="Calculation 3 44 7 7" xfId="33225"/>
    <cellStyle name="Calculation 3 44 8" xfId="6920"/>
    <cellStyle name="Calculation 3 44 8 2" xfId="33233"/>
    <cellStyle name="Calculation 3 44 8 2 2" xfId="33234"/>
    <cellStyle name="Calculation 3 44 8 2 3" xfId="61541"/>
    <cellStyle name="Calculation 3 44 8 3" xfId="33235"/>
    <cellStyle name="Calculation 3 44 8 3 2" xfId="61542"/>
    <cellStyle name="Calculation 3 44 8 4" xfId="33236"/>
    <cellStyle name="Calculation 3 44 8 4 2" xfId="61543"/>
    <cellStyle name="Calculation 3 44 8 5" xfId="33237"/>
    <cellStyle name="Calculation 3 44 8 6" xfId="33238"/>
    <cellStyle name="Calculation 3 44 8 7" xfId="33232"/>
    <cellStyle name="Calculation 3 44 9" xfId="8489"/>
    <cellStyle name="Calculation 3 44 9 2" xfId="33240"/>
    <cellStyle name="Calculation 3 44 9 2 2" xfId="33241"/>
    <cellStyle name="Calculation 3 44 9 2 3" xfId="61544"/>
    <cellStyle name="Calculation 3 44 9 3" xfId="33242"/>
    <cellStyle name="Calculation 3 44 9 3 2" xfId="61545"/>
    <cellStyle name="Calculation 3 44 9 4" xfId="33243"/>
    <cellStyle name="Calculation 3 44 9 4 2" xfId="61546"/>
    <cellStyle name="Calculation 3 44 9 5" xfId="33244"/>
    <cellStyle name="Calculation 3 44 9 6" xfId="33245"/>
    <cellStyle name="Calculation 3 44 9 7" xfId="33239"/>
    <cellStyle name="Calculation 3 45" xfId="652"/>
    <cellStyle name="Calculation 3 45 10" xfId="10011"/>
    <cellStyle name="Calculation 3 45 10 2" xfId="33247"/>
    <cellStyle name="Calculation 3 45 10 2 2" xfId="33248"/>
    <cellStyle name="Calculation 3 45 10 2 3" xfId="61547"/>
    <cellStyle name="Calculation 3 45 10 3" xfId="33249"/>
    <cellStyle name="Calculation 3 45 10 3 2" xfId="61548"/>
    <cellStyle name="Calculation 3 45 10 4" xfId="33250"/>
    <cellStyle name="Calculation 3 45 10 4 2" xfId="61549"/>
    <cellStyle name="Calculation 3 45 10 5" xfId="33251"/>
    <cellStyle name="Calculation 3 45 10 6" xfId="33252"/>
    <cellStyle name="Calculation 3 45 10 7" xfId="33246"/>
    <cellStyle name="Calculation 3 45 11" xfId="11794"/>
    <cellStyle name="Calculation 3 45 11 2" xfId="33254"/>
    <cellStyle name="Calculation 3 45 11 2 2" xfId="33255"/>
    <cellStyle name="Calculation 3 45 11 2 3" xfId="61550"/>
    <cellStyle name="Calculation 3 45 11 3" xfId="33256"/>
    <cellStyle name="Calculation 3 45 11 3 2" xfId="61551"/>
    <cellStyle name="Calculation 3 45 11 4" xfId="33257"/>
    <cellStyle name="Calculation 3 45 11 4 2" xfId="61552"/>
    <cellStyle name="Calculation 3 45 11 5" xfId="33258"/>
    <cellStyle name="Calculation 3 45 11 6" xfId="33259"/>
    <cellStyle name="Calculation 3 45 11 7" xfId="33253"/>
    <cellStyle name="Calculation 3 45 12" xfId="13496"/>
    <cellStyle name="Calculation 3 45 12 2" xfId="33261"/>
    <cellStyle name="Calculation 3 45 12 2 2" xfId="33262"/>
    <cellStyle name="Calculation 3 45 12 2 3" xfId="61553"/>
    <cellStyle name="Calculation 3 45 12 3" xfId="33263"/>
    <cellStyle name="Calculation 3 45 12 3 2" xfId="61554"/>
    <cellStyle name="Calculation 3 45 12 4" xfId="33264"/>
    <cellStyle name="Calculation 3 45 12 4 2" xfId="61555"/>
    <cellStyle name="Calculation 3 45 12 5" xfId="33265"/>
    <cellStyle name="Calculation 3 45 12 6" xfId="33260"/>
    <cellStyle name="Calculation 3 45 13" xfId="15108"/>
    <cellStyle name="Calculation 3 45 13 2" xfId="33267"/>
    <cellStyle name="Calculation 3 45 13 3" xfId="33266"/>
    <cellStyle name="Calculation 3 45 14" xfId="16719"/>
    <cellStyle name="Calculation 3 45 14 2" xfId="33269"/>
    <cellStyle name="Calculation 3 45 14 3" xfId="33268"/>
    <cellStyle name="Calculation 3 45 15" xfId="18321"/>
    <cellStyle name="Calculation 3 45 15 2" xfId="33270"/>
    <cellStyle name="Calculation 3 45 16" xfId="19924"/>
    <cellStyle name="Calculation 3 45 16 2" xfId="33271"/>
    <cellStyle name="Calculation 3 45 17" xfId="21518"/>
    <cellStyle name="Calculation 3 45 17 2" xfId="33272"/>
    <cellStyle name="Calculation 3 45 18" xfId="23094"/>
    <cellStyle name="Calculation 3 45 18 2" xfId="33273"/>
    <cellStyle name="Calculation 3 45 19" xfId="24608"/>
    <cellStyle name="Calculation 3 45 2" xfId="1242"/>
    <cellStyle name="Calculation 3 45 2 10" xfId="16069"/>
    <cellStyle name="Calculation 3 45 2 11" xfId="17674"/>
    <cellStyle name="Calculation 3 45 2 12" xfId="19277"/>
    <cellStyle name="Calculation 3 45 2 13" xfId="20869"/>
    <cellStyle name="Calculation 3 45 2 14" xfId="22446"/>
    <cellStyle name="Calculation 3 45 2 15" xfId="23967"/>
    <cellStyle name="Calculation 3 45 2 16" xfId="25440"/>
    <cellStyle name="Calculation 3 45 2 2" xfId="3028"/>
    <cellStyle name="Calculation 3 45 2 2 2" xfId="33275"/>
    <cellStyle name="Calculation 3 45 2 2 3" xfId="33274"/>
    <cellStyle name="Calculation 3 45 2 3" xfId="4691"/>
    <cellStyle name="Calculation 3 45 2 3 2" xfId="33276"/>
    <cellStyle name="Calculation 3 45 2 4" xfId="6283"/>
    <cellStyle name="Calculation 3 45 2 4 2" xfId="33277"/>
    <cellStyle name="Calculation 3 45 2 5" xfId="7855"/>
    <cellStyle name="Calculation 3 45 2 5 2" xfId="33278"/>
    <cellStyle name="Calculation 3 45 2 6" xfId="9370"/>
    <cellStyle name="Calculation 3 45 2 6 2" xfId="33279"/>
    <cellStyle name="Calculation 3 45 2 7" xfId="10843"/>
    <cellStyle name="Calculation 3 45 2 8" xfId="12756"/>
    <cellStyle name="Calculation 3 45 2 9" xfId="14457"/>
    <cellStyle name="Calculation 3 45 20" xfId="61556"/>
    <cellStyle name="Calculation 3 45 3" xfId="1650"/>
    <cellStyle name="Calculation 3 45 3 10" xfId="16441"/>
    <cellStyle name="Calculation 3 45 3 11" xfId="18046"/>
    <cellStyle name="Calculation 3 45 3 12" xfId="19649"/>
    <cellStyle name="Calculation 3 45 3 13" xfId="21241"/>
    <cellStyle name="Calculation 3 45 3 14" xfId="22818"/>
    <cellStyle name="Calculation 3 45 3 15" xfId="24339"/>
    <cellStyle name="Calculation 3 45 3 16" xfId="25812"/>
    <cellStyle name="Calculation 3 45 3 2" xfId="3400"/>
    <cellStyle name="Calculation 3 45 3 2 2" xfId="33281"/>
    <cellStyle name="Calculation 3 45 3 2 3" xfId="33280"/>
    <cellStyle name="Calculation 3 45 3 3" xfId="5063"/>
    <cellStyle name="Calculation 3 45 3 3 2" xfId="33282"/>
    <cellStyle name="Calculation 3 45 3 4" xfId="6655"/>
    <cellStyle name="Calculation 3 45 3 4 2" xfId="33283"/>
    <cellStyle name="Calculation 3 45 3 5" xfId="8227"/>
    <cellStyle name="Calculation 3 45 3 5 2" xfId="33284"/>
    <cellStyle name="Calculation 3 45 3 6" xfId="9742"/>
    <cellStyle name="Calculation 3 45 3 6 2" xfId="33285"/>
    <cellStyle name="Calculation 3 45 3 7" xfId="11215"/>
    <cellStyle name="Calculation 3 45 3 8" xfId="13128"/>
    <cellStyle name="Calculation 3 45 3 9" xfId="14829"/>
    <cellStyle name="Calculation 3 45 4" xfId="2584"/>
    <cellStyle name="Calculation 3 45 4 10" xfId="17231"/>
    <cellStyle name="Calculation 3 45 4 11" xfId="18834"/>
    <cellStyle name="Calculation 3 45 4 12" xfId="20431"/>
    <cellStyle name="Calculation 3 45 4 13" xfId="22007"/>
    <cellStyle name="Calculation 3 45 4 14" xfId="23539"/>
    <cellStyle name="Calculation 3 45 4 15" xfId="25012"/>
    <cellStyle name="Calculation 3 45 4 2" xfId="4247"/>
    <cellStyle name="Calculation 3 45 4 2 2" xfId="33287"/>
    <cellStyle name="Calculation 3 45 4 2 3" xfId="33286"/>
    <cellStyle name="Calculation 3 45 4 3" xfId="5841"/>
    <cellStyle name="Calculation 3 45 4 3 2" xfId="33288"/>
    <cellStyle name="Calculation 3 45 4 4" xfId="7417"/>
    <cellStyle name="Calculation 3 45 4 4 2" xfId="33289"/>
    <cellStyle name="Calculation 3 45 4 5" xfId="8942"/>
    <cellStyle name="Calculation 3 45 4 5 2" xfId="33290"/>
    <cellStyle name="Calculation 3 45 4 6" xfId="10415"/>
    <cellStyle name="Calculation 3 45 4 6 2" xfId="33291"/>
    <cellStyle name="Calculation 3 45 4 7" xfId="12312"/>
    <cellStyle name="Calculation 3 45 4 8" xfId="14013"/>
    <cellStyle name="Calculation 3 45 4 9" xfId="15625"/>
    <cellStyle name="Calculation 3 45 5" xfId="2067"/>
    <cellStyle name="Calculation 3 45 5 2" xfId="33293"/>
    <cellStyle name="Calculation 3 45 5 2 2" xfId="33294"/>
    <cellStyle name="Calculation 3 45 5 2 3" xfId="61557"/>
    <cellStyle name="Calculation 3 45 5 3" xfId="33295"/>
    <cellStyle name="Calculation 3 45 5 3 2" xfId="61558"/>
    <cellStyle name="Calculation 3 45 5 4" xfId="33296"/>
    <cellStyle name="Calculation 3 45 5 4 2" xfId="61559"/>
    <cellStyle name="Calculation 3 45 5 5" xfId="33297"/>
    <cellStyle name="Calculation 3 45 5 6" xfId="33298"/>
    <cellStyle name="Calculation 3 45 5 7" xfId="33292"/>
    <cellStyle name="Calculation 3 45 6" xfId="3736"/>
    <cellStyle name="Calculation 3 45 6 2" xfId="33300"/>
    <cellStyle name="Calculation 3 45 6 2 2" xfId="33301"/>
    <cellStyle name="Calculation 3 45 6 2 3" xfId="61560"/>
    <cellStyle name="Calculation 3 45 6 3" xfId="33302"/>
    <cellStyle name="Calculation 3 45 6 3 2" xfId="61561"/>
    <cellStyle name="Calculation 3 45 6 4" xfId="33303"/>
    <cellStyle name="Calculation 3 45 6 4 2" xfId="61562"/>
    <cellStyle name="Calculation 3 45 6 5" xfId="33304"/>
    <cellStyle name="Calculation 3 45 6 6" xfId="33305"/>
    <cellStyle name="Calculation 3 45 6 7" xfId="33299"/>
    <cellStyle name="Calculation 3 45 7" xfId="5339"/>
    <cellStyle name="Calculation 3 45 7 2" xfId="33307"/>
    <cellStyle name="Calculation 3 45 7 2 2" xfId="33308"/>
    <cellStyle name="Calculation 3 45 7 2 3" xfId="61563"/>
    <cellStyle name="Calculation 3 45 7 3" xfId="33309"/>
    <cellStyle name="Calculation 3 45 7 3 2" xfId="61564"/>
    <cellStyle name="Calculation 3 45 7 4" xfId="33310"/>
    <cellStyle name="Calculation 3 45 7 4 2" xfId="61565"/>
    <cellStyle name="Calculation 3 45 7 5" xfId="33311"/>
    <cellStyle name="Calculation 3 45 7 6" xfId="33312"/>
    <cellStyle name="Calculation 3 45 7 7" xfId="33306"/>
    <cellStyle name="Calculation 3 45 8" xfId="6928"/>
    <cellStyle name="Calculation 3 45 8 2" xfId="33314"/>
    <cellStyle name="Calculation 3 45 8 2 2" xfId="33315"/>
    <cellStyle name="Calculation 3 45 8 2 3" xfId="61566"/>
    <cellStyle name="Calculation 3 45 8 3" xfId="33316"/>
    <cellStyle name="Calculation 3 45 8 3 2" xfId="61567"/>
    <cellStyle name="Calculation 3 45 8 4" xfId="33317"/>
    <cellStyle name="Calculation 3 45 8 4 2" xfId="61568"/>
    <cellStyle name="Calculation 3 45 8 5" xfId="33318"/>
    <cellStyle name="Calculation 3 45 8 6" xfId="33319"/>
    <cellStyle name="Calculation 3 45 8 7" xfId="33313"/>
    <cellStyle name="Calculation 3 45 9" xfId="8497"/>
    <cellStyle name="Calculation 3 45 9 2" xfId="33321"/>
    <cellStyle name="Calculation 3 45 9 2 2" xfId="33322"/>
    <cellStyle name="Calculation 3 45 9 2 3" xfId="61569"/>
    <cellStyle name="Calculation 3 45 9 3" xfId="33323"/>
    <cellStyle name="Calculation 3 45 9 3 2" xfId="61570"/>
    <cellStyle name="Calculation 3 45 9 4" xfId="33324"/>
    <cellStyle name="Calculation 3 45 9 4 2" xfId="61571"/>
    <cellStyle name="Calculation 3 45 9 5" xfId="33325"/>
    <cellStyle name="Calculation 3 45 9 6" xfId="33326"/>
    <cellStyle name="Calculation 3 45 9 7" xfId="33320"/>
    <cellStyle name="Calculation 3 46" xfId="693"/>
    <cellStyle name="Calculation 3 46 10" xfId="10041"/>
    <cellStyle name="Calculation 3 46 10 2" xfId="33328"/>
    <cellStyle name="Calculation 3 46 10 2 2" xfId="33329"/>
    <cellStyle name="Calculation 3 46 10 2 3" xfId="61572"/>
    <cellStyle name="Calculation 3 46 10 3" xfId="33330"/>
    <cellStyle name="Calculation 3 46 10 3 2" xfId="61573"/>
    <cellStyle name="Calculation 3 46 10 4" xfId="33331"/>
    <cellStyle name="Calculation 3 46 10 4 2" xfId="61574"/>
    <cellStyle name="Calculation 3 46 10 5" xfId="33332"/>
    <cellStyle name="Calculation 3 46 10 6" xfId="33333"/>
    <cellStyle name="Calculation 3 46 10 7" xfId="33327"/>
    <cellStyle name="Calculation 3 46 11" xfId="11836"/>
    <cellStyle name="Calculation 3 46 11 2" xfId="33335"/>
    <cellStyle name="Calculation 3 46 11 2 2" xfId="33336"/>
    <cellStyle name="Calculation 3 46 11 2 3" xfId="61575"/>
    <cellStyle name="Calculation 3 46 11 3" xfId="33337"/>
    <cellStyle name="Calculation 3 46 11 3 2" xfId="61576"/>
    <cellStyle name="Calculation 3 46 11 4" xfId="33338"/>
    <cellStyle name="Calculation 3 46 11 4 2" xfId="61577"/>
    <cellStyle name="Calculation 3 46 11 5" xfId="33339"/>
    <cellStyle name="Calculation 3 46 11 6" xfId="33340"/>
    <cellStyle name="Calculation 3 46 11 7" xfId="33334"/>
    <cellStyle name="Calculation 3 46 12" xfId="13537"/>
    <cellStyle name="Calculation 3 46 12 2" xfId="33342"/>
    <cellStyle name="Calculation 3 46 12 2 2" xfId="33343"/>
    <cellStyle name="Calculation 3 46 12 2 3" xfId="61578"/>
    <cellStyle name="Calculation 3 46 12 3" xfId="33344"/>
    <cellStyle name="Calculation 3 46 12 3 2" xfId="61579"/>
    <cellStyle name="Calculation 3 46 12 4" xfId="33345"/>
    <cellStyle name="Calculation 3 46 12 4 2" xfId="61580"/>
    <cellStyle name="Calculation 3 46 12 5" xfId="33346"/>
    <cellStyle name="Calculation 3 46 12 6" xfId="33341"/>
    <cellStyle name="Calculation 3 46 13" xfId="15150"/>
    <cellStyle name="Calculation 3 46 13 2" xfId="33348"/>
    <cellStyle name="Calculation 3 46 13 3" xfId="33347"/>
    <cellStyle name="Calculation 3 46 14" xfId="16759"/>
    <cellStyle name="Calculation 3 46 14 2" xfId="33350"/>
    <cellStyle name="Calculation 3 46 14 3" xfId="33349"/>
    <cellStyle name="Calculation 3 46 15" xfId="18362"/>
    <cellStyle name="Calculation 3 46 15 2" xfId="33351"/>
    <cellStyle name="Calculation 3 46 16" xfId="19965"/>
    <cellStyle name="Calculation 3 46 16 2" xfId="33352"/>
    <cellStyle name="Calculation 3 46 17" xfId="21555"/>
    <cellStyle name="Calculation 3 46 17 2" xfId="33353"/>
    <cellStyle name="Calculation 3 46 18" xfId="23124"/>
    <cellStyle name="Calculation 3 46 18 2" xfId="33354"/>
    <cellStyle name="Calculation 3 46 19" xfId="24638"/>
    <cellStyle name="Calculation 3 46 2" xfId="1283"/>
    <cellStyle name="Calculation 3 46 2 10" xfId="16099"/>
    <cellStyle name="Calculation 3 46 2 11" xfId="17704"/>
    <cellStyle name="Calculation 3 46 2 12" xfId="19307"/>
    <cellStyle name="Calculation 3 46 2 13" xfId="20899"/>
    <cellStyle name="Calculation 3 46 2 14" xfId="22476"/>
    <cellStyle name="Calculation 3 46 2 15" xfId="23997"/>
    <cellStyle name="Calculation 3 46 2 16" xfId="25470"/>
    <cellStyle name="Calculation 3 46 2 2" xfId="3058"/>
    <cellStyle name="Calculation 3 46 2 2 2" xfId="33356"/>
    <cellStyle name="Calculation 3 46 2 2 3" xfId="33355"/>
    <cellStyle name="Calculation 3 46 2 3" xfId="4721"/>
    <cellStyle name="Calculation 3 46 2 3 2" xfId="33357"/>
    <cellStyle name="Calculation 3 46 2 4" xfId="6313"/>
    <cellStyle name="Calculation 3 46 2 4 2" xfId="33358"/>
    <cellStyle name="Calculation 3 46 2 5" xfId="7885"/>
    <cellStyle name="Calculation 3 46 2 5 2" xfId="33359"/>
    <cellStyle name="Calculation 3 46 2 6" xfId="9400"/>
    <cellStyle name="Calculation 3 46 2 6 2" xfId="33360"/>
    <cellStyle name="Calculation 3 46 2 7" xfId="10873"/>
    <cellStyle name="Calculation 3 46 2 8" xfId="12786"/>
    <cellStyle name="Calculation 3 46 2 9" xfId="14487"/>
    <cellStyle name="Calculation 3 46 20" xfId="61581"/>
    <cellStyle name="Calculation 3 46 3" xfId="1692"/>
    <cellStyle name="Calculation 3 46 3 10" xfId="16471"/>
    <cellStyle name="Calculation 3 46 3 11" xfId="18076"/>
    <cellStyle name="Calculation 3 46 3 12" xfId="19679"/>
    <cellStyle name="Calculation 3 46 3 13" xfId="21271"/>
    <cellStyle name="Calculation 3 46 3 14" xfId="22848"/>
    <cellStyle name="Calculation 3 46 3 15" xfId="24369"/>
    <cellStyle name="Calculation 3 46 3 16" xfId="25842"/>
    <cellStyle name="Calculation 3 46 3 2" xfId="3430"/>
    <cellStyle name="Calculation 3 46 3 2 2" xfId="33362"/>
    <cellStyle name="Calculation 3 46 3 2 3" xfId="33361"/>
    <cellStyle name="Calculation 3 46 3 3" xfId="5093"/>
    <cellStyle name="Calculation 3 46 3 3 2" xfId="33363"/>
    <cellStyle name="Calculation 3 46 3 4" xfId="6685"/>
    <cellStyle name="Calculation 3 46 3 4 2" xfId="33364"/>
    <cellStyle name="Calculation 3 46 3 5" xfId="8257"/>
    <cellStyle name="Calculation 3 46 3 5 2" xfId="33365"/>
    <cellStyle name="Calculation 3 46 3 6" xfId="9772"/>
    <cellStyle name="Calculation 3 46 3 6 2" xfId="33366"/>
    <cellStyle name="Calculation 3 46 3 7" xfId="11245"/>
    <cellStyle name="Calculation 3 46 3 8" xfId="13158"/>
    <cellStyle name="Calculation 3 46 3 9" xfId="14859"/>
    <cellStyle name="Calculation 3 46 4" xfId="2616"/>
    <cellStyle name="Calculation 3 46 4 10" xfId="17262"/>
    <cellStyle name="Calculation 3 46 4 11" xfId="18866"/>
    <cellStyle name="Calculation 3 46 4 12" xfId="20458"/>
    <cellStyle name="Calculation 3 46 4 13" xfId="22035"/>
    <cellStyle name="Calculation 3 46 4 14" xfId="23560"/>
    <cellStyle name="Calculation 3 46 4 15" xfId="25033"/>
    <cellStyle name="Calculation 3 46 4 2" xfId="4279"/>
    <cellStyle name="Calculation 3 46 4 2 2" xfId="33368"/>
    <cellStyle name="Calculation 3 46 4 2 3" xfId="33367"/>
    <cellStyle name="Calculation 3 46 4 3" xfId="5871"/>
    <cellStyle name="Calculation 3 46 4 3 2" xfId="33369"/>
    <cellStyle name="Calculation 3 46 4 4" xfId="7444"/>
    <cellStyle name="Calculation 3 46 4 4 2" xfId="33370"/>
    <cellStyle name="Calculation 3 46 4 5" xfId="8963"/>
    <cellStyle name="Calculation 3 46 4 5 2" xfId="33371"/>
    <cellStyle name="Calculation 3 46 4 6" xfId="10436"/>
    <cellStyle name="Calculation 3 46 4 6 2" xfId="33372"/>
    <cellStyle name="Calculation 3 46 4 7" xfId="12344"/>
    <cellStyle name="Calculation 3 46 4 8" xfId="14045"/>
    <cellStyle name="Calculation 3 46 4 9" xfId="15657"/>
    <cellStyle name="Calculation 3 46 5" xfId="2109"/>
    <cellStyle name="Calculation 3 46 5 2" xfId="33374"/>
    <cellStyle name="Calculation 3 46 5 2 2" xfId="33375"/>
    <cellStyle name="Calculation 3 46 5 2 3" xfId="61582"/>
    <cellStyle name="Calculation 3 46 5 3" xfId="33376"/>
    <cellStyle name="Calculation 3 46 5 3 2" xfId="61583"/>
    <cellStyle name="Calculation 3 46 5 4" xfId="33377"/>
    <cellStyle name="Calculation 3 46 5 4 2" xfId="61584"/>
    <cellStyle name="Calculation 3 46 5 5" xfId="33378"/>
    <cellStyle name="Calculation 3 46 5 6" xfId="33379"/>
    <cellStyle name="Calculation 3 46 5 7" xfId="33373"/>
    <cellStyle name="Calculation 3 46 6" xfId="3778"/>
    <cellStyle name="Calculation 3 46 6 2" xfId="33381"/>
    <cellStyle name="Calculation 3 46 6 2 2" xfId="33382"/>
    <cellStyle name="Calculation 3 46 6 2 3" xfId="61585"/>
    <cellStyle name="Calculation 3 46 6 3" xfId="33383"/>
    <cellStyle name="Calculation 3 46 6 3 2" xfId="61586"/>
    <cellStyle name="Calculation 3 46 6 4" xfId="33384"/>
    <cellStyle name="Calculation 3 46 6 4 2" xfId="61587"/>
    <cellStyle name="Calculation 3 46 6 5" xfId="33385"/>
    <cellStyle name="Calculation 3 46 6 6" xfId="33386"/>
    <cellStyle name="Calculation 3 46 6 7" xfId="33380"/>
    <cellStyle name="Calculation 3 46 7" xfId="5379"/>
    <cellStyle name="Calculation 3 46 7 2" xfId="33388"/>
    <cellStyle name="Calculation 3 46 7 2 2" xfId="33389"/>
    <cellStyle name="Calculation 3 46 7 2 3" xfId="61588"/>
    <cellStyle name="Calculation 3 46 7 3" xfId="33390"/>
    <cellStyle name="Calculation 3 46 7 3 2" xfId="61589"/>
    <cellStyle name="Calculation 3 46 7 4" xfId="33391"/>
    <cellStyle name="Calculation 3 46 7 4 2" xfId="61590"/>
    <cellStyle name="Calculation 3 46 7 5" xfId="33392"/>
    <cellStyle name="Calculation 3 46 7 6" xfId="33393"/>
    <cellStyle name="Calculation 3 46 7 7" xfId="33387"/>
    <cellStyle name="Calculation 3 46 8" xfId="6965"/>
    <cellStyle name="Calculation 3 46 8 2" xfId="33395"/>
    <cellStyle name="Calculation 3 46 8 2 2" xfId="33396"/>
    <cellStyle name="Calculation 3 46 8 2 3" xfId="61591"/>
    <cellStyle name="Calculation 3 46 8 3" xfId="33397"/>
    <cellStyle name="Calculation 3 46 8 3 2" xfId="61592"/>
    <cellStyle name="Calculation 3 46 8 4" xfId="33398"/>
    <cellStyle name="Calculation 3 46 8 4 2" xfId="61593"/>
    <cellStyle name="Calculation 3 46 8 5" xfId="33399"/>
    <cellStyle name="Calculation 3 46 8 6" xfId="33400"/>
    <cellStyle name="Calculation 3 46 8 7" xfId="33394"/>
    <cellStyle name="Calculation 3 46 9" xfId="8527"/>
    <cellStyle name="Calculation 3 46 9 2" xfId="33402"/>
    <cellStyle name="Calculation 3 46 9 2 2" xfId="33403"/>
    <cellStyle name="Calculation 3 46 9 2 3" xfId="61594"/>
    <cellStyle name="Calculation 3 46 9 3" xfId="33404"/>
    <cellStyle name="Calculation 3 46 9 3 2" xfId="61595"/>
    <cellStyle name="Calculation 3 46 9 4" xfId="33405"/>
    <cellStyle name="Calculation 3 46 9 4 2" xfId="61596"/>
    <cellStyle name="Calculation 3 46 9 5" xfId="33406"/>
    <cellStyle name="Calculation 3 46 9 6" xfId="33407"/>
    <cellStyle name="Calculation 3 46 9 7" xfId="33401"/>
    <cellStyle name="Calculation 3 47" xfId="705"/>
    <cellStyle name="Calculation 3 47 10" xfId="11848"/>
    <cellStyle name="Calculation 3 47 10 2" xfId="33409"/>
    <cellStyle name="Calculation 3 47 10 2 2" xfId="33410"/>
    <cellStyle name="Calculation 3 47 10 2 3" xfId="61597"/>
    <cellStyle name="Calculation 3 47 10 3" xfId="33411"/>
    <cellStyle name="Calculation 3 47 10 3 2" xfId="61598"/>
    <cellStyle name="Calculation 3 47 10 4" xfId="33412"/>
    <cellStyle name="Calculation 3 47 10 4 2" xfId="61599"/>
    <cellStyle name="Calculation 3 47 10 5" xfId="33413"/>
    <cellStyle name="Calculation 3 47 10 6" xfId="33414"/>
    <cellStyle name="Calculation 3 47 10 7" xfId="33408"/>
    <cellStyle name="Calculation 3 47 11" xfId="13549"/>
    <cellStyle name="Calculation 3 47 11 2" xfId="33416"/>
    <cellStyle name="Calculation 3 47 11 2 2" xfId="33417"/>
    <cellStyle name="Calculation 3 47 11 2 3" xfId="61600"/>
    <cellStyle name="Calculation 3 47 11 3" xfId="33418"/>
    <cellStyle name="Calculation 3 47 11 3 2" xfId="61601"/>
    <cellStyle name="Calculation 3 47 11 4" xfId="33419"/>
    <cellStyle name="Calculation 3 47 11 4 2" xfId="61602"/>
    <cellStyle name="Calculation 3 47 11 5" xfId="33420"/>
    <cellStyle name="Calculation 3 47 11 6" xfId="33421"/>
    <cellStyle name="Calculation 3 47 11 7" xfId="33415"/>
    <cellStyle name="Calculation 3 47 12" xfId="15162"/>
    <cellStyle name="Calculation 3 47 12 2" xfId="33423"/>
    <cellStyle name="Calculation 3 47 12 2 2" xfId="33424"/>
    <cellStyle name="Calculation 3 47 12 2 3" xfId="61603"/>
    <cellStyle name="Calculation 3 47 12 3" xfId="33425"/>
    <cellStyle name="Calculation 3 47 12 3 2" xfId="61604"/>
    <cellStyle name="Calculation 3 47 12 4" xfId="33426"/>
    <cellStyle name="Calculation 3 47 12 4 2" xfId="61605"/>
    <cellStyle name="Calculation 3 47 12 5" xfId="33427"/>
    <cellStyle name="Calculation 3 47 12 6" xfId="33422"/>
    <cellStyle name="Calculation 3 47 13" xfId="16771"/>
    <cellStyle name="Calculation 3 47 13 2" xfId="33429"/>
    <cellStyle name="Calculation 3 47 13 3" xfId="33428"/>
    <cellStyle name="Calculation 3 47 14" xfId="18374"/>
    <cellStyle name="Calculation 3 47 14 2" xfId="33430"/>
    <cellStyle name="Calculation 3 47 15" xfId="19977"/>
    <cellStyle name="Calculation 3 47 15 2" xfId="33431"/>
    <cellStyle name="Calculation 3 47 16" xfId="21566"/>
    <cellStyle name="Calculation 3 47 16 2" xfId="33432"/>
    <cellStyle name="Calculation 3 47 17" xfId="23132"/>
    <cellStyle name="Calculation 3 47 17 2" xfId="33433"/>
    <cellStyle name="Calculation 3 47 18" xfId="24645"/>
    <cellStyle name="Calculation 3 47 19" xfId="61606"/>
    <cellStyle name="Calculation 3 47 2" xfId="1295"/>
    <cellStyle name="Calculation 3 47 2 10" xfId="16107"/>
    <cellStyle name="Calculation 3 47 2 11" xfId="17712"/>
    <cellStyle name="Calculation 3 47 2 12" xfId="19315"/>
    <cellStyle name="Calculation 3 47 2 13" xfId="20907"/>
    <cellStyle name="Calculation 3 47 2 14" xfId="22484"/>
    <cellStyle name="Calculation 3 47 2 15" xfId="24005"/>
    <cellStyle name="Calculation 3 47 2 16" xfId="25478"/>
    <cellStyle name="Calculation 3 47 2 2" xfId="3066"/>
    <cellStyle name="Calculation 3 47 2 2 2" xfId="33435"/>
    <cellStyle name="Calculation 3 47 2 2 3" xfId="33434"/>
    <cellStyle name="Calculation 3 47 2 3" xfId="4729"/>
    <cellStyle name="Calculation 3 47 2 3 2" xfId="33436"/>
    <cellStyle name="Calculation 3 47 2 4" xfId="6321"/>
    <cellStyle name="Calculation 3 47 2 4 2" xfId="33437"/>
    <cellStyle name="Calculation 3 47 2 5" xfId="7893"/>
    <cellStyle name="Calculation 3 47 2 5 2" xfId="33438"/>
    <cellStyle name="Calculation 3 47 2 6" xfId="9408"/>
    <cellStyle name="Calculation 3 47 2 6 2" xfId="33439"/>
    <cellStyle name="Calculation 3 47 2 7" xfId="10881"/>
    <cellStyle name="Calculation 3 47 2 8" xfId="12794"/>
    <cellStyle name="Calculation 3 47 2 9" xfId="14495"/>
    <cellStyle name="Calculation 3 47 3" xfId="1704"/>
    <cellStyle name="Calculation 3 47 3 10" xfId="16478"/>
    <cellStyle name="Calculation 3 47 3 11" xfId="18083"/>
    <cellStyle name="Calculation 3 47 3 12" xfId="19686"/>
    <cellStyle name="Calculation 3 47 3 13" xfId="21278"/>
    <cellStyle name="Calculation 3 47 3 14" xfId="22855"/>
    <cellStyle name="Calculation 3 47 3 15" xfId="24376"/>
    <cellStyle name="Calculation 3 47 3 16" xfId="25849"/>
    <cellStyle name="Calculation 3 47 3 2" xfId="3437"/>
    <cellStyle name="Calculation 3 47 3 2 2" xfId="33441"/>
    <cellStyle name="Calculation 3 47 3 2 3" xfId="33440"/>
    <cellStyle name="Calculation 3 47 3 3" xfId="5100"/>
    <cellStyle name="Calculation 3 47 3 3 2" xfId="33442"/>
    <cellStyle name="Calculation 3 47 3 4" xfId="6692"/>
    <cellStyle name="Calculation 3 47 3 4 2" xfId="33443"/>
    <cellStyle name="Calculation 3 47 3 5" xfId="8264"/>
    <cellStyle name="Calculation 3 47 3 5 2" xfId="33444"/>
    <cellStyle name="Calculation 3 47 3 6" xfId="9779"/>
    <cellStyle name="Calculation 3 47 3 6 2" xfId="33445"/>
    <cellStyle name="Calculation 3 47 3 7" xfId="11252"/>
    <cellStyle name="Calculation 3 47 3 8" xfId="13165"/>
    <cellStyle name="Calculation 3 47 3 9" xfId="14866"/>
    <cellStyle name="Calculation 3 47 4" xfId="2121"/>
    <cellStyle name="Calculation 3 47 4 2" xfId="33447"/>
    <cellStyle name="Calculation 3 47 4 2 2" xfId="33448"/>
    <cellStyle name="Calculation 3 47 4 2 3" xfId="61607"/>
    <cellStyle name="Calculation 3 47 4 3" xfId="33449"/>
    <cellStyle name="Calculation 3 47 4 3 2" xfId="61608"/>
    <cellStyle name="Calculation 3 47 4 4" xfId="33450"/>
    <cellStyle name="Calculation 3 47 4 4 2" xfId="61609"/>
    <cellStyle name="Calculation 3 47 4 5" xfId="33451"/>
    <cellStyle name="Calculation 3 47 4 6" xfId="33452"/>
    <cellStyle name="Calculation 3 47 4 7" xfId="33446"/>
    <cellStyle name="Calculation 3 47 5" xfId="3790"/>
    <cellStyle name="Calculation 3 47 5 2" xfId="33454"/>
    <cellStyle name="Calculation 3 47 5 2 2" xfId="33455"/>
    <cellStyle name="Calculation 3 47 5 2 3" xfId="61610"/>
    <cellStyle name="Calculation 3 47 5 3" xfId="33456"/>
    <cellStyle name="Calculation 3 47 5 3 2" xfId="61611"/>
    <cellStyle name="Calculation 3 47 5 4" xfId="33457"/>
    <cellStyle name="Calculation 3 47 5 4 2" xfId="61612"/>
    <cellStyle name="Calculation 3 47 5 5" xfId="33458"/>
    <cellStyle name="Calculation 3 47 5 6" xfId="33459"/>
    <cellStyle name="Calculation 3 47 5 7" xfId="33453"/>
    <cellStyle name="Calculation 3 47 6" xfId="5390"/>
    <cellStyle name="Calculation 3 47 6 2" xfId="33461"/>
    <cellStyle name="Calculation 3 47 6 2 2" xfId="33462"/>
    <cellStyle name="Calculation 3 47 6 2 3" xfId="61613"/>
    <cellStyle name="Calculation 3 47 6 3" xfId="33463"/>
    <cellStyle name="Calculation 3 47 6 3 2" xfId="61614"/>
    <cellStyle name="Calculation 3 47 6 4" xfId="33464"/>
    <cellStyle name="Calculation 3 47 6 4 2" xfId="61615"/>
    <cellStyle name="Calculation 3 47 6 5" xfId="33465"/>
    <cellStyle name="Calculation 3 47 6 6" xfId="33466"/>
    <cellStyle name="Calculation 3 47 6 7" xfId="33460"/>
    <cellStyle name="Calculation 3 47 7" xfId="6976"/>
    <cellStyle name="Calculation 3 47 7 2" xfId="33468"/>
    <cellStyle name="Calculation 3 47 7 2 2" xfId="33469"/>
    <cellStyle name="Calculation 3 47 7 2 3" xfId="61616"/>
    <cellStyle name="Calculation 3 47 7 3" xfId="33470"/>
    <cellStyle name="Calculation 3 47 7 3 2" xfId="61617"/>
    <cellStyle name="Calculation 3 47 7 4" xfId="33471"/>
    <cellStyle name="Calculation 3 47 7 4 2" xfId="61618"/>
    <cellStyle name="Calculation 3 47 7 5" xfId="33472"/>
    <cellStyle name="Calculation 3 47 7 6" xfId="33473"/>
    <cellStyle name="Calculation 3 47 7 7" xfId="33467"/>
    <cellStyle name="Calculation 3 47 8" xfId="8535"/>
    <cellStyle name="Calculation 3 47 8 2" xfId="33475"/>
    <cellStyle name="Calculation 3 47 8 2 2" xfId="33476"/>
    <cellStyle name="Calculation 3 47 8 2 3" xfId="61619"/>
    <cellStyle name="Calculation 3 47 8 3" xfId="33477"/>
    <cellStyle name="Calculation 3 47 8 3 2" xfId="61620"/>
    <cellStyle name="Calculation 3 47 8 4" xfId="33478"/>
    <cellStyle name="Calculation 3 47 8 4 2" xfId="61621"/>
    <cellStyle name="Calculation 3 47 8 5" xfId="33479"/>
    <cellStyle name="Calculation 3 47 8 6" xfId="33480"/>
    <cellStyle name="Calculation 3 47 8 7" xfId="33474"/>
    <cellStyle name="Calculation 3 47 9" xfId="10048"/>
    <cellStyle name="Calculation 3 47 9 2" xfId="33482"/>
    <cellStyle name="Calculation 3 47 9 2 2" xfId="33483"/>
    <cellStyle name="Calculation 3 47 9 2 3" xfId="61622"/>
    <cellStyle name="Calculation 3 47 9 3" xfId="33484"/>
    <cellStyle name="Calculation 3 47 9 3 2" xfId="61623"/>
    <cellStyle name="Calculation 3 47 9 4" xfId="33485"/>
    <cellStyle name="Calculation 3 47 9 4 2" xfId="61624"/>
    <cellStyle name="Calculation 3 47 9 5" xfId="33486"/>
    <cellStyle name="Calculation 3 47 9 6" xfId="33487"/>
    <cellStyle name="Calculation 3 47 9 7" xfId="33481"/>
    <cellStyle name="Calculation 3 48" xfId="838"/>
    <cellStyle name="Calculation 3 48 10" xfId="15708"/>
    <cellStyle name="Calculation 3 48 11" xfId="17313"/>
    <cellStyle name="Calculation 3 48 12" xfId="18916"/>
    <cellStyle name="Calculation 3 48 13" xfId="20508"/>
    <cellStyle name="Calculation 3 48 14" xfId="22085"/>
    <cellStyle name="Calculation 3 48 15" xfId="23607"/>
    <cellStyle name="Calculation 3 48 16" xfId="25080"/>
    <cellStyle name="Calculation 3 48 2" xfId="2667"/>
    <cellStyle name="Calculation 3 48 2 2" xfId="33489"/>
    <cellStyle name="Calculation 3 48 2 3" xfId="33488"/>
    <cellStyle name="Calculation 3 48 3" xfId="4330"/>
    <cellStyle name="Calculation 3 48 3 2" xfId="33490"/>
    <cellStyle name="Calculation 3 48 4" xfId="5922"/>
    <cellStyle name="Calculation 3 48 4 2" xfId="33491"/>
    <cellStyle name="Calculation 3 48 5" xfId="7494"/>
    <cellStyle name="Calculation 3 48 5 2" xfId="33492"/>
    <cellStyle name="Calculation 3 48 6" xfId="9010"/>
    <cellStyle name="Calculation 3 48 6 2" xfId="33493"/>
    <cellStyle name="Calculation 3 48 7" xfId="10483"/>
    <cellStyle name="Calculation 3 48 8" xfId="12395"/>
    <cellStyle name="Calculation 3 48 9" xfId="14096"/>
    <cellStyle name="Calculation 3 49" xfId="832"/>
    <cellStyle name="Calculation 3 49 10" xfId="15707"/>
    <cellStyle name="Calculation 3 49 11" xfId="17312"/>
    <cellStyle name="Calculation 3 49 12" xfId="18915"/>
    <cellStyle name="Calculation 3 49 13" xfId="20507"/>
    <cellStyle name="Calculation 3 49 14" xfId="22084"/>
    <cellStyle name="Calculation 3 49 15" xfId="23606"/>
    <cellStyle name="Calculation 3 49 16" xfId="25079"/>
    <cellStyle name="Calculation 3 49 2" xfId="2666"/>
    <cellStyle name="Calculation 3 49 2 2" xfId="33495"/>
    <cellStyle name="Calculation 3 49 2 3" xfId="33494"/>
    <cellStyle name="Calculation 3 49 3" xfId="4329"/>
    <cellStyle name="Calculation 3 49 3 2" xfId="33496"/>
    <cellStyle name="Calculation 3 49 4" xfId="5921"/>
    <cellStyle name="Calculation 3 49 4 2" xfId="33497"/>
    <cellStyle name="Calculation 3 49 5" xfId="7493"/>
    <cellStyle name="Calculation 3 49 5 2" xfId="33498"/>
    <cellStyle name="Calculation 3 49 6" xfId="9009"/>
    <cellStyle name="Calculation 3 49 6 2" xfId="33499"/>
    <cellStyle name="Calculation 3 49 7" xfId="10482"/>
    <cellStyle name="Calculation 3 49 8" xfId="12394"/>
    <cellStyle name="Calculation 3 49 9" xfId="14095"/>
    <cellStyle name="Calculation 3 5" xfId="400"/>
    <cellStyle name="Calculation 3 5 10" xfId="3875"/>
    <cellStyle name="Calculation 3 5 10 2" xfId="33501"/>
    <cellStyle name="Calculation 3 5 10 2 2" xfId="33502"/>
    <cellStyle name="Calculation 3 5 10 2 3" xfId="61625"/>
    <cellStyle name="Calculation 3 5 10 3" xfId="33503"/>
    <cellStyle name="Calculation 3 5 10 3 2" xfId="61626"/>
    <cellStyle name="Calculation 3 5 10 4" xfId="33504"/>
    <cellStyle name="Calculation 3 5 10 4 2" xfId="61627"/>
    <cellStyle name="Calculation 3 5 10 5" xfId="33505"/>
    <cellStyle name="Calculation 3 5 10 6" xfId="33506"/>
    <cellStyle name="Calculation 3 5 10 7" xfId="33500"/>
    <cellStyle name="Calculation 3 5 11" xfId="11542"/>
    <cellStyle name="Calculation 3 5 11 2" xfId="33508"/>
    <cellStyle name="Calculation 3 5 11 2 2" xfId="33509"/>
    <cellStyle name="Calculation 3 5 11 2 3" xfId="61628"/>
    <cellStyle name="Calculation 3 5 11 3" xfId="33510"/>
    <cellStyle name="Calculation 3 5 11 3 2" xfId="61629"/>
    <cellStyle name="Calculation 3 5 11 4" xfId="33511"/>
    <cellStyle name="Calculation 3 5 11 4 2" xfId="61630"/>
    <cellStyle name="Calculation 3 5 11 5" xfId="33512"/>
    <cellStyle name="Calculation 3 5 11 6" xfId="33513"/>
    <cellStyle name="Calculation 3 5 11 7" xfId="33507"/>
    <cellStyle name="Calculation 3 5 12" xfId="13244"/>
    <cellStyle name="Calculation 3 5 12 2" xfId="33515"/>
    <cellStyle name="Calculation 3 5 12 2 2" xfId="33516"/>
    <cellStyle name="Calculation 3 5 12 2 3" xfId="61631"/>
    <cellStyle name="Calculation 3 5 12 3" xfId="33517"/>
    <cellStyle name="Calculation 3 5 12 3 2" xfId="61632"/>
    <cellStyle name="Calculation 3 5 12 4" xfId="33518"/>
    <cellStyle name="Calculation 3 5 12 4 2" xfId="61633"/>
    <cellStyle name="Calculation 3 5 12 5" xfId="33519"/>
    <cellStyle name="Calculation 3 5 12 6" xfId="33514"/>
    <cellStyle name="Calculation 3 5 13" xfId="11402"/>
    <cellStyle name="Calculation 3 5 13 2" xfId="33521"/>
    <cellStyle name="Calculation 3 5 13 3" xfId="33520"/>
    <cellStyle name="Calculation 3 5 14" xfId="11920"/>
    <cellStyle name="Calculation 3 5 14 2" xfId="33523"/>
    <cellStyle name="Calculation 3 5 14 3" xfId="33522"/>
    <cellStyle name="Calculation 3 5 15" xfId="13589"/>
    <cellStyle name="Calculation 3 5 15 2" xfId="33524"/>
    <cellStyle name="Calculation 3 5 16" xfId="15132"/>
    <cellStyle name="Calculation 3 5 16 2" xfId="33525"/>
    <cellStyle name="Calculation 3 5 17" xfId="18437"/>
    <cellStyle name="Calculation 3 5 17 2" xfId="33526"/>
    <cellStyle name="Calculation 3 5 18" xfId="21587"/>
    <cellStyle name="Calculation 3 5 18 2" xfId="33527"/>
    <cellStyle name="Calculation 3 5 19" xfId="21560"/>
    <cellStyle name="Calculation 3 5 2" xfId="990"/>
    <cellStyle name="Calculation 3 5 2 10" xfId="15826"/>
    <cellStyle name="Calculation 3 5 2 11" xfId="17431"/>
    <cellStyle name="Calculation 3 5 2 12" xfId="19034"/>
    <cellStyle name="Calculation 3 5 2 13" xfId="20626"/>
    <cellStyle name="Calculation 3 5 2 14" xfId="22203"/>
    <cellStyle name="Calculation 3 5 2 15" xfId="23724"/>
    <cellStyle name="Calculation 3 5 2 16" xfId="25197"/>
    <cellStyle name="Calculation 3 5 2 17" xfId="26125"/>
    <cellStyle name="Calculation 3 5 2 2" xfId="2785"/>
    <cellStyle name="Calculation 3 5 2 2 2" xfId="33529"/>
    <cellStyle name="Calculation 3 5 2 2 3" xfId="33528"/>
    <cellStyle name="Calculation 3 5 2 3" xfId="4448"/>
    <cellStyle name="Calculation 3 5 2 3 2" xfId="33530"/>
    <cellStyle name="Calculation 3 5 2 4" xfId="6040"/>
    <cellStyle name="Calculation 3 5 2 4 2" xfId="33531"/>
    <cellStyle name="Calculation 3 5 2 5" xfId="7612"/>
    <cellStyle name="Calculation 3 5 2 5 2" xfId="33532"/>
    <cellStyle name="Calculation 3 5 2 6" xfId="9127"/>
    <cellStyle name="Calculation 3 5 2 6 2" xfId="33533"/>
    <cellStyle name="Calculation 3 5 2 7" xfId="10600"/>
    <cellStyle name="Calculation 3 5 2 8" xfId="12513"/>
    <cellStyle name="Calculation 3 5 2 9" xfId="14214"/>
    <cellStyle name="Calculation 3 5 20" xfId="25981"/>
    <cellStyle name="Calculation 3 5 21" xfId="61634"/>
    <cellStyle name="Calculation 3 5 3" xfId="1398"/>
    <cellStyle name="Calculation 3 5 3 10" xfId="16198"/>
    <cellStyle name="Calculation 3 5 3 11" xfId="17803"/>
    <cellStyle name="Calculation 3 5 3 12" xfId="19406"/>
    <cellStyle name="Calculation 3 5 3 13" xfId="20998"/>
    <cellStyle name="Calculation 3 5 3 14" xfId="22575"/>
    <cellStyle name="Calculation 3 5 3 15" xfId="24096"/>
    <cellStyle name="Calculation 3 5 3 16" xfId="25569"/>
    <cellStyle name="Calculation 3 5 3 17" xfId="26173"/>
    <cellStyle name="Calculation 3 5 3 2" xfId="3157"/>
    <cellStyle name="Calculation 3 5 3 2 2" xfId="33535"/>
    <cellStyle name="Calculation 3 5 3 2 3" xfId="33534"/>
    <cellStyle name="Calculation 3 5 3 3" xfId="4820"/>
    <cellStyle name="Calculation 3 5 3 3 2" xfId="33536"/>
    <cellStyle name="Calculation 3 5 3 4" xfId="6412"/>
    <cellStyle name="Calculation 3 5 3 4 2" xfId="33537"/>
    <cellStyle name="Calculation 3 5 3 5" xfId="7984"/>
    <cellStyle name="Calculation 3 5 3 5 2" xfId="33538"/>
    <cellStyle name="Calculation 3 5 3 6" xfId="9499"/>
    <cellStyle name="Calculation 3 5 3 6 2" xfId="33539"/>
    <cellStyle name="Calculation 3 5 3 7" xfId="10972"/>
    <cellStyle name="Calculation 3 5 3 8" xfId="12885"/>
    <cellStyle name="Calculation 3 5 3 9" xfId="14586"/>
    <cellStyle name="Calculation 3 5 4" xfId="2332"/>
    <cellStyle name="Calculation 3 5 4 10" xfId="16979"/>
    <cellStyle name="Calculation 3 5 4 11" xfId="18583"/>
    <cellStyle name="Calculation 3 5 4 12" xfId="20181"/>
    <cellStyle name="Calculation 3 5 4 13" xfId="21759"/>
    <cellStyle name="Calculation 3 5 4 14" xfId="23295"/>
    <cellStyle name="Calculation 3 5 4 15" xfId="24769"/>
    <cellStyle name="Calculation 3 5 4 2" xfId="3996"/>
    <cellStyle name="Calculation 3 5 4 2 2" xfId="33541"/>
    <cellStyle name="Calculation 3 5 4 2 3" xfId="33540"/>
    <cellStyle name="Calculation 3 5 4 3" xfId="5591"/>
    <cellStyle name="Calculation 3 5 4 3 2" xfId="33542"/>
    <cellStyle name="Calculation 3 5 4 4" xfId="7170"/>
    <cellStyle name="Calculation 3 5 4 4 2" xfId="33543"/>
    <cellStyle name="Calculation 3 5 4 5" xfId="8698"/>
    <cellStyle name="Calculation 3 5 4 5 2" xfId="33544"/>
    <cellStyle name="Calculation 3 5 4 6" xfId="10172"/>
    <cellStyle name="Calculation 3 5 4 6 2" xfId="33545"/>
    <cellStyle name="Calculation 3 5 4 7" xfId="12060"/>
    <cellStyle name="Calculation 3 5 4 8" xfId="13761"/>
    <cellStyle name="Calculation 3 5 4 9" xfId="15374"/>
    <cellStyle name="Calculation 3 5 5" xfId="1815"/>
    <cellStyle name="Calculation 3 5 5 2" xfId="33547"/>
    <cellStyle name="Calculation 3 5 5 2 2" xfId="33548"/>
    <cellStyle name="Calculation 3 5 5 2 3" xfId="61635"/>
    <cellStyle name="Calculation 3 5 5 3" xfId="33549"/>
    <cellStyle name="Calculation 3 5 5 3 2" xfId="61636"/>
    <cellStyle name="Calculation 3 5 5 4" xfId="33550"/>
    <cellStyle name="Calculation 3 5 5 4 2" xfId="61637"/>
    <cellStyle name="Calculation 3 5 5 5" xfId="33551"/>
    <cellStyle name="Calculation 3 5 5 6" xfId="33552"/>
    <cellStyle name="Calculation 3 5 5 7" xfId="33546"/>
    <cellStyle name="Calculation 3 5 6" xfId="3485"/>
    <cellStyle name="Calculation 3 5 6 2" xfId="33554"/>
    <cellStyle name="Calculation 3 5 6 2 2" xfId="33555"/>
    <cellStyle name="Calculation 3 5 6 2 3" xfId="61638"/>
    <cellStyle name="Calculation 3 5 6 3" xfId="33556"/>
    <cellStyle name="Calculation 3 5 6 3 2" xfId="61639"/>
    <cellStyle name="Calculation 3 5 6 4" xfId="33557"/>
    <cellStyle name="Calculation 3 5 6 4 2" xfId="61640"/>
    <cellStyle name="Calculation 3 5 6 5" xfId="33558"/>
    <cellStyle name="Calculation 3 5 6 6" xfId="33559"/>
    <cellStyle name="Calculation 3 5 6 7" xfId="33553"/>
    <cellStyle name="Calculation 3 5 7" xfId="852"/>
    <cellStyle name="Calculation 3 5 7 2" xfId="33561"/>
    <cellStyle name="Calculation 3 5 7 2 2" xfId="33562"/>
    <cellStyle name="Calculation 3 5 7 2 3" xfId="61641"/>
    <cellStyle name="Calculation 3 5 7 3" xfId="33563"/>
    <cellStyle name="Calculation 3 5 7 3 2" xfId="61642"/>
    <cellStyle name="Calculation 3 5 7 4" xfId="33564"/>
    <cellStyle name="Calculation 3 5 7 4 2" xfId="61643"/>
    <cellStyle name="Calculation 3 5 7 5" xfId="33565"/>
    <cellStyle name="Calculation 3 5 7 6" xfId="33566"/>
    <cellStyle name="Calculation 3 5 7 7" xfId="33560"/>
    <cellStyle name="Calculation 3 5 8" xfId="789"/>
    <cellStyle name="Calculation 3 5 8 2" xfId="33568"/>
    <cellStyle name="Calculation 3 5 8 2 2" xfId="33569"/>
    <cellStyle name="Calculation 3 5 8 2 3" xfId="61644"/>
    <cellStyle name="Calculation 3 5 8 3" xfId="33570"/>
    <cellStyle name="Calculation 3 5 8 3 2" xfId="61645"/>
    <cellStyle name="Calculation 3 5 8 4" xfId="33571"/>
    <cellStyle name="Calculation 3 5 8 4 2" xfId="61646"/>
    <cellStyle name="Calculation 3 5 8 5" xfId="33572"/>
    <cellStyle name="Calculation 3 5 8 6" xfId="33573"/>
    <cellStyle name="Calculation 3 5 8 7" xfId="33567"/>
    <cellStyle name="Calculation 3 5 9" xfId="2206"/>
    <cellStyle name="Calculation 3 5 9 2" xfId="33575"/>
    <cellStyle name="Calculation 3 5 9 2 2" xfId="33576"/>
    <cellStyle name="Calculation 3 5 9 2 3" xfId="61647"/>
    <cellStyle name="Calculation 3 5 9 3" xfId="33577"/>
    <cellStyle name="Calculation 3 5 9 3 2" xfId="61648"/>
    <cellStyle name="Calculation 3 5 9 4" xfId="33578"/>
    <cellStyle name="Calculation 3 5 9 4 2" xfId="61649"/>
    <cellStyle name="Calculation 3 5 9 5" xfId="33579"/>
    <cellStyle name="Calculation 3 5 9 6" xfId="33580"/>
    <cellStyle name="Calculation 3 5 9 7" xfId="33574"/>
    <cellStyle name="Calculation 3 50" xfId="2197"/>
    <cellStyle name="Calculation 3 50 10" xfId="16845"/>
    <cellStyle name="Calculation 3 50 11" xfId="18450"/>
    <cellStyle name="Calculation 3 50 12" xfId="20049"/>
    <cellStyle name="Calculation 3 50 13" xfId="21629"/>
    <cellStyle name="Calculation 3 50 14" xfId="23177"/>
    <cellStyle name="Calculation 3 50 15" xfId="24656"/>
    <cellStyle name="Calculation 3 50 2" xfId="3863"/>
    <cellStyle name="Calculation 3 50 2 2" xfId="33582"/>
    <cellStyle name="Calculation 3 50 2 3" xfId="33581"/>
    <cellStyle name="Calculation 3 50 3" xfId="5461"/>
    <cellStyle name="Calculation 3 50 3 2" xfId="33583"/>
    <cellStyle name="Calculation 3 50 4" xfId="7043"/>
    <cellStyle name="Calculation 3 50 4 2" xfId="33584"/>
    <cellStyle name="Calculation 3 50 5" xfId="8580"/>
    <cellStyle name="Calculation 3 50 5 2" xfId="33585"/>
    <cellStyle name="Calculation 3 50 6" xfId="10059"/>
    <cellStyle name="Calculation 3 50 6 2" xfId="33586"/>
    <cellStyle name="Calculation 3 50 7" xfId="11925"/>
    <cellStyle name="Calculation 3 50 8" xfId="13626"/>
    <cellStyle name="Calculation 3 50 9" xfId="15239"/>
    <cellStyle name="Calculation 3 51" xfId="1128"/>
    <cellStyle name="Calculation 3 51 2" xfId="33588"/>
    <cellStyle name="Calculation 3 51 2 2" xfId="33589"/>
    <cellStyle name="Calculation 3 51 2 3" xfId="61650"/>
    <cellStyle name="Calculation 3 51 3" xfId="33590"/>
    <cellStyle name="Calculation 3 51 3 2" xfId="61651"/>
    <cellStyle name="Calculation 3 51 4" xfId="33591"/>
    <cellStyle name="Calculation 3 51 4 2" xfId="61652"/>
    <cellStyle name="Calculation 3 51 5" xfId="33592"/>
    <cellStyle name="Calculation 3 51 6" xfId="33593"/>
    <cellStyle name="Calculation 3 51 7" xfId="33587"/>
    <cellStyle name="Calculation 3 52" xfId="2172"/>
    <cellStyle name="Calculation 3 52 2" xfId="33595"/>
    <cellStyle name="Calculation 3 52 2 2" xfId="33596"/>
    <cellStyle name="Calculation 3 52 2 3" xfId="61653"/>
    <cellStyle name="Calculation 3 52 3" xfId="33597"/>
    <cellStyle name="Calculation 3 52 3 2" xfId="61654"/>
    <cellStyle name="Calculation 3 52 4" xfId="33598"/>
    <cellStyle name="Calculation 3 52 4 2" xfId="61655"/>
    <cellStyle name="Calculation 3 52 5" xfId="33599"/>
    <cellStyle name="Calculation 3 52 6" xfId="33600"/>
    <cellStyle name="Calculation 3 52 7" xfId="33594"/>
    <cellStyle name="Calculation 3 53" xfId="3818"/>
    <cellStyle name="Calculation 3 53 2" xfId="33602"/>
    <cellStyle name="Calculation 3 53 2 2" xfId="33603"/>
    <cellStyle name="Calculation 3 53 2 3" xfId="61656"/>
    <cellStyle name="Calculation 3 53 3" xfId="33604"/>
    <cellStyle name="Calculation 3 53 3 2" xfId="61657"/>
    <cellStyle name="Calculation 3 53 4" xfId="33605"/>
    <cellStyle name="Calculation 3 53 4 2" xfId="61658"/>
    <cellStyle name="Calculation 3 53 5" xfId="33606"/>
    <cellStyle name="Calculation 3 53 6" xfId="33607"/>
    <cellStyle name="Calculation 3 53 7" xfId="33601"/>
    <cellStyle name="Calculation 3 54" xfId="5418"/>
    <cellStyle name="Calculation 3 54 2" xfId="33609"/>
    <cellStyle name="Calculation 3 54 2 2" xfId="33610"/>
    <cellStyle name="Calculation 3 54 2 3" xfId="61659"/>
    <cellStyle name="Calculation 3 54 3" xfId="33611"/>
    <cellStyle name="Calculation 3 54 3 2" xfId="61660"/>
    <cellStyle name="Calculation 3 54 4" xfId="33612"/>
    <cellStyle name="Calculation 3 54 4 2" xfId="61661"/>
    <cellStyle name="Calculation 3 54 5" xfId="33613"/>
    <cellStyle name="Calculation 3 54 6" xfId="33614"/>
    <cellStyle name="Calculation 3 54 7" xfId="33608"/>
    <cellStyle name="Calculation 3 55" xfId="7003"/>
    <cellStyle name="Calculation 3 55 2" xfId="33616"/>
    <cellStyle name="Calculation 3 55 2 2" xfId="33617"/>
    <cellStyle name="Calculation 3 55 2 3" xfId="61662"/>
    <cellStyle name="Calculation 3 55 3" xfId="33618"/>
    <cellStyle name="Calculation 3 55 3 2" xfId="61663"/>
    <cellStyle name="Calculation 3 55 4" xfId="33619"/>
    <cellStyle name="Calculation 3 55 4 2" xfId="61664"/>
    <cellStyle name="Calculation 3 55 5" xfId="33620"/>
    <cellStyle name="Calculation 3 55 6" xfId="33621"/>
    <cellStyle name="Calculation 3 55 7" xfId="33615"/>
    <cellStyle name="Calculation 3 56" xfId="8551"/>
    <cellStyle name="Calculation 3 56 2" xfId="33623"/>
    <cellStyle name="Calculation 3 56 2 2" xfId="33624"/>
    <cellStyle name="Calculation 3 56 2 3" xfId="61665"/>
    <cellStyle name="Calculation 3 56 3" xfId="33625"/>
    <cellStyle name="Calculation 3 56 3 2" xfId="61666"/>
    <cellStyle name="Calculation 3 56 4" xfId="33626"/>
    <cellStyle name="Calculation 3 56 4 2" xfId="61667"/>
    <cellStyle name="Calculation 3 56 5" xfId="33627"/>
    <cellStyle name="Calculation 3 56 6" xfId="33628"/>
    <cellStyle name="Calculation 3 56 7" xfId="33622"/>
    <cellStyle name="Calculation 3 57" xfId="11388"/>
    <cellStyle name="Calculation 3 57 2" xfId="33630"/>
    <cellStyle name="Calculation 3 57 2 2" xfId="33631"/>
    <cellStyle name="Calculation 3 57 2 3" xfId="61668"/>
    <cellStyle name="Calculation 3 57 3" xfId="33632"/>
    <cellStyle name="Calculation 3 57 3 2" xfId="61669"/>
    <cellStyle name="Calculation 3 57 4" xfId="33633"/>
    <cellStyle name="Calculation 3 57 4 2" xfId="61670"/>
    <cellStyle name="Calculation 3 57 5" xfId="33634"/>
    <cellStyle name="Calculation 3 57 6" xfId="33635"/>
    <cellStyle name="Calculation 3 57 7" xfId="33629"/>
    <cellStyle name="Calculation 3 58" xfId="11892"/>
    <cellStyle name="Calculation 3 58 2" xfId="33637"/>
    <cellStyle name="Calculation 3 58 2 2" xfId="33638"/>
    <cellStyle name="Calculation 3 58 2 3" xfId="61671"/>
    <cellStyle name="Calculation 3 58 3" xfId="33639"/>
    <cellStyle name="Calculation 3 58 3 2" xfId="61672"/>
    <cellStyle name="Calculation 3 58 4" xfId="33640"/>
    <cellStyle name="Calculation 3 58 4 2" xfId="61673"/>
    <cellStyle name="Calculation 3 58 5" xfId="33641"/>
    <cellStyle name="Calculation 3 58 6" xfId="33636"/>
    <cellStyle name="Calculation 3 59" xfId="13568"/>
    <cellStyle name="Calculation 3 59 2" xfId="33643"/>
    <cellStyle name="Calculation 3 59 3" xfId="33642"/>
    <cellStyle name="Calculation 3 6" xfId="403"/>
    <cellStyle name="Calculation 3 6 10" xfId="5349"/>
    <cellStyle name="Calculation 3 6 10 2" xfId="33645"/>
    <cellStyle name="Calculation 3 6 10 2 2" xfId="33646"/>
    <cellStyle name="Calculation 3 6 10 2 3" xfId="61674"/>
    <cellStyle name="Calculation 3 6 10 3" xfId="33647"/>
    <cellStyle name="Calculation 3 6 10 3 2" xfId="61675"/>
    <cellStyle name="Calculation 3 6 10 4" xfId="33648"/>
    <cellStyle name="Calculation 3 6 10 4 2" xfId="61676"/>
    <cellStyle name="Calculation 3 6 10 5" xfId="33649"/>
    <cellStyle name="Calculation 3 6 10 6" xfId="33650"/>
    <cellStyle name="Calculation 3 6 10 7" xfId="33644"/>
    <cellStyle name="Calculation 3 6 11" xfId="11545"/>
    <cellStyle name="Calculation 3 6 11 2" xfId="33652"/>
    <cellStyle name="Calculation 3 6 11 2 2" xfId="33653"/>
    <cellStyle name="Calculation 3 6 11 2 3" xfId="61677"/>
    <cellStyle name="Calculation 3 6 11 3" xfId="33654"/>
    <cellStyle name="Calculation 3 6 11 3 2" xfId="61678"/>
    <cellStyle name="Calculation 3 6 11 4" xfId="33655"/>
    <cellStyle name="Calculation 3 6 11 4 2" xfId="61679"/>
    <cellStyle name="Calculation 3 6 11 5" xfId="33656"/>
    <cellStyle name="Calculation 3 6 11 6" xfId="33657"/>
    <cellStyle name="Calculation 3 6 11 7" xfId="33651"/>
    <cellStyle name="Calculation 3 6 12" xfId="13247"/>
    <cellStyle name="Calculation 3 6 12 2" xfId="33659"/>
    <cellStyle name="Calculation 3 6 12 2 2" xfId="33660"/>
    <cellStyle name="Calculation 3 6 12 2 3" xfId="61680"/>
    <cellStyle name="Calculation 3 6 12 3" xfId="33661"/>
    <cellStyle name="Calculation 3 6 12 3 2" xfId="61681"/>
    <cellStyle name="Calculation 3 6 12 4" xfId="33662"/>
    <cellStyle name="Calculation 3 6 12 4 2" xfId="61682"/>
    <cellStyle name="Calculation 3 6 12 5" xfId="33663"/>
    <cellStyle name="Calculation 3 6 12 6" xfId="33658"/>
    <cellStyle name="Calculation 3 6 13" xfId="11300"/>
    <cellStyle name="Calculation 3 6 13 2" xfId="33665"/>
    <cellStyle name="Calculation 3 6 13 3" xfId="33664"/>
    <cellStyle name="Calculation 3 6 14" xfId="11390"/>
    <cellStyle name="Calculation 3 6 14 2" xfId="33667"/>
    <cellStyle name="Calculation 3 6 14 3" xfId="33666"/>
    <cellStyle name="Calculation 3 6 15" xfId="13904"/>
    <cellStyle name="Calculation 3 6 15 2" xfId="33668"/>
    <cellStyle name="Calculation 3 6 16" xfId="16928"/>
    <cellStyle name="Calculation 3 6 16 2" xfId="33669"/>
    <cellStyle name="Calculation 3 6 17" xfId="15252"/>
    <cellStyle name="Calculation 3 6 17 2" xfId="33670"/>
    <cellStyle name="Calculation 3 6 18" xfId="18443"/>
    <cellStyle name="Calculation 3 6 18 2" xfId="33671"/>
    <cellStyle name="Calculation 3 6 19" xfId="21620"/>
    <cellStyle name="Calculation 3 6 2" xfId="993"/>
    <cellStyle name="Calculation 3 6 2 10" xfId="15829"/>
    <cellStyle name="Calculation 3 6 2 11" xfId="17434"/>
    <cellStyle name="Calculation 3 6 2 12" xfId="19037"/>
    <cellStyle name="Calculation 3 6 2 13" xfId="20629"/>
    <cellStyle name="Calculation 3 6 2 14" xfId="22206"/>
    <cellStyle name="Calculation 3 6 2 15" xfId="23727"/>
    <cellStyle name="Calculation 3 6 2 16" xfId="25200"/>
    <cellStyle name="Calculation 3 6 2 17" xfId="26141"/>
    <cellStyle name="Calculation 3 6 2 2" xfId="2788"/>
    <cellStyle name="Calculation 3 6 2 2 2" xfId="33673"/>
    <cellStyle name="Calculation 3 6 2 2 3" xfId="33672"/>
    <cellStyle name="Calculation 3 6 2 3" xfId="4451"/>
    <cellStyle name="Calculation 3 6 2 3 2" xfId="33674"/>
    <cellStyle name="Calculation 3 6 2 4" xfId="6043"/>
    <cellStyle name="Calculation 3 6 2 4 2" xfId="33675"/>
    <cellStyle name="Calculation 3 6 2 5" xfId="7615"/>
    <cellStyle name="Calculation 3 6 2 5 2" xfId="33676"/>
    <cellStyle name="Calculation 3 6 2 6" xfId="9130"/>
    <cellStyle name="Calculation 3 6 2 6 2" xfId="33677"/>
    <cellStyle name="Calculation 3 6 2 7" xfId="10603"/>
    <cellStyle name="Calculation 3 6 2 8" xfId="12516"/>
    <cellStyle name="Calculation 3 6 2 9" xfId="14217"/>
    <cellStyle name="Calculation 3 6 20" xfId="26030"/>
    <cellStyle name="Calculation 3 6 21" xfId="61683"/>
    <cellStyle name="Calculation 3 6 3" xfId="1401"/>
    <cellStyle name="Calculation 3 6 3 10" xfId="16201"/>
    <cellStyle name="Calculation 3 6 3 11" xfId="17806"/>
    <cellStyle name="Calculation 3 6 3 12" xfId="19409"/>
    <cellStyle name="Calculation 3 6 3 13" xfId="21001"/>
    <cellStyle name="Calculation 3 6 3 14" xfId="22578"/>
    <cellStyle name="Calculation 3 6 3 15" xfId="24099"/>
    <cellStyle name="Calculation 3 6 3 16" xfId="25572"/>
    <cellStyle name="Calculation 3 6 3 17" xfId="26188"/>
    <cellStyle name="Calculation 3 6 3 2" xfId="3160"/>
    <cellStyle name="Calculation 3 6 3 2 2" xfId="33679"/>
    <cellStyle name="Calculation 3 6 3 2 3" xfId="33678"/>
    <cellStyle name="Calculation 3 6 3 3" xfId="4823"/>
    <cellStyle name="Calculation 3 6 3 3 2" xfId="33680"/>
    <cellStyle name="Calculation 3 6 3 4" xfId="6415"/>
    <cellStyle name="Calculation 3 6 3 4 2" xfId="33681"/>
    <cellStyle name="Calculation 3 6 3 5" xfId="7987"/>
    <cellStyle name="Calculation 3 6 3 5 2" xfId="33682"/>
    <cellStyle name="Calculation 3 6 3 6" xfId="9502"/>
    <cellStyle name="Calculation 3 6 3 6 2" xfId="33683"/>
    <cellStyle name="Calculation 3 6 3 7" xfId="10975"/>
    <cellStyle name="Calculation 3 6 3 8" xfId="12888"/>
    <cellStyle name="Calculation 3 6 3 9" xfId="14589"/>
    <cellStyle name="Calculation 3 6 4" xfId="2335"/>
    <cellStyle name="Calculation 3 6 4 10" xfId="16982"/>
    <cellStyle name="Calculation 3 6 4 11" xfId="18586"/>
    <cellStyle name="Calculation 3 6 4 12" xfId="20184"/>
    <cellStyle name="Calculation 3 6 4 13" xfId="21762"/>
    <cellStyle name="Calculation 3 6 4 14" xfId="23298"/>
    <cellStyle name="Calculation 3 6 4 15" xfId="24772"/>
    <cellStyle name="Calculation 3 6 4 2" xfId="3999"/>
    <cellStyle name="Calculation 3 6 4 2 2" xfId="33685"/>
    <cellStyle name="Calculation 3 6 4 2 3" xfId="33684"/>
    <cellStyle name="Calculation 3 6 4 3" xfId="5594"/>
    <cellStyle name="Calculation 3 6 4 3 2" xfId="33686"/>
    <cellStyle name="Calculation 3 6 4 4" xfId="7173"/>
    <cellStyle name="Calculation 3 6 4 4 2" xfId="33687"/>
    <cellStyle name="Calculation 3 6 4 5" xfId="8701"/>
    <cellStyle name="Calculation 3 6 4 5 2" xfId="33688"/>
    <cellStyle name="Calculation 3 6 4 6" xfId="10175"/>
    <cellStyle name="Calculation 3 6 4 6 2" xfId="33689"/>
    <cellStyle name="Calculation 3 6 4 7" xfId="12063"/>
    <cellStyle name="Calculation 3 6 4 8" xfId="13764"/>
    <cellStyle name="Calculation 3 6 4 9" xfId="15377"/>
    <cellStyle name="Calculation 3 6 5" xfId="1818"/>
    <cellStyle name="Calculation 3 6 5 2" xfId="33691"/>
    <cellStyle name="Calculation 3 6 5 2 2" xfId="33692"/>
    <cellStyle name="Calculation 3 6 5 2 3" xfId="61684"/>
    <cellStyle name="Calculation 3 6 5 3" xfId="33693"/>
    <cellStyle name="Calculation 3 6 5 3 2" xfId="61685"/>
    <cellStyle name="Calculation 3 6 5 4" xfId="33694"/>
    <cellStyle name="Calculation 3 6 5 4 2" xfId="61686"/>
    <cellStyle name="Calculation 3 6 5 5" xfId="33695"/>
    <cellStyle name="Calculation 3 6 5 6" xfId="33696"/>
    <cellStyle name="Calculation 3 6 5 7" xfId="33690"/>
    <cellStyle name="Calculation 3 6 6" xfId="3488"/>
    <cellStyle name="Calculation 3 6 6 2" xfId="33698"/>
    <cellStyle name="Calculation 3 6 6 2 2" xfId="33699"/>
    <cellStyle name="Calculation 3 6 6 2 3" xfId="61687"/>
    <cellStyle name="Calculation 3 6 6 3" xfId="33700"/>
    <cellStyle name="Calculation 3 6 6 3 2" xfId="61688"/>
    <cellStyle name="Calculation 3 6 6 4" xfId="33701"/>
    <cellStyle name="Calculation 3 6 6 4 2" xfId="61689"/>
    <cellStyle name="Calculation 3 6 6 5" xfId="33702"/>
    <cellStyle name="Calculation 3 6 6 6" xfId="33703"/>
    <cellStyle name="Calculation 3 6 6 7" xfId="33697"/>
    <cellStyle name="Calculation 3 6 7" xfId="777"/>
    <cellStyle name="Calculation 3 6 7 2" xfId="33705"/>
    <cellStyle name="Calculation 3 6 7 2 2" xfId="33706"/>
    <cellStyle name="Calculation 3 6 7 2 3" xfId="61690"/>
    <cellStyle name="Calculation 3 6 7 3" xfId="33707"/>
    <cellStyle name="Calculation 3 6 7 3 2" xfId="61691"/>
    <cellStyle name="Calculation 3 6 7 4" xfId="33708"/>
    <cellStyle name="Calculation 3 6 7 4 2" xfId="61692"/>
    <cellStyle name="Calculation 3 6 7 5" xfId="33709"/>
    <cellStyle name="Calculation 3 6 7 6" xfId="33710"/>
    <cellStyle name="Calculation 3 6 7 7" xfId="33704"/>
    <cellStyle name="Calculation 3 6 8" xfId="727"/>
    <cellStyle name="Calculation 3 6 8 2" xfId="33712"/>
    <cellStyle name="Calculation 3 6 8 2 2" xfId="33713"/>
    <cellStyle name="Calculation 3 6 8 2 3" xfId="61693"/>
    <cellStyle name="Calculation 3 6 8 3" xfId="33714"/>
    <cellStyle name="Calculation 3 6 8 3 2" xfId="61694"/>
    <cellStyle name="Calculation 3 6 8 4" xfId="33715"/>
    <cellStyle name="Calculation 3 6 8 4 2" xfId="61695"/>
    <cellStyle name="Calculation 3 6 8 5" xfId="33716"/>
    <cellStyle name="Calculation 3 6 8 6" xfId="33717"/>
    <cellStyle name="Calculation 3 6 8 7" xfId="33711"/>
    <cellStyle name="Calculation 3 6 9" xfId="3746"/>
    <cellStyle name="Calculation 3 6 9 2" xfId="33719"/>
    <cellStyle name="Calculation 3 6 9 2 2" xfId="33720"/>
    <cellStyle name="Calculation 3 6 9 2 3" xfId="61696"/>
    <cellStyle name="Calculation 3 6 9 3" xfId="33721"/>
    <cellStyle name="Calculation 3 6 9 3 2" xfId="61697"/>
    <cellStyle name="Calculation 3 6 9 4" xfId="33722"/>
    <cellStyle name="Calculation 3 6 9 4 2" xfId="61698"/>
    <cellStyle name="Calculation 3 6 9 5" xfId="33723"/>
    <cellStyle name="Calculation 3 6 9 6" xfId="33724"/>
    <cellStyle name="Calculation 3 6 9 7" xfId="33718"/>
    <cellStyle name="Calculation 3 60" xfId="15191"/>
    <cellStyle name="Calculation 3 60 2" xfId="33726"/>
    <cellStyle name="Calculation 3 60 3" xfId="33725"/>
    <cellStyle name="Calculation 3 61" xfId="16800"/>
    <cellStyle name="Calculation 3 61 2" xfId="33727"/>
    <cellStyle name="Calculation 3 62" xfId="18393"/>
    <cellStyle name="Calculation 3 62 2" xfId="33728"/>
    <cellStyle name="Calculation 3 63" xfId="19996"/>
    <cellStyle name="Calculation 3 63 2" xfId="33729"/>
    <cellStyle name="Calculation 3 64" xfId="20122"/>
    <cellStyle name="Calculation 3 64 2" xfId="33730"/>
    <cellStyle name="Calculation 3 65" xfId="23148"/>
    <cellStyle name="Calculation 3 66" xfId="61699"/>
    <cellStyle name="Calculation 3 67" xfId="61700"/>
    <cellStyle name="Calculation 3 7" xfId="360"/>
    <cellStyle name="Calculation 3 7 10" xfId="6936"/>
    <cellStyle name="Calculation 3 7 10 2" xfId="33732"/>
    <cellStyle name="Calculation 3 7 10 2 2" xfId="33733"/>
    <cellStyle name="Calculation 3 7 10 2 3" xfId="61701"/>
    <cellStyle name="Calculation 3 7 10 3" xfId="33734"/>
    <cellStyle name="Calculation 3 7 10 3 2" xfId="61702"/>
    <cellStyle name="Calculation 3 7 10 4" xfId="33735"/>
    <cellStyle name="Calculation 3 7 10 4 2" xfId="61703"/>
    <cellStyle name="Calculation 3 7 10 5" xfId="33736"/>
    <cellStyle name="Calculation 3 7 10 6" xfId="33737"/>
    <cellStyle name="Calculation 3 7 10 7" xfId="33731"/>
    <cellStyle name="Calculation 3 7 11" xfId="11502"/>
    <cellStyle name="Calculation 3 7 11 2" xfId="33739"/>
    <cellStyle name="Calculation 3 7 11 2 2" xfId="33740"/>
    <cellStyle name="Calculation 3 7 11 2 3" xfId="61704"/>
    <cellStyle name="Calculation 3 7 11 3" xfId="33741"/>
    <cellStyle name="Calculation 3 7 11 3 2" xfId="61705"/>
    <cellStyle name="Calculation 3 7 11 4" xfId="33742"/>
    <cellStyle name="Calculation 3 7 11 4 2" xfId="61706"/>
    <cellStyle name="Calculation 3 7 11 5" xfId="33743"/>
    <cellStyle name="Calculation 3 7 11 6" xfId="33744"/>
    <cellStyle name="Calculation 3 7 11 7" xfId="33738"/>
    <cellStyle name="Calculation 3 7 12" xfId="13204"/>
    <cellStyle name="Calculation 3 7 12 2" xfId="33746"/>
    <cellStyle name="Calculation 3 7 12 2 2" xfId="33747"/>
    <cellStyle name="Calculation 3 7 12 2 3" xfId="61707"/>
    <cellStyle name="Calculation 3 7 12 3" xfId="33748"/>
    <cellStyle name="Calculation 3 7 12 3 2" xfId="61708"/>
    <cellStyle name="Calculation 3 7 12 4" xfId="33749"/>
    <cellStyle name="Calculation 3 7 12 4 2" xfId="61709"/>
    <cellStyle name="Calculation 3 7 12 5" xfId="33750"/>
    <cellStyle name="Calculation 3 7 12 6" xfId="33745"/>
    <cellStyle name="Calculation 3 7 13" xfId="11935"/>
    <cellStyle name="Calculation 3 7 13 2" xfId="33752"/>
    <cellStyle name="Calculation 3 7 13 3" xfId="33751"/>
    <cellStyle name="Calculation 3 7 14" xfId="13903"/>
    <cellStyle name="Calculation 3 7 14 2" xfId="33754"/>
    <cellStyle name="Calculation 3 7 14 3" xfId="33753"/>
    <cellStyle name="Calculation 3 7 15" xfId="15117"/>
    <cellStyle name="Calculation 3 7 15 2" xfId="33755"/>
    <cellStyle name="Calculation 3 7 16" xfId="14020"/>
    <cellStyle name="Calculation 3 7 16 2" xfId="33756"/>
    <cellStyle name="Calculation 3 7 17" xfId="18461"/>
    <cellStyle name="Calculation 3 7 17 2" xfId="33757"/>
    <cellStyle name="Calculation 3 7 18" xfId="21598"/>
    <cellStyle name="Calculation 3 7 18 2" xfId="33758"/>
    <cellStyle name="Calculation 3 7 19" xfId="18869"/>
    <cellStyle name="Calculation 3 7 2" xfId="950"/>
    <cellStyle name="Calculation 3 7 2 10" xfId="15791"/>
    <cellStyle name="Calculation 3 7 2 11" xfId="17396"/>
    <cellStyle name="Calculation 3 7 2 12" xfId="18999"/>
    <cellStyle name="Calculation 3 7 2 13" xfId="20591"/>
    <cellStyle name="Calculation 3 7 2 14" xfId="22168"/>
    <cellStyle name="Calculation 3 7 2 15" xfId="23689"/>
    <cellStyle name="Calculation 3 7 2 16" xfId="25162"/>
    <cellStyle name="Calculation 3 7 2 17" xfId="26159"/>
    <cellStyle name="Calculation 3 7 2 2" xfId="2750"/>
    <cellStyle name="Calculation 3 7 2 2 2" xfId="33760"/>
    <cellStyle name="Calculation 3 7 2 2 3" xfId="33759"/>
    <cellStyle name="Calculation 3 7 2 3" xfId="4413"/>
    <cellStyle name="Calculation 3 7 2 3 2" xfId="33761"/>
    <cellStyle name="Calculation 3 7 2 4" xfId="6005"/>
    <cellStyle name="Calculation 3 7 2 4 2" xfId="33762"/>
    <cellStyle name="Calculation 3 7 2 5" xfId="7577"/>
    <cellStyle name="Calculation 3 7 2 5 2" xfId="33763"/>
    <cellStyle name="Calculation 3 7 2 6" xfId="9092"/>
    <cellStyle name="Calculation 3 7 2 6 2" xfId="33764"/>
    <cellStyle name="Calculation 3 7 2 7" xfId="10565"/>
    <cellStyle name="Calculation 3 7 2 8" xfId="12478"/>
    <cellStyle name="Calculation 3 7 2 9" xfId="14179"/>
    <cellStyle name="Calculation 3 7 20" xfId="26052"/>
    <cellStyle name="Calculation 3 7 21" xfId="61710"/>
    <cellStyle name="Calculation 3 7 3" xfId="1358"/>
    <cellStyle name="Calculation 3 7 3 10" xfId="16163"/>
    <cellStyle name="Calculation 3 7 3 11" xfId="17768"/>
    <cellStyle name="Calculation 3 7 3 12" xfId="19371"/>
    <cellStyle name="Calculation 3 7 3 13" xfId="20963"/>
    <cellStyle name="Calculation 3 7 3 14" xfId="22540"/>
    <cellStyle name="Calculation 3 7 3 15" xfId="24061"/>
    <cellStyle name="Calculation 3 7 3 16" xfId="25534"/>
    <cellStyle name="Calculation 3 7 3 17" xfId="26204"/>
    <cellStyle name="Calculation 3 7 3 2" xfId="3122"/>
    <cellStyle name="Calculation 3 7 3 2 2" xfId="33766"/>
    <cellStyle name="Calculation 3 7 3 2 3" xfId="33765"/>
    <cellStyle name="Calculation 3 7 3 3" xfId="4785"/>
    <cellStyle name="Calculation 3 7 3 3 2" xfId="33767"/>
    <cellStyle name="Calculation 3 7 3 4" xfId="6377"/>
    <cellStyle name="Calculation 3 7 3 4 2" xfId="33768"/>
    <cellStyle name="Calculation 3 7 3 5" xfId="7949"/>
    <cellStyle name="Calculation 3 7 3 5 2" xfId="33769"/>
    <cellStyle name="Calculation 3 7 3 6" xfId="9464"/>
    <cellStyle name="Calculation 3 7 3 6 2" xfId="33770"/>
    <cellStyle name="Calculation 3 7 3 7" xfId="10937"/>
    <cellStyle name="Calculation 3 7 3 8" xfId="12850"/>
    <cellStyle name="Calculation 3 7 3 9" xfId="14551"/>
    <cellStyle name="Calculation 3 7 4" xfId="2292"/>
    <cellStyle name="Calculation 3 7 4 10" xfId="16939"/>
    <cellStyle name="Calculation 3 7 4 11" xfId="18543"/>
    <cellStyle name="Calculation 3 7 4 12" xfId="20141"/>
    <cellStyle name="Calculation 3 7 4 13" xfId="21721"/>
    <cellStyle name="Calculation 3 7 4 14" xfId="23258"/>
    <cellStyle name="Calculation 3 7 4 15" xfId="24734"/>
    <cellStyle name="Calculation 3 7 4 2" xfId="3956"/>
    <cellStyle name="Calculation 3 7 4 2 2" xfId="33772"/>
    <cellStyle name="Calculation 3 7 4 2 3" xfId="33771"/>
    <cellStyle name="Calculation 3 7 4 3" xfId="5551"/>
    <cellStyle name="Calculation 3 7 4 3 2" xfId="33773"/>
    <cellStyle name="Calculation 3 7 4 4" xfId="7131"/>
    <cellStyle name="Calculation 3 7 4 4 2" xfId="33774"/>
    <cellStyle name="Calculation 3 7 4 5" xfId="8661"/>
    <cellStyle name="Calculation 3 7 4 5 2" xfId="33775"/>
    <cellStyle name="Calculation 3 7 4 6" xfId="10137"/>
    <cellStyle name="Calculation 3 7 4 6 2" xfId="33776"/>
    <cellStyle name="Calculation 3 7 4 7" xfId="12020"/>
    <cellStyle name="Calculation 3 7 4 8" xfId="13721"/>
    <cellStyle name="Calculation 3 7 4 9" xfId="15334"/>
    <cellStyle name="Calculation 3 7 5" xfId="1775"/>
    <cellStyle name="Calculation 3 7 5 2" xfId="33778"/>
    <cellStyle name="Calculation 3 7 5 2 2" xfId="33779"/>
    <cellStyle name="Calculation 3 7 5 2 3" xfId="61711"/>
    <cellStyle name="Calculation 3 7 5 3" xfId="33780"/>
    <cellStyle name="Calculation 3 7 5 3 2" xfId="61712"/>
    <cellStyle name="Calculation 3 7 5 4" xfId="33781"/>
    <cellStyle name="Calculation 3 7 5 4 2" xfId="61713"/>
    <cellStyle name="Calculation 3 7 5 5" xfId="33782"/>
    <cellStyle name="Calculation 3 7 5 6" xfId="33783"/>
    <cellStyle name="Calculation 3 7 5 7" xfId="33777"/>
    <cellStyle name="Calculation 3 7 6" xfId="3445"/>
    <cellStyle name="Calculation 3 7 6 2" xfId="33785"/>
    <cellStyle name="Calculation 3 7 6 2 2" xfId="33786"/>
    <cellStyle name="Calculation 3 7 6 2 3" xfId="61714"/>
    <cellStyle name="Calculation 3 7 6 3" xfId="33787"/>
    <cellStyle name="Calculation 3 7 6 3 2" xfId="61715"/>
    <cellStyle name="Calculation 3 7 6 4" xfId="33788"/>
    <cellStyle name="Calculation 3 7 6 4 2" xfId="61716"/>
    <cellStyle name="Calculation 3 7 6 5" xfId="33789"/>
    <cellStyle name="Calculation 3 7 6 6" xfId="33790"/>
    <cellStyle name="Calculation 3 7 6 7" xfId="33784"/>
    <cellStyle name="Calculation 3 7 7" xfId="2113"/>
    <cellStyle name="Calculation 3 7 7 2" xfId="33792"/>
    <cellStyle name="Calculation 3 7 7 2 2" xfId="33793"/>
    <cellStyle name="Calculation 3 7 7 2 3" xfId="61717"/>
    <cellStyle name="Calculation 3 7 7 3" xfId="33794"/>
    <cellStyle name="Calculation 3 7 7 3 2" xfId="61718"/>
    <cellStyle name="Calculation 3 7 7 4" xfId="33795"/>
    <cellStyle name="Calculation 3 7 7 4 2" xfId="61719"/>
    <cellStyle name="Calculation 3 7 7 5" xfId="33796"/>
    <cellStyle name="Calculation 3 7 7 6" xfId="33797"/>
    <cellStyle name="Calculation 3 7 7 7" xfId="33791"/>
    <cellStyle name="Calculation 3 7 8" xfId="3745"/>
    <cellStyle name="Calculation 3 7 8 2" xfId="33799"/>
    <cellStyle name="Calculation 3 7 8 2 2" xfId="33800"/>
    <cellStyle name="Calculation 3 7 8 2 3" xfId="61720"/>
    <cellStyle name="Calculation 3 7 8 3" xfId="33801"/>
    <cellStyle name="Calculation 3 7 8 3 2" xfId="61721"/>
    <cellStyle name="Calculation 3 7 8 4" xfId="33802"/>
    <cellStyle name="Calculation 3 7 8 4 2" xfId="61722"/>
    <cellStyle name="Calculation 3 7 8 5" xfId="33803"/>
    <cellStyle name="Calculation 3 7 8 6" xfId="33804"/>
    <cellStyle name="Calculation 3 7 8 7" xfId="33798"/>
    <cellStyle name="Calculation 3 7 9" xfId="5348"/>
    <cellStyle name="Calculation 3 7 9 2" xfId="33806"/>
    <cellStyle name="Calculation 3 7 9 2 2" xfId="33807"/>
    <cellStyle name="Calculation 3 7 9 2 3" xfId="61723"/>
    <cellStyle name="Calculation 3 7 9 3" xfId="33808"/>
    <cellStyle name="Calculation 3 7 9 3 2" xfId="61724"/>
    <cellStyle name="Calculation 3 7 9 4" xfId="33809"/>
    <cellStyle name="Calculation 3 7 9 4 2" xfId="61725"/>
    <cellStyle name="Calculation 3 7 9 5" xfId="33810"/>
    <cellStyle name="Calculation 3 7 9 6" xfId="33811"/>
    <cellStyle name="Calculation 3 7 9 7" xfId="33805"/>
    <cellStyle name="Calculation 3 8" xfId="364"/>
    <cellStyle name="Calculation 3 8 10" xfId="7425"/>
    <cellStyle name="Calculation 3 8 10 2" xfId="33813"/>
    <cellStyle name="Calculation 3 8 10 2 2" xfId="33814"/>
    <cellStyle name="Calculation 3 8 10 2 3" xfId="61726"/>
    <cellStyle name="Calculation 3 8 10 3" xfId="33815"/>
    <cellStyle name="Calculation 3 8 10 3 2" xfId="61727"/>
    <cellStyle name="Calculation 3 8 10 4" xfId="33816"/>
    <cellStyle name="Calculation 3 8 10 4 2" xfId="61728"/>
    <cellStyle name="Calculation 3 8 10 5" xfId="33817"/>
    <cellStyle name="Calculation 3 8 10 6" xfId="33818"/>
    <cellStyle name="Calculation 3 8 10 7" xfId="33812"/>
    <cellStyle name="Calculation 3 8 11" xfId="11506"/>
    <cellStyle name="Calculation 3 8 11 2" xfId="33820"/>
    <cellStyle name="Calculation 3 8 11 2 2" xfId="33821"/>
    <cellStyle name="Calculation 3 8 11 2 3" xfId="61729"/>
    <cellStyle name="Calculation 3 8 11 3" xfId="33822"/>
    <cellStyle name="Calculation 3 8 11 3 2" xfId="61730"/>
    <cellStyle name="Calculation 3 8 11 4" xfId="33823"/>
    <cellStyle name="Calculation 3 8 11 4 2" xfId="61731"/>
    <cellStyle name="Calculation 3 8 11 5" xfId="33824"/>
    <cellStyle name="Calculation 3 8 11 6" xfId="33825"/>
    <cellStyle name="Calculation 3 8 11 7" xfId="33819"/>
    <cellStyle name="Calculation 3 8 12" xfId="13208"/>
    <cellStyle name="Calculation 3 8 12 2" xfId="33827"/>
    <cellStyle name="Calculation 3 8 12 2 2" xfId="33828"/>
    <cellStyle name="Calculation 3 8 12 2 3" xfId="61732"/>
    <cellStyle name="Calculation 3 8 12 3" xfId="33829"/>
    <cellStyle name="Calculation 3 8 12 3 2" xfId="61733"/>
    <cellStyle name="Calculation 3 8 12 4" xfId="33830"/>
    <cellStyle name="Calculation 3 8 12 4 2" xfId="61734"/>
    <cellStyle name="Calculation 3 8 12 5" xfId="33831"/>
    <cellStyle name="Calculation 3 8 12 6" xfId="33826"/>
    <cellStyle name="Calculation 3 8 13" xfId="11416"/>
    <cellStyle name="Calculation 3 8 13 2" xfId="33833"/>
    <cellStyle name="Calculation 3 8 13 3" xfId="33832"/>
    <cellStyle name="Calculation 3 8 14" xfId="13505"/>
    <cellStyle name="Calculation 3 8 14 2" xfId="33835"/>
    <cellStyle name="Calculation 3 8 14 3" xfId="33834"/>
    <cellStyle name="Calculation 3 8 15" xfId="15634"/>
    <cellStyle name="Calculation 3 8 15 2" xfId="33836"/>
    <cellStyle name="Calculation 3 8 16" xfId="13703"/>
    <cellStyle name="Calculation 3 8 16 2" xfId="33837"/>
    <cellStyle name="Calculation 3 8 17" xfId="15232"/>
    <cellStyle name="Calculation 3 8 17 2" xfId="33838"/>
    <cellStyle name="Calculation 3 8 18" xfId="21597"/>
    <cellStyle name="Calculation 3 8 18 2" xfId="33839"/>
    <cellStyle name="Calculation 3 8 19" xfId="21559"/>
    <cellStyle name="Calculation 3 8 2" xfId="954"/>
    <cellStyle name="Calculation 3 8 2 10" xfId="15795"/>
    <cellStyle name="Calculation 3 8 2 11" xfId="17400"/>
    <cellStyle name="Calculation 3 8 2 12" xfId="19003"/>
    <cellStyle name="Calculation 3 8 2 13" xfId="20595"/>
    <cellStyle name="Calculation 3 8 2 14" xfId="22172"/>
    <cellStyle name="Calculation 3 8 2 15" xfId="23693"/>
    <cellStyle name="Calculation 3 8 2 16" xfId="25166"/>
    <cellStyle name="Calculation 3 8 2 2" xfId="2754"/>
    <cellStyle name="Calculation 3 8 2 2 2" xfId="33841"/>
    <cellStyle name="Calculation 3 8 2 2 3" xfId="33840"/>
    <cellStyle name="Calculation 3 8 2 3" xfId="4417"/>
    <cellStyle name="Calculation 3 8 2 3 2" xfId="33842"/>
    <cellStyle name="Calculation 3 8 2 4" xfId="6009"/>
    <cellStyle name="Calculation 3 8 2 4 2" xfId="33843"/>
    <cellStyle name="Calculation 3 8 2 5" xfId="7581"/>
    <cellStyle name="Calculation 3 8 2 5 2" xfId="33844"/>
    <cellStyle name="Calculation 3 8 2 6" xfId="9096"/>
    <cellStyle name="Calculation 3 8 2 6 2" xfId="33845"/>
    <cellStyle name="Calculation 3 8 2 7" xfId="10569"/>
    <cellStyle name="Calculation 3 8 2 8" xfId="12482"/>
    <cellStyle name="Calculation 3 8 2 9" xfId="14183"/>
    <cellStyle name="Calculation 3 8 20" xfId="25890"/>
    <cellStyle name="Calculation 3 8 21" xfId="61735"/>
    <cellStyle name="Calculation 3 8 3" xfId="1362"/>
    <cellStyle name="Calculation 3 8 3 10" xfId="16167"/>
    <cellStyle name="Calculation 3 8 3 11" xfId="17772"/>
    <cellStyle name="Calculation 3 8 3 12" xfId="19375"/>
    <cellStyle name="Calculation 3 8 3 13" xfId="20967"/>
    <cellStyle name="Calculation 3 8 3 14" xfId="22544"/>
    <cellStyle name="Calculation 3 8 3 15" xfId="24065"/>
    <cellStyle name="Calculation 3 8 3 16" xfId="25538"/>
    <cellStyle name="Calculation 3 8 3 2" xfId="3126"/>
    <cellStyle name="Calculation 3 8 3 2 2" xfId="33847"/>
    <cellStyle name="Calculation 3 8 3 2 3" xfId="33846"/>
    <cellStyle name="Calculation 3 8 3 3" xfId="4789"/>
    <cellStyle name="Calculation 3 8 3 3 2" xfId="33848"/>
    <cellStyle name="Calculation 3 8 3 4" xfId="6381"/>
    <cellStyle name="Calculation 3 8 3 4 2" xfId="33849"/>
    <cellStyle name="Calculation 3 8 3 5" xfId="7953"/>
    <cellStyle name="Calculation 3 8 3 5 2" xfId="33850"/>
    <cellStyle name="Calculation 3 8 3 6" xfId="9468"/>
    <cellStyle name="Calculation 3 8 3 6 2" xfId="33851"/>
    <cellStyle name="Calculation 3 8 3 7" xfId="10941"/>
    <cellStyle name="Calculation 3 8 3 8" xfId="12854"/>
    <cellStyle name="Calculation 3 8 3 9" xfId="14555"/>
    <cellStyle name="Calculation 3 8 4" xfId="2296"/>
    <cellStyle name="Calculation 3 8 4 10" xfId="16943"/>
    <cellStyle name="Calculation 3 8 4 11" xfId="18547"/>
    <cellStyle name="Calculation 3 8 4 12" xfId="20145"/>
    <cellStyle name="Calculation 3 8 4 13" xfId="21725"/>
    <cellStyle name="Calculation 3 8 4 14" xfId="23262"/>
    <cellStyle name="Calculation 3 8 4 15" xfId="24738"/>
    <cellStyle name="Calculation 3 8 4 2" xfId="3960"/>
    <cellStyle name="Calculation 3 8 4 2 2" xfId="33853"/>
    <cellStyle name="Calculation 3 8 4 2 3" xfId="33852"/>
    <cellStyle name="Calculation 3 8 4 3" xfId="5555"/>
    <cellStyle name="Calculation 3 8 4 3 2" xfId="33854"/>
    <cellStyle name="Calculation 3 8 4 4" xfId="7135"/>
    <cellStyle name="Calculation 3 8 4 4 2" xfId="33855"/>
    <cellStyle name="Calculation 3 8 4 5" xfId="8665"/>
    <cellStyle name="Calculation 3 8 4 5 2" xfId="33856"/>
    <cellStyle name="Calculation 3 8 4 6" xfId="10141"/>
    <cellStyle name="Calculation 3 8 4 6 2" xfId="33857"/>
    <cellStyle name="Calculation 3 8 4 7" xfId="12024"/>
    <cellStyle name="Calculation 3 8 4 8" xfId="13725"/>
    <cellStyle name="Calculation 3 8 4 9" xfId="15338"/>
    <cellStyle name="Calculation 3 8 5" xfId="1779"/>
    <cellStyle name="Calculation 3 8 5 2" xfId="33859"/>
    <cellStyle name="Calculation 3 8 5 2 2" xfId="33860"/>
    <cellStyle name="Calculation 3 8 5 2 3" xfId="61736"/>
    <cellStyle name="Calculation 3 8 5 3" xfId="33861"/>
    <cellStyle name="Calculation 3 8 5 3 2" xfId="61737"/>
    <cellStyle name="Calculation 3 8 5 4" xfId="33862"/>
    <cellStyle name="Calculation 3 8 5 4 2" xfId="61738"/>
    <cellStyle name="Calculation 3 8 5 5" xfId="33863"/>
    <cellStyle name="Calculation 3 8 5 6" xfId="33864"/>
    <cellStyle name="Calculation 3 8 5 7" xfId="33858"/>
    <cellStyle name="Calculation 3 8 6" xfId="3449"/>
    <cellStyle name="Calculation 3 8 6 2" xfId="33866"/>
    <cellStyle name="Calculation 3 8 6 2 2" xfId="33867"/>
    <cellStyle name="Calculation 3 8 6 2 3" xfId="61739"/>
    <cellStyle name="Calculation 3 8 6 3" xfId="33868"/>
    <cellStyle name="Calculation 3 8 6 3 2" xfId="61740"/>
    <cellStyle name="Calculation 3 8 6 4" xfId="33869"/>
    <cellStyle name="Calculation 3 8 6 4 2" xfId="61741"/>
    <cellStyle name="Calculation 3 8 6 5" xfId="33870"/>
    <cellStyle name="Calculation 3 8 6 6" xfId="33871"/>
    <cellStyle name="Calculation 3 8 6 7" xfId="33865"/>
    <cellStyle name="Calculation 3 8 7" xfId="1958"/>
    <cellStyle name="Calculation 3 8 7 2" xfId="33873"/>
    <cellStyle name="Calculation 3 8 7 2 2" xfId="33874"/>
    <cellStyle name="Calculation 3 8 7 2 3" xfId="61742"/>
    <cellStyle name="Calculation 3 8 7 3" xfId="33875"/>
    <cellStyle name="Calculation 3 8 7 3 2" xfId="61743"/>
    <cellStyle name="Calculation 3 8 7 4" xfId="33876"/>
    <cellStyle name="Calculation 3 8 7 4 2" xfId="61744"/>
    <cellStyle name="Calculation 3 8 7 5" xfId="33877"/>
    <cellStyle name="Calculation 3 8 7 6" xfId="33878"/>
    <cellStyle name="Calculation 3 8 7 7" xfId="33872"/>
    <cellStyle name="Calculation 3 8 8" xfId="4256"/>
    <cellStyle name="Calculation 3 8 8 2" xfId="33880"/>
    <cellStyle name="Calculation 3 8 8 2 2" xfId="33881"/>
    <cellStyle name="Calculation 3 8 8 2 3" xfId="61745"/>
    <cellStyle name="Calculation 3 8 8 3" xfId="33882"/>
    <cellStyle name="Calculation 3 8 8 3 2" xfId="61746"/>
    <cellStyle name="Calculation 3 8 8 4" xfId="33883"/>
    <cellStyle name="Calculation 3 8 8 4 2" xfId="61747"/>
    <cellStyle name="Calculation 3 8 8 5" xfId="33884"/>
    <cellStyle name="Calculation 3 8 8 6" xfId="33885"/>
    <cellStyle name="Calculation 3 8 8 7" xfId="33879"/>
    <cellStyle name="Calculation 3 8 9" xfId="5849"/>
    <cellStyle name="Calculation 3 8 9 2" xfId="33887"/>
    <cellStyle name="Calculation 3 8 9 2 2" xfId="33888"/>
    <cellStyle name="Calculation 3 8 9 2 3" xfId="61748"/>
    <cellStyle name="Calculation 3 8 9 3" xfId="33889"/>
    <cellStyle name="Calculation 3 8 9 3 2" xfId="61749"/>
    <cellStyle name="Calculation 3 8 9 4" xfId="33890"/>
    <cellStyle name="Calculation 3 8 9 4 2" xfId="61750"/>
    <cellStyle name="Calculation 3 8 9 5" xfId="33891"/>
    <cellStyle name="Calculation 3 8 9 6" xfId="33892"/>
    <cellStyle name="Calculation 3 8 9 7" xfId="33886"/>
    <cellStyle name="Calculation 3 9" xfId="421"/>
    <cellStyle name="Calculation 3 9 10" xfId="9789"/>
    <cellStyle name="Calculation 3 9 10 2" xfId="33894"/>
    <cellStyle name="Calculation 3 9 10 2 2" xfId="33895"/>
    <cellStyle name="Calculation 3 9 10 2 3" xfId="61751"/>
    <cellStyle name="Calculation 3 9 10 3" xfId="33896"/>
    <cellStyle name="Calculation 3 9 10 3 2" xfId="61752"/>
    <cellStyle name="Calculation 3 9 10 4" xfId="33897"/>
    <cellStyle name="Calculation 3 9 10 4 2" xfId="61753"/>
    <cellStyle name="Calculation 3 9 10 5" xfId="33898"/>
    <cellStyle name="Calculation 3 9 10 6" xfId="33899"/>
    <cellStyle name="Calculation 3 9 10 7" xfId="33893"/>
    <cellStyle name="Calculation 3 9 11" xfId="11563"/>
    <cellStyle name="Calculation 3 9 11 2" xfId="33901"/>
    <cellStyle name="Calculation 3 9 11 2 2" xfId="33902"/>
    <cellStyle name="Calculation 3 9 11 2 3" xfId="61754"/>
    <cellStyle name="Calculation 3 9 11 3" xfId="33903"/>
    <cellStyle name="Calculation 3 9 11 3 2" xfId="61755"/>
    <cellStyle name="Calculation 3 9 11 4" xfId="33904"/>
    <cellStyle name="Calculation 3 9 11 4 2" xfId="61756"/>
    <cellStyle name="Calculation 3 9 11 5" xfId="33905"/>
    <cellStyle name="Calculation 3 9 11 6" xfId="33906"/>
    <cellStyle name="Calculation 3 9 11 7" xfId="33900"/>
    <cellStyle name="Calculation 3 9 12" xfId="13265"/>
    <cellStyle name="Calculation 3 9 12 2" xfId="33908"/>
    <cellStyle name="Calculation 3 9 12 2 2" xfId="33909"/>
    <cellStyle name="Calculation 3 9 12 2 3" xfId="61757"/>
    <cellStyle name="Calculation 3 9 12 3" xfId="33910"/>
    <cellStyle name="Calculation 3 9 12 3 2" xfId="61758"/>
    <cellStyle name="Calculation 3 9 12 4" xfId="33911"/>
    <cellStyle name="Calculation 3 9 12 4 2" xfId="61759"/>
    <cellStyle name="Calculation 3 9 12 5" xfId="33912"/>
    <cellStyle name="Calculation 3 9 12 6" xfId="33907"/>
    <cellStyle name="Calculation 3 9 13" xfId="14877"/>
    <cellStyle name="Calculation 3 9 13 2" xfId="33914"/>
    <cellStyle name="Calculation 3 9 13 3" xfId="33913"/>
    <cellStyle name="Calculation 3 9 14" xfId="16488"/>
    <cellStyle name="Calculation 3 9 14 2" xfId="33916"/>
    <cellStyle name="Calculation 3 9 14 3" xfId="33915"/>
    <cellStyle name="Calculation 3 9 15" xfId="18093"/>
    <cellStyle name="Calculation 3 9 15 2" xfId="33917"/>
    <cellStyle name="Calculation 3 9 16" xfId="19697"/>
    <cellStyle name="Calculation 3 9 16 2" xfId="33918"/>
    <cellStyle name="Calculation 3 9 17" xfId="21289"/>
    <cellStyle name="Calculation 3 9 17 2" xfId="33919"/>
    <cellStyle name="Calculation 3 9 18" xfId="22871"/>
    <cellStyle name="Calculation 3 9 18 2" xfId="33920"/>
    <cellStyle name="Calculation 3 9 19" xfId="24386"/>
    <cellStyle name="Calculation 3 9 2" xfId="1011"/>
    <cellStyle name="Calculation 3 9 2 10" xfId="15847"/>
    <cellStyle name="Calculation 3 9 2 11" xfId="17452"/>
    <cellStyle name="Calculation 3 9 2 12" xfId="19055"/>
    <cellStyle name="Calculation 3 9 2 13" xfId="20647"/>
    <cellStyle name="Calculation 3 9 2 14" xfId="22224"/>
    <cellStyle name="Calculation 3 9 2 15" xfId="23745"/>
    <cellStyle name="Calculation 3 9 2 16" xfId="25218"/>
    <cellStyle name="Calculation 3 9 2 2" xfId="2806"/>
    <cellStyle name="Calculation 3 9 2 2 2" xfId="33922"/>
    <cellStyle name="Calculation 3 9 2 2 3" xfId="33921"/>
    <cellStyle name="Calculation 3 9 2 3" xfId="4469"/>
    <cellStyle name="Calculation 3 9 2 3 2" xfId="33923"/>
    <cellStyle name="Calculation 3 9 2 4" xfId="6061"/>
    <cellStyle name="Calculation 3 9 2 4 2" xfId="33924"/>
    <cellStyle name="Calculation 3 9 2 5" xfId="7633"/>
    <cellStyle name="Calculation 3 9 2 5 2" xfId="33925"/>
    <cellStyle name="Calculation 3 9 2 6" xfId="9148"/>
    <cellStyle name="Calculation 3 9 2 6 2" xfId="33926"/>
    <cellStyle name="Calculation 3 9 2 7" xfId="10621"/>
    <cellStyle name="Calculation 3 9 2 8" xfId="12534"/>
    <cellStyle name="Calculation 3 9 2 9" xfId="14235"/>
    <cellStyle name="Calculation 3 9 20" xfId="25912"/>
    <cellStyle name="Calculation 3 9 3" xfId="1419"/>
    <cellStyle name="Calculation 3 9 3 10" xfId="16219"/>
    <cellStyle name="Calculation 3 9 3 11" xfId="17824"/>
    <cellStyle name="Calculation 3 9 3 12" xfId="19427"/>
    <cellStyle name="Calculation 3 9 3 13" xfId="21019"/>
    <cellStyle name="Calculation 3 9 3 14" xfId="22596"/>
    <cellStyle name="Calculation 3 9 3 15" xfId="24117"/>
    <cellStyle name="Calculation 3 9 3 16" xfId="25590"/>
    <cellStyle name="Calculation 3 9 3 2" xfId="3178"/>
    <cellStyle name="Calculation 3 9 3 2 2" xfId="33928"/>
    <cellStyle name="Calculation 3 9 3 2 3" xfId="33927"/>
    <cellStyle name="Calculation 3 9 3 3" xfId="4841"/>
    <cellStyle name="Calculation 3 9 3 3 2" xfId="33929"/>
    <cellStyle name="Calculation 3 9 3 4" xfId="6433"/>
    <cellStyle name="Calculation 3 9 3 4 2" xfId="33930"/>
    <cellStyle name="Calculation 3 9 3 5" xfId="8005"/>
    <cellStyle name="Calculation 3 9 3 5 2" xfId="33931"/>
    <cellStyle name="Calculation 3 9 3 6" xfId="9520"/>
    <cellStyle name="Calculation 3 9 3 6 2" xfId="33932"/>
    <cellStyle name="Calculation 3 9 3 7" xfId="10993"/>
    <cellStyle name="Calculation 3 9 3 8" xfId="12906"/>
    <cellStyle name="Calculation 3 9 3 9" xfId="14607"/>
    <cellStyle name="Calculation 3 9 4" xfId="2353"/>
    <cellStyle name="Calculation 3 9 4 10" xfId="17000"/>
    <cellStyle name="Calculation 3 9 4 11" xfId="18604"/>
    <cellStyle name="Calculation 3 9 4 12" xfId="20202"/>
    <cellStyle name="Calculation 3 9 4 13" xfId="21780"/>
    <cellStyle name="Calculation 3 9 4 14" xfId="23316"/>
    <cellStyle name="Calculation 3 9 4 15" xfId="24790"/>
    <cellStyle name="Calculation 3 9 4 2" xfId="4017"/>
    <cellStyle name="Calculation 3 9 4 2 2" xfId="33934"/>
    <cellStyle name="Calculation 3 9 4 2 3" xfId="33933"/>
    <cellStyle name="Calculation 3 9 4 3" xfId="5612"/>
    <cellStyle name="Calculation 3 9 4 3 2" xfId="33935"/>
    <cellStyle name="Calculation 3 9 4 4" xfId="7191"/>
    <cellStyle name="Calculation 3 9 4 4 2" xfId="33936"/>
    <cellStyle name="Calculation 3 9 4 5" xfId="8719"/>
    <cellStyle name="Calculation 3 9 4 5 2" xfId="33937"/>
    <cellStyle name="Calculation 3 9 4 6" xfId="10193"/>
    <cellStyle name="Calculation 3 9 4 6 2" xfId="33938"/>
    <cellStyle name="Calculation 3 9 4 7" xfId="12081"/>
    <cellStyle name="Calculation 3 9 4 8" xfId="13782"/>
    <cellStyle name="Calculation 3 9 4 9" xfId="15395"/>
    <cellStyle name="Calculation 3 9 5" xfId="1836"/>
    <cellStyle name="Calculation 3 9 5 2" xfId="33940"/>
    <cellStyle name="Calculation 3 9 5 2 2" xfId="33941"/>
    <cellStyle name="Calculation 3 9 5 2 3" xfId="61760"/>
    <cellStyle name="Calculation 3 9 5 3" xfId="33942"/>
    <cellStyle name="Calculation 3 9 5 3 2" xfId="61761"/>
    <cellStyle name="Calculation 3 9 5 4" xfId="33943"/>
    <cellStyle name="Calculation 3 9 5 4 2" xfId="61762"/>
    <cellStyle name="Calculation 3 9 5 5" xfId="33944"/>
    <cellStyle name="Calculation 3 9 5 6" xfId="33945"/>
    <cellStyle name="Calculation 3 9 5 7" xfId="33939"/>
    <cellStyle name="Calculation 3 9 6" xfId="3506"/>
    <cellStyle name="Calculation 3 9 6 2" xfId="33947"/>
    <cellStyle name="Calculation 3 9 6 2 2" xfId="33948"/>
    <cellStyle name="Calculation 3 9 6 2 3" xfId="61763"/>
    <cellStyle name="Calculation 3 9 6 3" xfId="33949"/>
    <cellStyle name="Calculation 3 9 6 3 2" xfId="61764"/>
    <cellStyle name="Calculation 3 9 6 4" xfId="33950"/>
    <cellStyle name="Calculation 3 9 6 4 2" xfId="61765"/>
    <cellStyle name="Calculation 3 9 6 5" xfId="33951"/>
    <cellStyle name="Calculation 3 9 6 6" xfId="33952"/>
    <cellStyle name="Calculation 3 9 6 7" xfId="33946"/>
    <cellStyle name="Calculation 3 9 7" xfId="5110"/>
    <cellStyle name="Calculation 3 9 7 2" xfId="33954"/>
    <cellStyle name="Calculation 3 9 7 2 2" xfId="33955"/>
    <cellStyle name="Calculation 3 9 7 2 3" xfId="61766"/>
    <cellStyle name="Calculation 3 9 7 3" xfId="33956"/>
    <cellStyle name="Calculation 3 9 7 3 2" xfId="61767"/>
    <cellStyle name="Calculation 3 9 7 4" xfId="33957"/>
    <cellStyle name="Calculation 3 9 7 4 2" xfId="61768"/>
    <cellStyle name="Calculation 3 9 7 5" xfId="33958"/>
    <cellStyle name="Calculation 3 9 7 6" xfId="33959"/>
    <cellStyle name="Calculation 3 9 7 7" xfId="33953"/>
    <cellStyle name="Calculation 3 9 8" xfId="6702"/>
    <cellStyle name="Calculation 3 9 8 2" xfId="33961"/>
    <cellStyle name="Calculation 3 9 8 2 2" xfId="33962"/>
    <cellStyle name="Calculation 3 9 8 2 3" xfId="61769"/>
    <cellStyle name="Calculation 3 9 8 3" xfId="33963"/>
    <cellStyle name="Calculation 3 9 8 3 2" xfId="61770"/>
    <cellStyle name="Calculation 3 9 8 4" xfId="33964"/>
    <cellStyle name="Calculation 3 9 8 4 2" xfId="61771"/>
    <cellStyle name="Calculation 3 9 8 5" xfId="33965"/>
    <cellStyle name="Calculation 3 9 8 6" xfId="33966"/>
    <cellStyle name="Calculation 3 9 8 7" xfId="33960"/>
    <cellStyle name="Calculation 3 9 9" xfId="8274"/>
    <cellStyle name="Calculation 3 9 9 2" xfId="33968"/>
    <cellStyle name="Calculation 3 9 9 2 2" xfId="33969"/>
    <cellStyle name="Calculation 3 9 9 2 3" xfId="61772"/>
    <cellStyle name="Calculation 3 9 9 3" xfId="33970"/>
    <cellStyle name="Calculation 3 9 9 3 2" xfId="61773"/>
    <cellStyle name="Calculation 3 9 9 4" xfId="33971"/>
    <cellStyle name="Calculation 3 9 9 4 2" xfId="61774"/>
    <cellStyle name="Calculation 3 9 9 5" xfId="33972"/>
    <cellStyle name="Calculation 3 9 9 6" xfId="33973"/>
    <cellStyle name="Calculation 3 9 9 7" xfId="33967"/>
    <cellStyle name="Calculation 4" xfId="273"/>
    <cellStyle name="Calculation 4 10" xfId="7041"/>
    <cellStyle name="Calculation 4 10 2" xfId="33975"/>
    <cellStyle name="Calculation 4 10 2 2" xfId="33976"/>
    <cellStyle name="Calculation 4 10 2 3" xfId="61775"/>
    <cellStyle name="Calculation 4 10 3" xfId="33977"/>
    <cellStyle name="Calculation 4 10 3 2" xfId="61776"/>
    <cellStyle name="Calculation 4 10 4" xfId="33978"/>
    <cellStyle name="Calculation 4 10 4 2" xfId="61777"/>
    <cellStyle name="Calculation 4 10 5" xfId="33979"/>
    <cellStyle name="Calculation 4 10 6" xfId="33980"/>
    <cellStyle name="Calculation 4 10 7" xfId="33974"/>
    <cellStyle name="Calculation 4 11" xfId="11415"/>
    <cellStyle name="Calculation 4 11 2" xfId="33982"/>
    <cellStyle name="Calculation 4 11 2 2" xfId="33983"/>
    <cellStyle name="Calculation 4 11 2 3" xfId="61778"/>
    <cellStyle name="Calculation 4 11 3" xfId="33984"/>
    <cellStyle name="Calculation 4 11 3 2" xfId="61779"/>
    <cellStyle name="Calculation 4 11 4" xfId="33985"/>
    <cellStyle name="Calculation 4 11 4 2" xfId="61780"/>
    <cellStyle name="Calculation 4 11 5" xfId="33986"/>
    <cellStyle name="Calculation 4 11 6" xfId="33987"/>
    <cellStyle name="Calculation 4 11 7" xfId="33981"/>
    <cellStyle name="Calculation 4 12" xfId="11376"/>
    <cellStyle name="Calculation 4 12 2" xfId="33989"/>
    <cellStyle name="Calculation 4 12 2 2" xfId="33990"/>
    <cellStyle name="Calculation 4 12 2 3" xfId="61781"/>
    <cellStyle name="Calculation 4 12 3" xfId="33991"/>
    <cellStyle name="Calculation 4 12 3 2" xfId="61782"/>
    <cellStyle name="Calculation 4 12 4" xfId="33992"/>
    <cellStyle name="Calculation 4 12 4 2" xfId="61783"/>
    <cellStyle name="Calculation 4 12 5" xfId="33993"/>
    <cellStyle name="Calculation 4 12 6" xfId="33988"/>
    <cellStyle name="Calculation 4 13" xfId="11275"/>
    <cellStyle name="Calculation 4 13 2" xfId="33995"/>
    <cellStyle name="Calculation 4 13 3" xfId="33994"/>
    <cellStyle name="Calculation 4 14" xfId="14023"/>
    <cellStyle name="Calculation 4 14 2" xfId="33997"/>
    <cellStyle name="Calculation 4 14 3" xfId="33996"/>
    <cellStyle name="Calculation 4 15" xfId="15236"/>
    <cellStyle name="Calculation 4 15 2" xfId="33998"/>
    <cellStyle name="Calculation 4 16" xfId="16826"/>
    <cellStyle name="Calculation 4 16 2" xfId="33999"/>
    <cellStyle name="Calculation 4 17" xfId="15632"/>
    <cellStyle name="Calculation 4 17 2" xfId="34000"/>
    <cellStyle name="Calculation 4 18" xfId="18416"/>
    <cellStyle name="Calculation 4 18 2" xfId="34001"/>
    <cellStyle name="Calculation 4 19" xfId="22038"/>
    <cellStyle name="Calculation 4 2" xfId="864"/>
    <cellStyle name="Calculation 4 2 10" xfId="15713"/>
    <cellStyle name="Calculation 4 2 11" xfId="17318"/>
    <cellStyle name="Calculation 4 2 12" xfId="18921"/>
    <cellStyle name="Calculation 4 2 13" xfId="20513"/>
    <cellStyle name="Calculation 4 2 14" xfId="22090"/>
    <cellStyle name="Calculation 4 2 15" xfId="23611"/>
    <cellStyle name="Calculation 4 2 16" xfId="25084"/>
    <cellStyle name="Calculation 4 2 2" xfId="2672"/>
    <cellStyle name="Calculation 4 2 2 2" xfId="34002"/>
    <cellStyle name="Calculation 4 2 2 3" xfId="26108"/>
    <cellStyle name="Calculation 4 2 3" xfId="4335"/>
    <cellStyle name="Calculation 4 2 3 2" xfId="34003"/>
    <cellStyle name="Calculation 4 2 4" xfId="5927"/>
    <cellStyle name="Calculation 4 2 4 2" xfId="34004"/>
    <cellStyle name="Calculation 4 2 5" xfId="7499"/>
    <cellStyle name="Calculation 4 2 5 2" xfId="34005"/>
    <cellStyle name="Calculation 4 2 6" xfId="9014"/>
    <cellStyle name="Calculation 4 2 6 2" xfId="34006"/>
    <cellStyle name="Calculation 4 2 7" xfId="10487"/>
    <cellStyle name="Calculation 4 2 8" xfId="12400"/>
    <cellStyle name="Calculation 4 2 9" xfId="14101"/>
    <cellStyle name="Calculation 4 20" xfId="61784"/>
    <cellStyle name="Calculation 4 21" xfId="61785"/>
    <cellStyle name="Calculation 4 3" xfId="724"/>
    <cellStyle name="Calculation 4 3 10" xfId="15678"/>
    <cellStyle name="Calculation 4 3 11" xfId="17283"/>
    <cellStyle name="Calculation 4 3 12" xfId="18886"/>
    <cellStyle name="Calculation 4 3 13" xfId="20478"/>
    <cellStyle name="Calculation 4 3 14" xfId="22055"/>
    <cellStyle name="Calculation 4 3 15" xfId="23577"/>
    <cellStyle name="Calculation 4 3 16" xfId="25050"/>
    <cellStyle name="Calculation 4 3 2" xfId="2637"/>
    <cellStyle name="Calculation 4 3 2 2" xfId="34007"/>
    <cellStyle name="Calculation 4 3 2 3" xfId="26117"/>
    <cellStyle name="Calculation 4 3 3" xfId="4300"/>
    <cellStyle name="Calculation 4 3 3 2" xfId="34008"/>
    <cellStyle name="Calculation 4 3 4" xfId="5892"/>
    <cellStyle name="Calculation 4 3 4 2" xfId="34009"/>
    <cellStyle name="Calculation 4 3 5" xfId="7464"/>
    <cellStyle name="Calculation 4 3 5 2" xfId="34010"/>
    <cellStyle name="Calculation 4 3 6" xfId="8980"/>
    <cellStyle name="Calculation 4 3 6 2" xfId="34011"/>
    <cellStyle name="Calculation 4 3 7" xfId="10453"/>
    <cellStyle name="Calculation 4 3 8" xfId="12365"/>
    <cellStyle name="Calculation 4 3 9" xfId="14066"/>
    <cellStyle name="Calculation 4 4" xfId="2209"/>
    <cellStyle name="Calculation 4 4 10" xfId="16857"/>
    <cellStyle name="Calculation 4 4 11" xfId="18462"/>
    <cellStyle name="Calculation 4 4 12" xfId="20059"/>
    <cellStyle name="Calculation 4 4 13" xfId="21640"/>
    <cellStyle name="Calculation 4 4 14" xfId="23183"/>
    <cellStyle name="Calculation 4 4 15" xfId="24660"/>
    <cellStyle name="Calculation 4 4 2" xfId="3874"/>
    <cellStyle name="Calculation 4 4 2 2" xfId="34013"/>
    <cellStyle name="Calculation 4 4 2 3" xfId="34012"/>
    <cellStyle name="Calculation 4 4 3" xfId="5471"/>
    <cellStyle name="Calculation 4 4 3 2" xfId="34014"/>
    <cellStyle name="Calculation 4 4 4" xfId="7052"/>
    <cellStyle name="Calculation 4 4 4 2" xfId="34015"/>
    <cellStyle name="Calculation 4 4 5" xfId="8586"/>
    <cellStyle name="Calculation 4 4 5 2" xfId="34016"/>
    <cellStyle name="Calculation 4 4 6" xfId="10063"/>
    <cellStyle name="Calculation 4 4 6 2" xfId="34017"/>
    <cellStyle name="Calculation 4 4 7" xfId="11937"/>
    <cellStyle name="Calculation 4 4 8" xfId="13638"/>
    <cellStyle name="Calculation 4 4 9" xfId="15251"/>
    <cellStyle name="Calculation 4 5" xfId="1287"/>
    <cellStyle name="Calculation 4 5 2" xfId="34018"/>
    <cellStyle name="Calculation 4 5 2 2" xfId="34019"/>
    <cellStyle name="Calculation 4 5 2 3" xfId="61786"/>
    <cellStyle name="Calculation 4 5 3" xfId="34020"/>
    <cellStyle name="Calculation 4 5 3 2" xfId="61787"/>
    <cellStyle name="Calculation 4 5 4" xfId="34021"/>
    <cellStyle name="Calculation 4 5 4 2" xfId="61788"/>
    <cellStyle name="Calculation 4 5 5" xfId="34022"/>
    <cellStyle name="Calculation 4 5 6" xfId="34023"/>
    <cellStyle name="Calculation 4 5 7" xfId="25914"/>
    <cellStyle name="Calculation 4 6" xfId="788"/>
    <cellStyle name="Calculation 4 6 2" xfId="34024"/>
    <cellStyle name="Calculation 4 6 2 2" xfId="34025"/>
    <cellStyle name="Calculation 4 6 2 3" xfId="61789"/>
    <cellStyle name="Calculation 4 6 3" xfId="34026"/>
    <cellStyle name="Calculation 4 6 3 2" xfId="61790"/>
    <cellStyle name="Calculation 4 6 4" xfId="34027"/>
    <cellStyle name="Calculation 4 6 4 2" xfId="61791"/>
    <cellStyle name="Calculation 4 6 5" xfId="34028"/>
    <cellStyle name="Calculation 4 6 6" xfId="34029"/>
    <cellStyle name="Calculation 4 6 7" xfId="26175"/>
    <cellStyle name="Calculation 4 7" xfId="842"/>
    <cellStyle name="Calculation 4 7 2" xfId="34031"/>
    <cellStyle name="Calculation 4 7 2 2" xfId="34032"/>
    <cellStyle name="Calculation 4 7 2 3" xfId="61792"/>
    <cellStyle name="Calculation 4 7 3" xfId="34033"/>
    <cellStyle name="Calculation 4 7 3 2" xfId="61793"/>
    <cellStyle name="Calculation 4 7 4" xfId="34034"/>
    <cellStyle name="Calculation 4 7 4 2" xfId="61794"/>
    <cellStyle name="Calculation 4 7 5" xfId="34035"/>
    <cellStyle name="Calculation 4 7 6" xfId="34036"/>
    <cellStyle name="Calculation 4 7 7" xfId="34030"/>
    <cellStyle name="Calculation 4 8" xfId="3860"/>
    <cellStyle name="Calculation 4 8 2" xfId="34038"/>
    <cellStyle name="Calculation 4 8 2 2" xfId="34039"/>
    <cellStyle name="Calculation 4 8 2 3" xfId="61795"/>
    <cellStyle name="Calculation 4 8 3" xfId="34040"/>
    <cellStyle name="Calculation 4 8 3 2" xfId="61796"/>
    <cellStyle name="Calculation 4 8 4" xfId="34041"/>
    <cellStyle name="Calculation 4 8 4 2" xfId="61797"/>
    <cellStyle name="Calculation 4 8 5" xfId="34042"/>
    <cellStyle name="Calculation 4 8 6" xfId="34043"/>
    <cellStyle name="Calculation 4 8 7" xfId="34037"/>
    <cellStyle name="Calculation 4 9" xfId="5458"/>
    <cellStyle name="Calculation 4 9 2" xfId="34045"/>
    <cellStyle name="Calculation 4 9 2 2" xfId="34046"/>
    <cellStyle name="Calculation 4 9 2 3" xfId="61798"/>
    <cellStyle name="Calculation 4 9 3" xfId="34047"/>
    <cellStyle name="Calculation 4 9 3 2" xfId="61799"/>
    <cellStyle name="Calculation 4 9 4" xfId="34048"/>
    <cellStyle name="Calculation 4 9 4 2" xfId="61800"/>
    <cellStyle name="Calculation 4 9 5" xfId="34049"/>
    <cellStyle name="Calculation 4 9 6" xfId="34050"/>
    <cellStyle name="Calculation 4 9 7" xfId="34044"/>
    <cellStyle name="Calculation 5" xfId="296"/>
    <cellStyle name="Calculation 5 10" xfId="6985"/>
    <cellStyle name="Calculation 5 10 2" xfId="34052"/>
    <cellStyle name="Calculation 5 10 2 2" xfId="34053"/>
    <cellStyle name="Calculation 5 10 2 3" xfId="61801"/>
    <cellStyle name="Calculation 5 10 3" xfId="34054"/>
    <cellStyle name="Calculation 5 10 3 2" xfId="61802"/>
    <cellStyle name="Calculation 5 10 4" xfId="34055"/>
    <cellStyle name="Calculation 5 10 4 2" xfId="61803"/>
    <cellStyle name="Calculation 5 10 5" xfId="34056"/>
    <cellStyle name="Calculation 5 10 6" xfId="34057"/>
    <cellStyle name="Calculation 5 10 7" xfId="34051"/>
    <cellStyle name="Calculation 5 11" xfId="11438"/>
    <cellStyle name="Calculation 5 11 2" xfId="34059"/>
    <cellStyle name="Calculation 5 11 2 2" xfId="34060"/>
    <cellStyle name="Calculation 5 11 2 3" xfId="61804"/>
    <cellStyle name="Calculation 5 11 3" xfId="34061"/>
    <cellStyle name="Calculation 5 11 3 2" xfId="61805"/>
    <cellStyle name="Calculation 5 11 4" xfId="34062"/>
    <cellStyle name="Calculation 5 11 4 2" xfId="61806"/>
    <cellStyle name="Calculation 5 11 5" xfId="34063"/>
    <cellStyle name="Calculation 5 11 6" xfId="34064"/>
    <cellStyle name="Calculation 5 11 7" xfId="34058"/>
    <cellStyle name="Calculation 5 12" xfId="11879"/>
    <cellStyle name="Calculation 5 12 2" xfId="34066"/>
    <cellStyle name="Calculation 5 12 2 2" xfId="34067"/>
    <cellStyle name="Calculation 5 12 2 3" xfId="61807"/>
    <cellStyle name="Calculation 5 12 3" xfId="34068"/>
    <cellStyle name="Calculation 5 12 3 2" xfId="61808"/>
    <cellStyle name="Calculation 5 12 4" xfId="34069"/>
    <cellStyle name="Calculation 5 12 4 2" xfId="61809"/>
    <cellStyle name="Calculation 5 12 5" xfId="34070"/>
    <cellStyle name="Calculation 5 12 6" xfId="34065"/>
    <cellStyle name="Calculation 5 13" xfId="11355"/>
    <cellStyle name="Calculation 5 13 2" xfId="34072"/>
    <cellStyle name="Calculation 5 13 3" xfId="34071"/>
    <cellStyle name="Calculation 5 14" xfId="11420"/>
    <cellStyle name="Calculation 5 14 2" xfId="34074"/>
    <cellStyle name="Calculation 5 14 3" xfId="34073"/>
    <cellStyle name="Calculation 5 15" xfId="15171"/>
    <cellStyle name="Calculation 5 15 2" xfId="34075"/>
    <cellStyle name="Calculation 5 16" xfId="16920"/>
    <cellStyle name="Calculation 5 16 2" xfId="34076"/>
    <cellStyle name="Calculation 5 17" xfId="15155"/>
    <cellStyle name="Calculation 5 17 2" xfId="34077"/>
    <cellStyle name="Calculation 5 18" xfId="21630"/>
    <cellStyle name="Calculation 5 18 2" xfId="34078"/>
    <cellStyle name="Calculation 5 19" xfId="18405"/>
    <cellStyle name="Calculation 5 2" xfId="887"/>
    <cellStyle name="Calculation 5 2 10" xfId="15734"/>
    <cellStyle name="Calculation 5 2 11" xfId="17339"/>
    <cellStyle name="Calculation 5 2 12" xfId="18942"/>
    <cellStyle name="Calculation 5 2 13" xfId="20534"/>
    <cellStyle name="Calculation 5 2 14" xfId="22111"/>
    <cellStyle name="Calculation 5 2 15" xfId="23632"/>
    <cellStyle name="Calculation 5 2 16" xfId="25105"/>
    <cellStyle name="Calculation 5 2 17" xfId="25983"/>
    <cellStyle name="Calculation 5 2 2" xfId="2693"/>
    <cellStyle name="Calculation 5 2 2 2" xfId="34079"/>
    <cellStyle name="Calculation 5 2 2 3" xfId="26128"/>
    <cellStyle name="Calculation 5 2 3" xfId="4356"/>
    <cellStyle name="Calculation 5 2 3 2" xfId="34080"/>
    <cellStyle name="Calculation 5 2 4" xfId="5948"/>
    <cellStyle name="Calculation 5 2 4 2" xfId="34081"/>
    <cellStyle name="Calculation 5 2 5" xfId="7520"/>
    <cellStyle name="Calculation 5 2 5 2" xfId="34082"/>
    <cellStyle name="Calculation 5 2 6" xfId="9035"/>
    <cellStyle name="Calculation 5 2 6 2" xfId="34083"/>
    <cellStyle name="Calculation 5 2 7" xfId="10508"/>
    <cellStyle name="Calculation 5 2 8" xfId="12421"/>
    <cellStyle name="Calculation 5 2 9" xfId="14122"/>
    <cellStyle name="Calculation 5 20" xfId="25863"/>
    <cellStyle name="Calculation 5 21" xfId="61810"/>
    <cellStyle name="Calculation 5 3" xfId="761"/>
    <cellStyle name="Calculation 5 3 10" xfId="15685"/>
    <cellStyle name="Calculation 5 3 11" xfId="17290"/>
    <cellStyle name="Calculation 5 3 12" xfId="18893"/>
    <cellStyle name="Calculation 5 3 13" xfId="20485"/>
    <cellStyle name="Calculation 5 3 14" xfId="22062"/>
    <cellStyle name="Calculation 5 3 15" xfId="23584"/>
    <cellStyle name="Calculation 5 3 16" xfId="25057"/>
    <cellStyle name="Calculation 5 3 17" xfId="25882"/>
    <cellStyle name="Calculation 5 3 2" xfId="2644"/>
    <cellStyle name="Calculation 5 3 2 2" xfId="34085"/>
    <cellStyle name="Calculation 5 3 2 3" xfId="34084"/>
    <cellStyle name="Calculation 5 3 3" xfId="4307"/>
    <cellStyle name="Calculation 5 3 3 2" xfId="34086"/>
    <cellStyle name="Calculation 5 3 4" xfId="5899"/>
    <cellStyle name="Calculation 5 3 4 2" xfId="34087"/>
    <cellStyle name="Calculation 5 3 5" xfId="7471"/>
    <cellStyle name="Calculation 5 3 5 2" xfId="34088"/>
    <cellStyle name="Calculation 5 3 6" xfId="8987"/>
    <cellStyle name="Calculation 5 3 6 2" xfId="34089"/>
    <cellStyle name="Calculation 5 3 7" xfId="10460"/>
    <cellStyle name="Calculation 5 3 8" xfId="12372"/>
    <cellStyle name="Calculation 5 3 9" xfId="14073"/>
    <cellStyle name="Calculation 5 4" xfId="2232"/>
    <cellStyle name="Calculation 5 4 10" xfId="16880"/>
    <cellStyle name="Calculation 5 4 11" xfId="18485"/>
    <cellStyle name="Calculation 5 4 12" xfId="20081"/>
    <cellStyle name="Calculation 5 4 13" xfId="21663"/>
    <cellStyle name="Calculation 5 4 14" xfId="23204"/>
    <cellStyle name="Calculation 5 4 15" xfId="24681"/>
    <cellStyle name="Calculation 5 4 16" xfId="25873"/>
    <cellStyle name="Calculation 5 4 2" xfId="3897"/>
    <cellStyle name="Calculation 5 4 2 2" xfId="34091"/>
    <cellStyle name="Calculation 5 4 2 3" xfId="34090"/>
    <cellStyle name="Calculation 5 4 3" xfId="5493"/>
    <cellStyle name="Calculation 5 4 3 2" xfId="34092"/>
    <cellStyle name="Calculation 5 4 4" xfId="7074"/>
    <cellStyle name="Calculation 5 4 4 2" xfId="34093"/>
    <cellStyle name="Calculation 5 4 5" xfId="8607"/>
    <cellStyle name="Calculation 5 4 5 2" xfId="34094"/>
    <cellStyle name="Calculation 5 4 6" xfId="10084"/>
    <cellStyle name="Calculation 5 4 6 2" xfId="34095"/>
    <cellStyle name="Calculation 5 4 7" xfId="11960"/>
    <cellStyle name="Calculation 5 4 8" xfId="13661"/>
    <cellStyle name="Calculation 5 4 9" xfId="15274"/>
    <cellStyle name="Calculation 5 5" xfId="1711"/>
    <cellStyle name="Calculation 5 5 2" xfId="34096"/>
    <cellStyle name="Calculation 5 5 2 2" xfId="34097"/>
    <cellStyle name="Calculation 5 5 2 3" xfId="61811"/>
    <cellStyle name="Calculation 5 5 3" xfId="34098"/>
    <cellStyle name="Calculation 5 5 3 2" xfId="61812"/>
    <cellStyle name="Calculation 5 5 4" xfId="34099"/>
    <cellStyle name="Calculation 5 5 4 2" xfId="61813"/>
    <cellStyle name="Calculation 5 5 5" xfId="34100"/>
    <cellStyle name="Calculation 5 5 6" xfId="34101"/>
    <cellStyle name="Calculation 5 5 7" xfId="26176"/>
    <cellStyle name="Calculation 5 6" xfId="753"/>
    <cellStyle name="Calculation 5 6 2" xfId="34103"/>
    <cellStyle name="Calculation 5 6 2 2" xfId="34104"/>
    <cellStyle name="Calculation 5 6 2 3" xfId="61814"/>
    <cellStyle name="Calculation 5 6 3" xfId="34105"/>
    <cellStyle name="Calculation 5 6 3 2" xfId="61815"/>
    <cellStyle name="Calculation 5 6 4" xfId="34106"/>
    <cellStyle name="Calculation 5 6 4 2" xfId="61816"/>
    <cellStyle name="Calculation 5 6 5" xfId="34107"/>
    <cellStyle name="Calculation 5 6 6" xfId="34108"/>
    <cellStyle name="Calculation 5 6 7" xfId="34102"/>
    <cellStyle name="Calculation 5 7" xfId="748"/>
    <cellStyle name="Calculation 5 7 2" xfId="34110"/>
    <cellStyle name="Calculation 5 7 2 2" xfId="34111"/>
    <cellStyle name="Calculation 5 7 2 3" xfId="61817"/>
    <cellStyle name="Calculation 5 7 3" xfId="34112"/>
    <cellStyle name="Calculation 5 7 3 2" xfId="61818"/>
    <cellStyle name="Calculation 5 7 4" xfId="34113"/>
    <cellStyle name="Calculation 5 7 4 2" xfId="61819"/>
    <cellStyle name="Calculation 5 7 5" xfId="34114"/>
    <cellStyle name="Calculation 5 7 6" xfId="34115"/>
    <cellStyle name="Calculation 5 7 7" xfId="34109"/>
    <cellStyle name="Calculation 5 8" xfId="3799"/>
    <cellStyle name="Calculation 5 8 2" xfId="34117"/>
    <cellStyle name="Calculation 5 8 2 2" xfId="34118"/>
    <cellStyle name="Calculation 5 8 2 3" xfId="61820"/>
    <cellStyle name="Calculation 5 8 3" xfId="34119"/>
    <cellStyle name="Calculation 5 8 3 2" xfId="61821"/>
    <cellStyle name="Calculation 5 8 4" xfId="34120"/>
    <cellStyle name="Calculation 5 8 4 2" xfId="61822"/>
    <cellStyle name="Calculation 5 8 5" xfId="34121"/>
    <cellStyle name="Calculation 5 8 6" xfId="34122"/>
    <cellStyle name="Calculation 5 8 7" xfId="34116"/>
    <cellStyle name="Calculation 5 9" xfId="5399"/>
    <cellStyle name="Calculation 5 9 2" xfId="34124"/>
    <cellStyle name="Calculation 5 9 2 2" xfId="34125"/>
    <cellStyle name="Calculation 5 9 2 3" xfId="61823"/>
    <cellStyle name="Calculation 5 9 3" xfId="34126"/>
    <cellStyle name="Calculation 5 9 3 2" xfId="61824"/>
    <cellStyle name="Calculation 5 9 4" xfId="34127"/>
    <cellStyle name="Calculation 5 9 4 2" xfId="61825"/>
    <cellStyle name="Calculation 5 9 5" xfId="34128"/>
    <cellStyle name="Calculation 5 9 6" xfId="34129"/>
    <cellStyle name="Calculation 5 9 7" xfId="34123"/>
    <cellStyle name="Calculation 6" xfId="307"/>
    <cellStyle name="Calculation 6 10" xfId="8649"/>
    <cellStyle name="Calculation 6 10 2" xfId="34131"/>
    <cellStyle name="Calculation 6 10 2 2" xfId="34132"/>
    <cellStyle name="Calculation 6 10 2 3" xfId="61826"/>
    <cellStyle name="Calculation 6 10 3" xfId="34133"/>
    <cellStyle name="Calculation 6 10 3 2" xfId="61827"/>
    <cellStyle name="Calculation 6 10 4" xfId="34134"/>
    <cellStyle name="Calculation 6 10 4 2" xfId="61828"/>
    <cellStyle name="Calculation 6 10 5" xfId="34135"/>
    <cellStyle name="Calculation 6 10 6" xfId="34136"/>
    <cellStyle name="Calculation 6 10 7" xfId="34130"/>
    <cellStyle name="Calculation 6 11" xfId="11449"/>
    <cellStyle name="Calculation 6 11 2" xfId="34138"/>
    <cellStyle name="Calculation 6 11 2 2" xfId="34139"/>
    <cellStyle name="Calculation 6 11 2 3" xfId="61829"/>
    <cellStyle name="Calculation 6 11 3" xfId="34140"/>
    <cellStyle name="Calculation 6 11 3 2" xfId="61830"/>
    <cellStyle name="Calculation 6 11 4" xfId="34141"/>
    <cellStyle name="Calculation 6 11 4 2" xfId="61831"/>
    <cellStyle name="Calculation 6 11 5" xfId="34142"/>
    <cellStyle name="Calculation 6 11 6" xfId="34143"/>
    <cellStyle name="Calculation 6 11 7" xfId="34137"/>
    <cellStyle name="Calculation 6 12" xfId="11265"/>
    <cellStyle name="Calculation 6 12 2" xfId="34145"/>
    <cellStyle name="Calculation 6 12 2 2" xfId="34146"/>
    <cellStyle name="Calculation 6 12 2 3" xfId="61832"/>
    <cellStyle name="Calculation 6 12 3" xfId="34147"/>
    <cellStyle name="Calculation 6 12 3 2" xfId="61833"/>
    <cellStyle name="Calculation 6 12 4" xfId="34148"/>
    <cellStyle name="Calculation 6 12 4 2" xfId="61834"/>
    <cellStyle name="Calculation 6 12 5" xfId="34149"/>
    <cellStyle name="Calculation 6 12 6" xfId="34144"/>
    <cellStyle name="Calculation 6 13" xfId="13189"/>
    <cellStyle name="Calculation 6 13 2" xfId="34151"/>
    <cellStyle name="Calculation 6 13 3" xfId="34150"/>
    <cellStyle name="Calculation 6 14" xfId="15319"/>
    <cellStyle name="Calculation 6 14 2" xfId="34153"/>
    <cellStyle name="Calculation 6 14 3" xfId="34152"/>
    <cellStyle name="Calculation 6 15" xfId="16924"/>
    <cellStyle name="Calculation 6 15 2" xfId="34154"/>
    <cellStyle name="Calculation 6 16" xfId="11855"/>
    <cellStyle name="Calculation 6 16 2" xfId="34155"/>
    <cellStyle name="Calculation 6 17" xfId="18415"/>
    <cellStyle name="Calculation 6 17 2" xfId="34156"/>
    <cellStyle name="Calculation 6 18" xfId="11289"/>
    <cellStyle name="Calculation 6 18 2" xfId="34157"/>
    <cellStyle name="Calculation 6 19" xfId="23246"/>
    <cellStyle name="Calculation 6 2" xfId="898"/>
    <cellStyle name="Calculation 6 2 10" xfId="15745"/>
    <cellStyle name="Calculation 6 2 11" xfId="17350"/>
    <cellStyle name="Calculation 6 2 12" xfId="18953"/>
    <cellStyle name="Calculation 6 2 13" xfId="20545"/>
    <cellStyle name="Calculation 6 2 14" xfId="22122"/>
    <cellStyle name="Calculation 6 2 15" xfId="23643"/>
    <cellStyle name="Calculation 6 2 16" xfId="25116"/>
    <cellStyle name="Calculation 6 2 17" xfId="26034"/>
    <cellStyle name="Calculation 6 2 2" xfId="2704"/>
    <cellStyle name="Calculation 6 2 2 2" xfId="34158"/>
    <cellStyle name="Calculation 6 2 2 3" xfId="26144"/>
    <cellStyle name="Calculation 6 2 3" xfId="4367"/>
    <cellStyle name="Calculation 6 2 3 2" xfId="34159"/>
    <cellStyle name="Calculation 6 2 4" xfId="5959"/>
    <cellStyle name="Calculation 6 2 4 2" xfId="34160"/>
    <cellStyle name="Calculation 6 2 5" xfId="7531"/>
    <cellStyle name="Calculation 6 2 5 2" xfId="34161"/>
    <cellStyle name="Calculation 6 2 6" xfId="9046"/>
    <cellStyle name="Calculation 6 2 6 2" xfId="34162"/>
    <cellStyle name="Calculation 6 2 7" xfId="10519"/>
    <cellStyle name="Calculation 6 2 8" xfId="12432"/>
    <cellStyle name="Calculation 6 2 9" xfId="14133"/>
    <cellStyle name="Calculation 6 20" xfId="25895"/>
    <cellStyle name="Calculation 6 21" xfId="61835"/>
    <cellStyle name="Calculation 6 3" xfId="1305"/>
    <cellStyle name="Calculation 6 3 10" xfId="16117"/>
    <cellStyle name="Calculation 6 3 11" xfId="17722"/>
    <cellStyle name="Calculation 6 3 12" xfId="19325"/>
    <cellStyle name="Calculation 6 3 13" xfId="20917"/>
    <cellStyle name="Calculation 6 3 14" xfId="22494"/>
    <cellStyle name="Calculation 6 3 15" xfId="24015"/>
    <cellStyle name="Calculation 6 3 16" xfId="25488"/>
    <cellStyle name="Calculation 6 3 17" xfId="25870"/>
    <cellStyle name="Calculation 6 3 2" xfId="3076"/>
    <cellStyle name="Calculation 6 3 2 2" xfId="34164"/>
    <cellStyle name="Calculation 6 3 2 3" xfId="34163"/>
    <cellStyle name="Calculation 6 3 3" xfId="4739"/>
    <cellStyle name="Calculation 6 3 3 2" xfId="34165"/>
    <cellStyle name="Calculation 6 3 4" xfId="6331"/>
    <cellStyle name="Calculation 6 3 4 2" xfId="34166"/>
    <cellStyle name="Calculation 6 3 5" xfId="7903"/>
    <cellStyle name="Calculation 6 3 5 2" xfId="34167"/>
    <cellStyle name="Calculation 6 3 6" xfId="9418"/>
    <cellStyle name="Calculation 6 3 6 2" xfId="34168"/>
    <cellStyle name="Calculation 6 3 7" xfId="10891"/>
    <cellStyle name="Calculation 6 3 8" xfId="12804"/>
    <cellStyle name="Calculation 6 3 9" xfId="14505"/>
    <cellStyle name="Calculation 6 4" xfId="2243"/>
    <cellStyle name="Calculation 6 4 10" xfId="16891"/>
    <cellStyle name="Calculation 6 4 11" xfId="18496"/>
    <cellStyle name="Calculation 6 4 12" xfId="20092"/>
    <cellStyle name="Calculation 6 4 13" xfId="21674"/>
    <cellStyle name="Calculation 6 4 14" xfId="23215"/>
    <cellStyle name="Calculation 6 4 15" xfId="24692"/>
    <cellStyle name="Calculation 6 4 16" xfId="26192"/>
    <cellStyle name="Calculation 6 4 2" xfId="3908"/>
    <cellStyle name="Calculation 6 4 2 2" xfId="34170"/>
    <cellStyle name="Calculation 6 4 2 3" xfId="34169"/>
    <cellStyle name="Calculation 6 4 3" xfId="5504"/>
    <cellStyle name="Calculation 6 4 3 2" xfId="34171"/>
    <cellStyle name="Calculation 6 4 4" xfId="7085"/>
    <cellStyle name="Calculation 6 4 4 2" xfId="34172"/>
    <cellStyle name="Calculation 6 4 5" xfId="8618"/>
    <cellStyle name="Calculation 6 4 5 2" xfId="34173"/>
    <cellStyle name="Calculation 6 4 6" xfId="10095"/>
    <cellStyle name="Calculation 6 4 6 2" xfId="34174"/>
    <cellStyle name="Calculation 6 4 7" xfId="11971"/>
    <cellStyle name="Calculation 6 4 8" xfId="13672"/>
    <cellStyle name="Calculation 6 4 9" xfId="15285"/>
    <cellStyle name="Calculation 6 5" xfId="1722"/>
    <cellStyle name="Calculation 6 5 2" xfId="34176"/>
    <cellStyle name="Calculation 6 5 2 2" xfId="34177"/>
    <cellStyle name="Calculation 6 5 2 3" xfId="61836"/>
    <cellStyle name="Calculation 6 5 3" xfId="34178"/>
    <cellStyle name="Calculation 6 5 3 2" xfId="61837"/>
    <cellStyle name="Calculation 6 5 4" xfId="34179"/>
    <cellStyle name="Calculation 6 5 4 2" xfId="61838"/>
    <cellStyle name="Calculation 6 5 5" xfId="34180"/>
    <cellStyle name="Calculation 6 5 6" xfId="34181"/>
    <cellStyle name="Calculation 6 5 7" xfId="34175"/>
    <cellStyle name="Calculation 6 6" xfId="2157"/>
    <cellStyle name="Calculation 6 6 2" xfId="34183"/>
    <cellStyle name="Calculation 6 6 2 2" xfId="34184"/>
    <cellStyle name="Calculation 6 6 2 3" xfId="61839"/>
    <cellStyle name="Calculation 6 6 3" xfId="34185"/>
    <cellStyle name="Calculation 6 6 3 2" xfId="61840"/>
    <cellStyle name="Calculation 6 6 4" xfId="34186"/>
    <cellStyle name="Calculation 6 6 4 2" xfId="61841"/>
    <cellStyle name="Calculation 6 6 5" xfId="34187"/>
    <cellStyle name="Calculation 6 6 6" xfId="34188"/>
    <cellStyle name="Calculation 6 6 7" xfId="34182"/>
    <cellStyle name="Calculation 6 7" xfId="3941"/>
    <cellStyle name="Calculation 6 7 2" xfId="34190"/>
    <cellStyle name="Calculation 6 7 2 2" xfId="34191"/>
    <cellStyle name="Calculation 6 7 2 3" xfId="61842"/>
    <cellStyle name="Calculation 6 7 3" xfId="34192"/>
    <cellStyle name="Calculation 6 7 3 2" xfId="61843"/>
    <cellStyle name="Calculation 6 7 4" xfId="34193"/>
    <cellStyle name="Calculation 6 7 4 2" xfId="61844"/>
    <cellStyle name="Calculation 6 7 5" xfId="34194"/>
    <cellStyle name="Calculation 6 7 6" xfId="34195"/>
    <cellStyle name="Calculation 6 7 7" xfId="34189"/>
    <cellStyle name="Calculation 6 8" xfId="5537"/>
    <cellStyle name="Calculation 6 8 2" xfId="34197"/>
    <cellStyle name="Calculation 6 8 2 2" xfId="34198"/>
    <cellStyle name="Calculation 6 8 2 3" xfId="61845"/>
    <cellStyle name="Calculation 6 8 3" xfId="34199"/>
    <cellStyle name="Calculation 6 8 3 2" xfId="61846"/>
    <cellStyle name="Calculation 6 8 4" xfId="34200"/>
    <cellStyle name="Calculation 6 8 4 2" xfId="61847"/>
    <cellStyle name="Calculation 6 8 5" xfId="34201"/>
    <cellStyle name="Calculation 6 8 6" xfId="34202"/>
    <cellStyle name="Calculation 6 8 7" xfId="34196"/>
    <cellStyle name="Calculation 6 9" xfId="7118"/>
    <cellStyle name="Calculation 6 9 2" xfId="34204"/>
    <cellStyle name="Calculation 6 9 2 2" xfId="34205"/>
    <cellStyle name="Calculation 6 9 2 3" xfId="61848"/>
    <cellStyle name="Calculation 6 9 3" xfId="34206"/>
    <cellStyle name="Calculation 6 9 3 2" xfId="61849"/>
    <cellStyle name="Calculation 6 9 4" xfId="34207"/>
    <cellStyle name="Calculation 6 9 4 2" xfId="61850"/>
    <cellStyle name="Calculation 6 9 5" xfId="34208"/>
    <cellStyle name="Calculation 6 9 6" xfId="34209"/>
    <cellStyle name="Calculation 6 9 7" xfId="34203"/>
    <cellStyle name="Calculation 7" xfId="434"/>
    <cellStyle name="Calculation 7 10" xfId="9802"/>
    <cellStyle name="Calculation 7 10 2" xfId="34211"/>
    <cellStyle name="Calculation 7 10 2 2" xfId="34212"/>
    <cellStyle name="Calculation 7 10 2 3" xfId="61851"/>
    <cellStyle name="Calculation 7 10 3" xfId="34213"/>
    <cellStyle name="Calculation 7 10 3 2" xfId="61852"/>
    <cellStyle name="Calculation 7 10 4" xfId="34214"/>
    <cellStyle name="Calculation 7 10 4 2" xfId="61853"/>
    <cellStyle name="Calculation 7 10 5" xfId="34215"/>
    <cellStyle name="Calculation 7 10 6" xfId="34216"/>
    <cellStyle name="Calculation 7 10 7" xfId="34210"/>
    <cellStyle name="Calculation 7 11" xfId="11576"/>
    <cellStyle name="Calculation 7 11 2" xfId="34218"/>
    <cellStyle name="Calculation 7 11 2 2" xfId="34219"/>
    <cellStyle name="Calculation 7 11 2 3" xfId="61854"/>
    <cellStyle name="Calculation 7 11 3" xfId="34220"/>
    <cellStyle name="Calculation 7 11 3 2" xfId="61855"/>
    <cellStyle name="Calculation 7 11 4" xfId="34221"/>
    <cellStyle name="Calculation 7 11 4 2" xfId="61856"/>
    <cellStyle name="Calculation 7 11 5" xfId="34222"/>
    <cellStyle name="Calculation 7 11 6" xfId="34223"/>
    <cellStyle name="Calculation 7 11 7" xfId="34217"/>
    <cellStyle name="Calculation 7 12" xfId="13278"/>
    <cellStyle name="Calculation 7 12 2" xfId="34225"/>
    <cellStyle name="Calculation 7 12 2 2" xfId="34226"/>
    <cellStyle name="Calculation 7 12 2 3" xfId="61857"/>
    <cellStyle name="Calculation 7 12 3" xfId="34227"/>
    <cellStyle name="Calculation 7 12 3 2" xfId="61858"/>
    <cellStyle name="Calculation 7 12 4" xfId="34228"/>
    <cellStyle name="Calculation 7 12 4 2" xfId="61859"/>
    <cellStyle name="Calculation 7 12 5" xfId="34229"/>
    <cellStyle name="Calculation 7 12 6" xfId="34224"/>
    <cellStyle name="Calculation 7 13" xfId="14890"/>
    <cellStyle name="Calculation 7 13 2" xfId="34231"/>
    <cellStyle name="Calculation 7 13 3" xfId="34230"/>
    <cellStyle name="Calculation 7 14" xfId="16501"/>
    <cellStyle name="Calculation 7 14 2" xfId="34233"/>
    <cellStyle name="Calculation 7 14 3" xfId="34232"/>
    <cellStyle name="Calculation 7 15" xfId="18106"/>
    <cellStyle name="Calculation 7 15 2" xfId="34234"/>
    <cellStyle name="Calculation 7 16" xfId="19710"/>
    <cellStyle name="Calculation 7 16 2" xfId="34235"/>
    <cellStyle name="Calculation 7 17" xfId="21302"/>
    <cellStyle name="Calculation 7 17 2" xfId="34236"/>
    <cellStyle name="Calculation 7 18" xfId="22884"/>
    <cellStyle name="Calculation 7 18 2" xfId="34237"/>
    <cellStyle name="Calculation 7 19" xfId="24399"/>
    <cellStyle name="Calculation 7 2" xfId="1024"/>
    <cellStyle name="Calculation 7 2 10" xfId="15860"/>
    <cellStyle name="Calculation 7 2 11" xfId="17465"/>
    <cellStyle name="Calculation 7 2 12" xfId="19068"/>
    <cellStyle name="Calculation 7 2 13" xfId="20660"/>
    <cellStyle name="Calculation 7 2 14" xfId="22237"/>
    <cellStyle name="Calculation 7 2 15" xfId="23758"/>
    <cellStyle name="Calculation 7 2 16" xfId="25231"/>
    <cellStyle name="Calculation 7 2 17" xfId="25874"/>
    <cellStyle name="Calculation 7 2 2" xfId="2819"/>
    <cellStyle name="Calculation 7 2 2 2" xfId="34239"/>
    <cellStyle name="Calculation 7 2 2 3" xfId="34238"/>
    <cellStyle name="Calculation 7 2 3" xfId="4482"/>
    <cellStyle name="Calculation 7 2 3 2" xfId="34240"/>
    <cellStyle name="Calculation 7 2 4" xfId="6074"/>
    <cellStyle name="Calculation 7 2 4 2" xfId="34241"/>
    <cellStyle name="Calculation 7 2 5" xfId="7646"/>
    <cellStyle name="Calculation 7 2 5 2" xfId="34242"/>
    <cellStyle name="Calculation 7 2 6" xfId="9161"/>
    <cellStyle name="Calculation 7 2 6 2" xfId="34243"/>
    <cellStyle name="Calculation 7 2 7" xfId="10634"/>
    <cellStyle name="Calculation 7 2 8" xfId="12547"/>
    <cellStyle name="Calculation 7 2 9" xfId="14248"/>
    <cellStyle name="Calculation 7 20" xfId="25881"/>
    <cellStyle name="Calculation 7 21" xfId="61860"/>
    <cellStyle name="Calculation 7 3" xfId="1432"/>
    <cellStyle name="Calculation 7 3 10" xfId="16232"/>
    <cellStyle name="Calculation 7 3 11" xfId="17837"/>
    <cellStyle name="Calculation 7 3 12" xfId="19440"/>
    <cellStyle name="Calculation 7 3 13" xfId="21032"/>
    <cellStyle name="Calculation 7 3 14" xfId="22609"/>
    <cellStyle name="Calculation 7 3 15" xfId="24130"/>
    <cellStyle name="Calculation 7 3 16" xfId="25603"/>
    <cellStyle name="Calculation 7 3 17" xfId="26191"/>
    <cellStyle name="Calculation 7 3 2" xfId="3191"/>
    <cellStyle name="Calculation 7 3 2 2" xfId="34245"/>
    <cellStyle name="Calculation 7 3 2 3" xfId="34244"/>
    <cellStyle name="Calculation 7 3 3" xfId="4854"/>
    <cellStyle name="Calculation 7 3 3 2" xfId="34246"/>
    <cellStyle name="Calculation 7 3 4" xfId="6446"/>
    <cellStyle name="Calculation 7 3 4 2" xfId="34247"/>
    <cellStyle name="Calculation 7 3 5" xfId="8018"/>
    <cellStyle name="Calculation 7 3 5 2" xfId="34248"/>
    <cellStyle name="Calculation 7 3 6" xfId="9533"/>
    <cellStyle name="Calculation 7 3 6 2" xfId="34249"/>
    <cellStyle name="Calculation 7 3 7" xfId="11006"/>
    <cellStyle name="Calculation 7 3 8" xfId="12919"/>
    <cellStyle name="Calculation 7 3 9" xfId="14620"/>
    <cellStyle name="Calculation 7 4" xfId="2366"/>
    <cellStyle name="Calculation 7 4 10" xfId="17013"/>
    <cellStyle name="Calculation 7 4 11" xfId="18617"/>
    <cellStyle name="Calculation 7 4 12" xfId="20215"/>
    <cellStyle name="Calculation 7 4 13" xfId="21793"/>
    <cellStyle name="Calculation 7 4 14" xfId="23329"/>
    <cellStyle name="Calculation 7 4 15" xfId="24803"/>
    <cellStyle name="Calculation 7 4 2" xfId="4030"/>
    <cellStyle name="Calculation 7 4 2 2" xfId="34251"/>
    <cellStyle name="Calculation 7 4 2 3" xfId="34250"/>
    <cellStyle name="Calculation 7 4 3" xfId="5625"/>
    <cellStyle name="Calculation 7 4 3 2" xfId="34252"/>
    <cellStyle name="Calculation 7 4 4" xfId="7204"/>
    <cellStyle name="Calculation 7 4 4 2" xfId="34253"/>
    <cellStyle name="Calculation 7 4 5" xfId="8732"/>
    <cellStyle name="Calculation 7 4 5 2" xfId="34254"/>
    <cellStyle name="Calculation 7 4 6" xfId="10206"/>
    <cellStyle name="Calculation 7 4 6 2" xfId="34255"/>
    <cellStyle name="Calculation 7 4 7" xfId="12094"/>
    <cellStyle name="Calculation 7 4 8" xfId="13795"/>
    <cellStyle name="Calculation 7 4 9" xfId="15408"/>
    <cellStyle name="Calculation 7 5" xfId="1849"/>
    <cellStyle name="Calculation 7 5 2" xfId="34257"/>
    <cellStyle name="Calculation 7 5 2 2" xfId="34258"/>
    <cellStyle name="Calculation 7 5 2 3" xfId="61861"/>
    <cellStyle name="Calculation 7 5 3" xfId="34259"/>
    <cellStyle name="Calculation 7 5 3 2" xfId="61862"/>
    <cellStyle name="Calculation 7 5 4" xfId="34260"/>
    <cellStyle name="Calculation 7 5 4 2" xfId="61863"/>
    <cellStyle name="Calculation 7 5 5" xfId="34261"/>
    <cellStyle name="Calculation 7 5 6" xfId="34262"/>
    <cellStyle name="Calculation 7 5 7" xfId="34256"/>
    <cellStyle name="Calculation 7 6" xfId="3519"/>
    <cellStyle name="Calculation 7 6 2" xfId="34264"/>
    <cellStyle name="Calculation 7 6 2 2" xfId="34265"/>
    <cellStyle name="Calculation 7 6 2 3" xfId="61864"/>
    <cellStyle name="Calculation 7 6 3" xfId="34266"/>
    <cellStyle name="Calculation 7 6 3 2" xfId="61865"/>
    <cellStyle name="Calculation 7 6 4" xfId="34267"/>
    <cellStyle name="Calculation 7 6 4 2" xfId="61866"/>
    <cellStyle name="Calculation 7 6 5" xfId="34268"/>
    <cellStyle name="Calculation 7 6 6" xfId="34269"/>
    <cellStyle name="Calculation 7 6 7" xfId="34263"/>
    <cellStyle name="Calculation 7 7" xfId="5123"/>
    <cellStyle name="Calculation 7 7 2" xfId="34271"/>
    <cellStyle name="Calculation 7 7 2 2" xfId="34272"/>
    <cellStyle name="Calculation 7 7 2 3" xfId="61867"/>
    <cellStyle name="Calculation 7 7 3" xfId="34273"/>
    <cellStyle name="Calculation 7 7 3 2" xfId="61868"/>
    <cellStyle name="Calculation 7 7 4" xfId="34274"/>
    <cellStyle name="Calculation 7 7 4 2" xfId="61869"/>
    <cellStyle name="Calculation 7 7 5" xfId="34275"/>
    <cellStyle name="Calculation 7 7 6" xfId="34276"/>
    <cellStyle name="Calculation 7 7 7" xfId="34270"/>
    <cellStyle name="Calculation 7 8" xfId="6715"/>
    <cellStyle name="Calculation 7 8 2" xfId="34278"/>
    <cellStyle name="Calculation 7 8 2 2" xfId="34279"/>
    <cellStyle name="Calculation 7 8 2 3" xfId="61870"/>
    <cellStyle name="Calculation 7 8 3" xfId="34280"/>
    <cellStyle name="Calculation 7 8 3 2" xfId="61871"/>
    <cellStyle name="Calculation 7 8 4" xfId="34281"/>
    <cellStyle name="Calculation 7 8 4 2" xfId="61872"/>
    <cellStyle name="Calculation 7 8 5" xfId="34282"/>
    <cellStyle name="Calculation 7 8 6" xfId="34283"/>
    <cellStyle name="Calculation 7 8 7" xfId="34277"/>
    <cellStyle name="Calculation 7 9" xfId="8287"/>
    <cellStyle name="Calculation 7 9 2" xfId="34285"/>
    <cellStyle name="Calculation 7 9 2 2" xfId="34286"/>
    <cellStyle name="Calculation 7 9 2 3" xfId="61873"/>
    <cellStyle name="Calculation 7 9 3" xfId="34287"/>
    <cellStyle name="Calculation 7 9 3 2" xfId="61874"/>
    <cellStyle name="Calculation 7 9 4" xfId="34288"/>
    <cellStyle name="Calculation 7 9 4 2" xfId="61875"/>
    <cellStyle name="Calculation 7 9 5" xfId="34289"/>
    <cellStyle name="Calculation 7 9 6" xfId="34290"/>
    <cellStyle name="Calculation 7 9 7" xfId="34284"/>
    <cellStyle name="Calculation 8" xfId="584"/>
    <cellStyle name="Calculation 8 10" xfId="9943"/>
    <cellStyle name="Calculation 8 10 2" xfId="34292"/>
    <cellStyle name="Calculation 8 10 2 2" xfId="34293"/>
    <cellStyle name="Calculation 8 10 2 3" xfId="61876"/>
    <cellStyle name="Calculation 8 10 3" xfId="34294"/>
    <cellStyle name="Calculation 8 10 3 2" xfId="61877"/>
    <cellStyle name="Calculation 8 10 4" xfId="34295"/>
    <cellStyle name="Calculation 8 10 4 2" xfId="61878"/>
    <cellStyle name="Calculation 8 10 5" xfId="34296"/>
    <cellStyle name="Calculation 8 10 6" xfId="34297"/>
    <cellStyle name="Calculation 8 10 7" xfId="34291"/>
    <cellStyle name="Calculation 8 11" xfId="11726"/>
    <cellStyle name="Calculation 8 11 2" xfId="34299"/>
    <cellStyle name="Calculation 8 11 2 2" xfId="34300"/>
    <cellStyle name="Calculation 8 11 2 3" xfId="61879"/>
    <cellStyle name="Calculation 8 11 3" xfId="34301"/>
    <cellStyle name="Calculation 8 11 3 2" xfId="61880"/>
    <cellStyle name="Calculation 8 11 4" xfId="34302"/>
    <cellStyle name="Calculation 8 11 4 2" xfId="61881"/>
    <cellStyle name="Calculation 8 11 5" xfId="34303"/>
    <cellStyle name="Calculation 8 11 6" xfId="34304"/>
    <cellStyle name="Calculation 8 11 7" xfId="34298"/>
    <cellStyle name="Calculation 8 12" xfId="13428"/>
    <cellStyle name="Calculation 8 12 2" xfId="34306"/>
    <cellStyle name="Calculation 8 12 2 2" xfId="34307"/>
    <cellStyle name="Calculation 8 12 2 3" xfId="61882"/>
    <cellStyle name="Calculation 8 12 3" xfId="34308"/>
    <cellStyle name="Calculation 8 12 3 2" xfId="61883"/>
    <cellStyle name="Calculation 8 12 4" xfId="34309"/>
    <cellStyle name="Calculation 8 12 4 2" xfId="61884"/>
    <cellStyle name="Calculation 8 12 5" xfId="34310"/>
    <cellStyle name="Calculation 8 12 6" xfId="34305"/>
    <cellStyle name="Calculation 8 13" xfId="15040"/>
    <cellStyle name="Calculation 8 13 2" xfId="34312"/>
    <cellStyle name="Calculation 8 13 3" xfId="34311"/>
    <cellStyle name="Calculation 8 14" xfId="16651"/>
    <cellStyle name="Calculation 8 14 2" xfId="34314"/>
    <cellStyle name="Calculation 8 14 3" xfId="34313"/>
    <cellStyle name="Calculation 8 15" xfId="18253"/>
    <cellStyle name="Calculation 8 15 2" xfId="34315"/>
    <cellStyle name="Calculation 8 16" xfId="19856"/>
    <cellStyle name="Calculation 8 16 2" xfId="34316"/>
    <cellStyle name="Calculation 8 17" xfId="21450"/>
    <cellStyle name="Calculation 8 17 2" xfId="34317"/>
    <cellStyle name="Calculation 8 18" xfId="23026"/>
    <cellStyle name="Calculation 8 18 2" xfId="34318"/>
    <cellStyle name="Calculation 8 19" xfId="24540"/>
    <cellStyle name="Calculation 8 2" xfId="1174"/>
    <cellStyle name="Calculation 8 2 10" xfId="16001"/>
    <cellStyle name="Calculation 8 2 11" xfId="17606"/>
    <cellStyle name="Calculation 8 2 12" xfId="19209"/>
    <cellStyle name="Calculation 8 2 13" xfId="20801"/>
    <cellStyle name="Calculation 8 2 14" xfId="22378"/>
    <cellStyle name="Calculation 8 2 15" xfId="23899"/>
    <cellStyle name="Calculation 8 2 16" xfId="25372"/>
    <cellStyle name="Calculation 8 2 17" xfId="26163"/>
    <cellStyle name="Calculation 8 2 2" xfId="2960"/>
    <cellStyle name="Calculation 8 2 2 2" xfId="34320"/>
    <cellStyle name="Calculation 8 2 2 3" xfId="34319"/>
    <cellStyle name="Calculation 8 2 3" xfId="4623"/>
    <cellStyle name="Calculation 8 2 3 2" xfId="34321"/>
    <cellStyle name="Calculation 8 2 4" xfId="6215"/>
    <cellStyle name="Calculation 8 2 4 2" xfId="34322"/>
    <cellStyle name="Calculation 8 2 5" xfId="7787"/>
    <cellStyle name="Calculation 8 2 5 2" xfId="34323"/>
    <cellStyle name="Calculation 8 2 6" xfId="9302"/>
    <cellStyle name="Calculation 8 2 6 2" xfId="34324"/>
    <cellStyle name="Calculation 8 2 7" xfId="10775"/>
    <cellStyle name="Calculation 8 2 8" xfId="12688"/>
    <cellStyle name="Calculation 8 2 9" xfId="14389"/>
    <cellStyle name="Calculation 8 20" xfId="26075"/>
    <cellStyle name="Calculation 8 21" xfId="61885"/>
    <cellStyle name="Calculation 8 3" xfId="1582"/>
    <cellStyle name="Calculation 8 3 10" xfId="16373"/>
    <cellStyle name="Calculation 8 3 11" xfId="17978"/>
    <cellStyle name="Calculation 8 3 12" xfId="19581"/>
    <cellStyle name="Calculation 8 3 13" xfId="21173"/>
    <cellStyle name="Calculation 8 3 14" xfId="22750"/>
    <cellStyle name="Calculation 8 3 15" xfId="24271"/>
    <cellStyle name="Calculation 8 3 16" xfId="25744"/>
    <cellStyle name="Calculation 8 3 17" xfId="26208"/>
    <cellStyle name="Calculation 8 3 2" xfId="3332"/>
    <cellStyle name="Calculation 8 3 2 2" xfId="34326"/>
    <cellStyle name="Calculation 8 3 2 3" xfId="34325"/>
    <cellStyle name="Calculation 8 3 3" xfId="4995"/>
    <cellStyle name="Calculation 8 3 3 2" xfId="34327"/>
    <cellStyle name="Calculation 8 3 4" xfId="6587"/>
    <cellStyle name="Calculation 8 3 4 2" xfId="34328"/>
    <cellStyle name="Calculation 8 3 5" xfId="8159"/>
    <cellStyle name="Calculation 8 3 5 2" xfId="34329"/>
    <cellStyle name="Calculation 8 3 6" xfId="9674"/>
    <cellStyle name="Calculation 8 3 6 2" xfId="34330"/>
    <cellStyle name="Calculation 8 3 7" xfId="11147"/>
    <cellStyle name="Calculation 8 3 8" xfId="13060"/>
    <cellStyle name="Calculation 8 3 9" xfId="14761"/>
    <cellStyle name="Calculation 8 4" xfId="2516"/>
    <cellStyle name="Calculation 8 4 10" xfId="17163"/>
    <cellStyle name="Calculation 8 4 11" xfId="18766"/>
    <cellStyle name="Calculation 8 4 12" xfId="20363"/>
    <cellStyle name="Calculation 8 4 13" xfId="21939"/>
    <cellStyle name="Calculation 8 4 14" xfId="23471"/>
    <cellStyle name="Calculation 8 4 15" xfId="24944"/>
    <cellStyle name="Calculation 8 4 2" xfId="4179"/>
    <cellStyle name="Calculation 8 4 2 2" xfId="34332"/>
    <cellStyle name="Calculation 8 4 2 3" xfId="34331"/>
    <cellStyle name="Calculation 8 4 3" xfId="5773"/>
    <cellStyle name="Calculation 8 4 3 2" xfId="34333"/>
    <cellStyle name="Calculation 8 4 4" xfId="7349"/>
    <cellStyle name="Calculation 8 4 4 2" xfId="34334"/>
    <cellStyle name="Calculation 8 4 5" xfId="8874"/>
    <cellStyle name="Calculation 8 4 5 2" xfId="34335"/>
    <cellStyle name="Calculation 8 4 6" xfId="10347"/>
    <cellStyle name="Calculation 8 4 6 2" xfId="34336"/>
    <cellStyle name="Calculation 8 4 7" xfId="12244"/>
    <cellStyle name="Calculation 8 4 8" xfId="13945"/>
    <cellStyle name="Calculation 8 4 9" xfId="15557"/>
    <cellStyle name="Calculation 8 5" xfId="1999"/>
    <cellStyle name="Calculation 8 5 2" xfId="34338"/>
    <cellStyle name="Calculation 8 5 2 2" xfId="34339"/>
    <cellStyle name="Calculation 8 5 2 3" xfId="61886"/>
    <cellStyle name="Calculation 8 5 3" xfId="34340"/>
    <cellStyle name="Calculation 8 5 3 2" xfId="61887"/>
    <cellStyle name="Calculation 8 5 4" xfId="34341"/>
    <cellStyle name="Calculation 8 5 4 2" xfId="61888"/>
    <cellStyle name="Calculation 8 5 5" xfId="34342"/>
    <cellStyle name="Calculation 8 5 6" xfId="34343"/>
    <cellStyle name="Calculation 8 5 7" xfId="34337"/>
    <cellStyle name="Calculation 8 6" xfId="3668"/>
    <cellStyle name="Calculation 8 6 2" xfId="34345"/>
    <cellStyle name="Calculation 8 6 2 2" xfId="34346"/>
    <cellStyle name="Calculation 8 6 2 3" xfId="61889"/>
    <cellStyle name="Calculation 8 6 3" xfId="34347"/>
    <cellStyle name="Calculation 8 6 3 2" xfId="61890"/>
    <cellStyle name="Calculation 8 6 4" xfId="34348"/>
    <cellStyle name="Calculation 8 6 4 2" xfId="61891"/>
    <cellStyle name="Calculation 8 6 5" xfId="34349"/>
    <cellStyle name="Calculation 8 6 6" xfId="34350"/>
    <cellStyle name="Calculation 8 6 7" xfId="34344"/>
    <cellStyle name="Calculation 8 7" xfId="5271"/>
    <cellStyle name="Calculation 8 7 2" xfId="34352"/>
    <cellStyle name="Calculation 8 7 2 2" xfId="34353"/>
    <cellStyle name="Calculation 8 7 2 3" xfId="61892"/>
    <cellStyle name="Calculation 8 7 3" xfId="34354"/>
    <cellStyle name="Calculation 8 7 3 2" xfId="61893"/>
    <cellStyle name="Calculation 8 7 4" xfId="34355"/>
    <cellStyle name="Calculation 8 7 4 2" xfId="61894"/>
    <cellStyle name="Calculation 8 7 5" xfId="34356"/>
    <cellStyle name="Calculation 8 7 6" xfId="34357"/>
    <cellStyle name="Calculation 8 7 7" xfId="34351"/>
    <cellStyle name="Calculation 8 8" xfId="6860"/>
    <cellStyle name="Calculation 8 8 2" xfId="34359"/>
    <cellStyle name="Calculation 8 8 2 2" xfId="34360"/>
    <cellStyle name="Calculation 8 8 2 3" xfId="61895"/>
    <cellStyle name="Calculation 8 8 3" xfId="34361"/>
    <cellStyle name="Calculation 8 8 3 2" xfId="61896"/>
    <cellStyle name="Calculation 8 8 4" xfId="34362"/>
    <cellStyle name="Calculation 8 8 4 2" xfId="61897"/>
    <cellStyle name="Calculation 8 8 5" xfId="34363"/>
    <cellStyle name="Calculation 8 8 6" xfId="34364"/>
    <cellStyle name="Calculation 8 8 7" xfId="34358"/>
    <cellStyle name="Calculation 8 9" xfId="8429"/>
    <cellStyle name="Calculation 8 9 2" xfId="34366"/>
    <cellStyle name="Calculation 8 9 2 2" xfId="34367"/>
    <cellStyle name="Calculation 8 9 2 3" xfId="61898"/>
    <cellStyle name="Calculation 8 9 3" xfId="34368"/>
    <cellStyle name="Calculation 8 9 3 2" xfId="61899"/>
    <cellStyle name="Calculation 8 9 4" xfId="34369"/>
    <cellStyle name="Calculation 8 9 4 2" xfId="61900"/>
    <cellStyle name="Calculation 8 9 5" xfId="34370"/>
    <cellStyle name="Calculation 8 9 6" xfId="34371"/>
    <cellStyle name="Calculation 8 9 7" xfId="34365"/>
    <cellStyle name="Calculation 9" xfId="680"/>
    <cellStyle name="Calculation 9 10" xfId="10030"/>
    <cellStyle name="Calculation 9 10 2" xfId="34373"/>
    <cellStyle name="Calculation 9 10 2 2" xfId="34374"/>
    <cellStyle name="Calculation 9 10 2 3" xfId="61901"/>
    <cellStyle name="Calculation 9 10 3" xfId="34375"/>
    <cellStyle name="Calculation 9 10 3 2" xfId="61902"/>
    <cellStyle name="Calculation 9 10 4" xfId="34376"/>
    <cellStyle name="Calculation 9 10 4 2" xfId="61903"/>
    <cellStyle name="Calculation 9 10 5" xfId="34377"/>
    <cellStyle name="Calculation 9 10 6" xfId="34378"/>
    <cellStyle name="Calculation 9 10 7" xfId="34372"/>
    <cellStyle name="Calculation 9 11" xfId="11822"/>
    <cellStyle name="Calculation 9 11 2" xfId="34380"/>
    <cellStyle name="Calculation 9 11 2 2" xfId="34381"/>
    <cellStyle name="Calculation 9 11 2 3" xfId="61904"/>
    <cellStyle name="Calculation 9 11 3" xfId="34382"/>
    <cellStyle name="Calculation 9 11 3 2" xfId="61905"/>
    <cellStyle name="Calculation 9 11 4" xfId="34383"/>
    <cellStyle name="Calculation 9 11 4 2" xfId="61906"/>
    <cellStyle name="Calculation 9 11 5" xfId="34384"/>
    <cellStyle name="Calculation 9 11 6" xfId="34385"/>
    <cellStyle name="Calculation 9 11 7" xfId="34379"/>
    <cellStyle name="Calculation 9 12" xfId="13523"/>
    <cellStyle name="Calculation 9 12 2" xfId="34387"/>
    <cellStyle name="Calculation 9 12 2 2" xfId="34388"/>
    <cellStyle name="Calculation 9 12 2 3" xfId="61907"/>
    <cellStyle name="Calculation 9 12 3" xfId="34389"/>
    <cellStyle name="Calculation 9 12 3 2" xfId="61908"/>
    <cellStyle name="Calculation 9 12 4" xfId="34390"/>
    <cellStyle name="Calculation 9 12 4 2" xfId="61909"/>
    <cellStyle name="Calculation 9 12 5" xfId="34391"/>
    <cellStyle name="Calculation 9 12 6" xfId="34386"/>
    <cellStyle name="Calculation 9 13" xfId="15136"/>
    <cellStyle name="Calculation 9 13 2" xfId="34393"/>
    <cellStyle name="Calculation 9 13 3" xfId="34392"/>
    <cellStyle name="Calculation 9 14" xfId="16745"/>
    <cellStyle name="Calculation 9 14 2" xfId="34395"/>
    <cellStyle name="Calculation 9 14 3" xfId="34394"/>
    <cellStyle name="Calculation 9 15" xfId="18348"/>
    <cellStyle name="Calculation 9 15 2" xfId="34396"/>
    <cellStyle name="Calculation 9 16" xfId="19951"/>
    <cellStyle name="Calculation 9 16 2" xfId="34397"/>
    <cellStyle name="Calculation 9 17" xfId="21541"/>
    <cellStyle name="Calculation 9 17 2" xfId="34398"/>
    <cellStyle name="Calculation 9 18" xfId="23113"/>
    <cellStyle name="Calculation 9 18 2" xfId="34399"/>
    <cellStyle name="Calculation 9 19" xfId="24627"/>
    <cellStyle name="Calculation 9 2" xfId="1269"/>
    <cellStyle name="Calculation 9 2 10" xfId="16088"/>
    <cellStyle name="Calculation 9 2 11" xfId="17693"/>
    <cellStyle name="Calculation 9 2 12" xfId="19296"/>
    <cellStyle name="Calculation 9 2 13" xfId="20888"/>
    <cellStyle name="Calculation 9 2 14" xfId="22465"/>
    <cellStyle name="Calculation 9 2 15" xfId="23986"/>
    <cellStyle name="Calculation 9 2 16" xfId="25459"/>
    <cellStyle name="Calculation 9 2 17" xfId="26164"/>
    <cellStyle name="Calculation 9 2 2" xfId="3047"/>
    <cellStyle name="Calculation 9 2 2 2" xfId="34401"/>
    <cellStyle name="Calculation 9 2 2 3" xfId="34400"/>
    <cellStyle name="Calculation 9 2 3" xfId="4710"/>
    <cellStyle name="Calculation 9 2 3 2" xfId="34402"/>
    <cellStyle name="Calculation 9 2 4" xfId="6302"/>
    <cellStyle name="Calculation 9 2 4 2" xfId="34403"/>
    <cellStyle name="Calculation 9 2 5" xfId="7874"/>
    <cellStyle name="Calculation 9 2 5 2" xfId="34404"/>
    <cellStyle name="Calculation 9 2 6" xfId="9389"/>
    <cellStyle name="Calculation 9 2 6 2" xfId="34405"/>
    <cellStyle name="Calculation 9 2 7" xfId="10862"/>
    <cellStyle name="Calculation 9 2 8" xfId="12775"/>
    <cellStyle name="Calculation 9 2 9" xfId="14476"/>
    <cellStyle name="Calculation 9 20" xfId="26099"/>
    <cellStyle name="Calculation 9 21" xfId="61910"/>
    <cellStyle name="Calculation 9 3" xfId="1678"/>
    <cellStyle name="Calculation 9 3 10" xfId="16460"/>
    <cellStyle name="Calculation 9 3 11" xfId="18065"/>
    <cellStyle name="Calculation 9 3 12" xfId="19668"/>
    <cellStyle name="Calculation 9 3 13" xfId="21260"/>
    <cellStyle name="Calculation 9 3 14" xfId="22837"/>
    <cellStyle name="Calculation 9 3 15" xfId="24358"/>
    <cellStyle name="Calculation 9 3 16" xfId="25831"/>
    <cellStyle name="Calculation 9 3 2" xfId="3419"/>
    <cellStyle name="Calculation 9 3 2 2" xfId="34407"/>
    <cellStyle name="Calculation 9 3 2 3" xfId="34406"/>
    <cellStyle name="Calculation 9 3 3" xfId="5082"/>
    <cellStyle name="Calculation 9 3 3 2" xfId="34408"/>
    <cellStyle name="Calculation 9 3 4" xfId="6674"/>
    <cellStyle name="Calculation 9 3 4 2" xfId="34409"/>
    <cellStyle name="Calculation 9 3 5" xfId="8246"/>
    <cellStyle name="Calculation 9 3 5 2" xfId="34410"/>
    <cellStyle name="Calculation 9 3 6" xfId="9761"/>
    <cellStyle name="Calculation 9 3 6 2" xfId="34411"/>
    <cellStyle name="Calculation 9 3 7" xfId="11234"/>
    <cellStyle name="Calculation 9 3 8" xfId="13147"/>
    <cellStyle name="Calculation 9 3 9" xfId="14848"/>
    <cellStyle name="Calculation 9 4" xfId="2612"/>
    <cellStyle name="Calculation 9 4 10" xfId="17259"/>
    <cellStyle name="Calculation 9 4 11" xfId="18862"/>
    <cellStyle name="Calculation 9 4 12" xfId="20456"/>
    <cellStyle name="Calculation 9 4 13" xfId="22031"/>
    <cellStyle name="Calculation 9 4 14" xfId="23558"/>
    <cellStyle name="Calculation 9 4 15" xfId="25031"/>
    <cellStyle name="Calculation 9 4 2" xfId="4275"/>
    <cellStyle name="Calculation 9 4 2 2" xfId="34413"/>
    <cellStyle name="Calculation 9 4 2 3" xfId="34412"/>
    <cellStyle name="Calculation 9 4 3" xfId="5867"/>
    <cellStyle name="Calculation 9 4 3 2" xfId="34414"/>
    <cellStyle name="Calculation 9 4 4" xfId="7440"/>
    <cellStyle name="Calculation 9 4 4 2" xfId="34415"/>
    <cellStyle name="Calculation 9 4 5" xfId="8961"/>
    <cellStyle name="Calculation 9 4 5 2" xfId="34416"/>
    <cellStyle name="Calculation 9 4 6" xfId="10434"/>
    <cellStyle name="Calculation 9 4 6 2" xfId="34417"/>
    <cellStyle name="Calculation 9 4 7" xfId="12340"/>
    <cellStyle name="Calculation 9 4 8" xfId="14041"/>
    <cellStyle name="Calculation 9 4 9" xfId="15653"/>
    <cellStyle name="Calculation 9 5" xfId="2095"/>
    <cellStyle name="Calculation 9 5 2" xfId="34419"/>
    <cellStyle name="Calculation 9 5 2 2" xfId="34420"/>
    <cellStyle name="Calculation 9 5 2 3" xfId="61911"/>
    <cellStyle name="Calculation 9 5 3" xfId="34421"/>
    <cellStyle name="Calculation 9 5 3 2" xfId="61912"/>
    <cellStyle name="Calculation 9 5 4" xfId="34422"/>
    <cellStyle name="Calculation 9 5 4 2" xfId="61913"/>
    <cellStyle name="Calculation 9 5 5" xfId="34423"/>
    <cellStyle name="Calculation 9 5 6" xfId="34424"/>
    <cellStyle name="Calculation 9 5 7" xfId="34418"/>
    <cellStyle name="Calculation 9 6" xfId="3764"/>
    <cellStyle name="Calculation 9 6 2" xfId="34426"/>
    <cellStyle name="Calculation 9 6 2 2" xfId="34427"/>
    <cellStyle name="Calculation 9 6 2 3" xfId="61914"/>
    <cellStyle name="Calculation 9 6 3" xfId="34428"/>
    <cellStyle name="Calculation 9 6 3 2" xfId="61915"/>
    <cellStyle name="Calculation 9 6 4" xfId="34429"/>
    <cellStyle name="Calculation 9 6 4 2" xfId="61916"/>
    <cellStyle name="Calculation 9 6 5" xfId="34430"/>
    <cellStyle name="Calculation 9 6 6" xfId="34431"/>
    <cellStyle name="Calculation 9 6 7" xfId="34425"/>
    <cellStyle name="Calculation 9 7" xfId="5366"/>
    <cellStyle name="Calculation 9 7 2" xfId="34433"/>
    <cellStyle name="Calculation 9 7 2 2" xfId="34434"/>
    <cellStyle name="Calculation 9 7 2 3" xfId="61917"/>
    <cellStyle name="Calculation 9 7 3" xfId="34435"/>
    <cellStyle name="Calculation 9 7 3 2" xfId="61918"/>
    <cellStyle name="Calculation 9 7 4" xfId="34436"/>
    <cellStyle name="Calculation 9 7 4 2" xfId="61919"/>
    <cellStyle name="Calculation 9 7 5" xfId="34437"/>
    <cellStyle name="Calculation 9 7 6" xfId="34438"/>
    <cellStyle name="Calculation 9 7 7" xfId="34432"/>
    <cellStyle name="Calculation 9 8" xfId="6952"/>
    <cellStyle name="Calculation 9 8 2" xfId="34440"/>
    <cellStyle name="Calculation 9 8 2 2" xfId="34441"/>
    <cellStyle name="Calculation 9 8 2 3" xfId="61920"/>
    <cellStyle name="Calculation 9 8 3" xfId="34442"/>
    <cellStyle name="Calculation 9 8 3 2" xfId="61921"/>
    <cellStyle name="Calculation 9 8 4" xfId="34443"/>
    <cellStyle name="Calculation 9 8 4 2" xfId="61922"/>
    <cellStyle name="Calculation 9 8 5" xfId="34444"/>
    <cellStyle name="Calculation 9 8 6" xfId="34445"/>
    <cellStyle name="Calculation 9 8 7" xfId="34439"/>
    <cellStyle name="Calculation 9 9" xfId="8516"/>
    <cellStyle name="Calculation 9 9 2" xfId="34447"/>
    <cellStyle name="Calculation 9 9 2 2" xfId="34448"/>
    <cellStyle name="Calculation 9 9 2 3" xfId="61923"/>
    <cellStyle name="Calculation 9 9 3" xfId="34449"/>
    <cellStyle name="Calculation 9 9 3 2" xfId="61924"/>
    <cellStyle name="Calculation 9 9 4" xfId="34450"/>
    <cellStyle name="Calculation 9 9 4 2" xfId="61925"/>
    <cellStyle name="Calculation 9 9 5" xfId="34451"/>
    <cellStyle name="Calculation 9 9 6" xfId="34452"/>
    <cellStyle name="Calculation 9 9 7" xfId="34446"/>
    <cellStyle name="Cálculo" xfId="33" builtinId="22" customBuiltin="1"/>
    <cellStyle name="Celda de comprobación" xfId="35" builtinId="23" customBuiltin="1"/>
    <cellStyle name="Celda vinculada" xfId="34" builtinId="24" customBuiltin="1"/>
    <cellStyle name="Check Cell" xfId="89"/>
    <cellStyle name="Check Cell 2" xfId="188"/>
    <cellStyle name="Check Cell 2 2" xfId="262"/>
    <cellStyle name="Check Cell 2 2 2" xfId="380"/>
    <cellStyle name="Check Cell 2 2 2 2" xfId="2312"/>
    <cellStyle name="Check Cell 2 2 2 3" xfId="61926"/>
    <cellStyle name="Check Cell 2 2 3" xfId="2202"/>
    <cellStyle name="Check Cell 2 3" xfId="2187"/>
    <cellStyle name="Check Cell 3" xfId="213"/>
    <cellStyle name="Check Cell 3 2" xfId="345"/>
    <cellStyle name="Check Cell 3 2 2" xfId="2277"/>
    <cellStyle name="Check Cell 3 2 3" xfId="61927"/>
    <cellStyle name="Check Cell 3 3" xfId="2193"/>
    <cellStyle name="Check Cell 4" xfId="246"/>
    <cellStyle name="Check Cell 4 2" xfId="370"/>
    <cellStyle name="Check Cell 4 2 2" xfId="2302"/>
    <cellStyle name="Check Cell 4 2 3" xfId="26124"/>
    <cellStyle name="Check Cell 4 3" xfId="2198"/>
    <cellStyle name="Check Cell 4 4" xfId="25920"/>
    <cellStyle name="Check Cell 5" xfId="145"/>
    <cellStyle name="Check Cell 6" xfId="2128"/>
    <cellStyle name="Check Cell 7" xfId="59311"/>
    <cellStyle name="Comma [0] 2" xfId="26086"/>
    <cellStyle name="Comma 2" xfId="26017"/>
    <cellStyle name="Encabezado 4" xfId="28" builtinId="19" customBuiltin="1"/>
    <cellStyle name="Énfasis1" xfId="39" builtinId="29" customBuiltin="1"/>
    <cellStyle name="Énfasis2" xfId="43" builtinId="33" customBuiltin="1"/>
    <cellStyle name="Énfasis3" xfId="47" builtinId="37" customBuiltin="1"/>
    <cellStyle name="Énfasis4" xfId="51" builtinId="41" customBuiltin="1"/>
    <cellStyle name="Énfasis5" xfId="55" builtinId="45" customBuiltin="1"/>
    <cellStyle name="Énfasis6" xfId="59" builtinId="49" customBuiltin="1"/>
    <cellStyle name="Entrada" xfId="31" builtinId="20" customBuiltin="1"/>
    <cellStyle name="Euro" xfId="105"/>
    <cellStyle name="Euro 2" xfId="25917"/>
    <cellStyle name="Explanatory Text" xfId="90"/>
    <cellStyle name="Explanatory Text 2" xfId="189"/>
    <cellStyle name="Explanatory Text 3" xfId="247"/>
    <cellStyle name="Explanatory Text 4" xfId="146"/>
    <cellStyle name="Good" xfId="91"/>
    <cellStyle name="Good 2" xfId="190"/>
    <cellStyle name="Good 3" xfId="248"/>
    <cellStyle name="Good 4" xfId="147"/>
    <cellStyle name="Heading 1" xfId="92"/>
    <cellStyle name="Heading 1 2" xfId="191"/>
    <cellStyle name="Heading 1 3" xfId="249"/>
    <cellStyle name="Heading 1 4" xfId="148"/>
    <cellStyle name="Heading 2" xfId="93"/>
    <cellStyle name="Heading 2 2" xfId="192"/>
    <cellStyle name="Heading 2 3" xfId="250"/>
    <cellStyle name="Heading 2 4" xfId="149"/>
    <cellStyle name="Heading 3" xfId="94"/>
    <cellStyle name="Heading 3 2" xfId="193"/>
    <cellStyle name="Heading 3 2 2" xfId="263"/>
    <cellStyle name="Heading 3 3" xfId="205"/>
    <cellStyle name="Heading 3 3 2" xfId="264"/>
    <cellStyle name="Heading 3 4" xfId="212"/>
    <cellStyle name="Heading 3 4 2" xfId="269"/>
    <cellStyle name="Heading 3 5" xfId="211"/>
    <cellStyle name="Heading 3 5 2" xfId="268"/>
    <cellStyle name="Heading 3 6" xfId="214"/>
    <cellStyle name="Heading 3 7" xfId="251"/>
    <cellStyle name="Heading 3 8" xfId="150"/>
    <cellStyle name="Heading 4" xfId="95"/>
    <cellStyle name="Heading 4 2" xfId="194"/>
    <cellStyle name="Heading 4 3" xfId="252"/>
    <cellStyle name="Heading 4 4" xfId="151"/>
    <cellStyle name="Incorrecto" xfId="29" builtinId="27" customBuiltin="1"/>
    <cellStyle name="Input" xfId="96"/>
    <cellStyle name="Input 10" xfId="689"/>
    <cellStyle name="Input 10 10" xfId="11831"/>
    <cellStyle name="Input 10 10 2" xfId="34454"/>
    <cellStyle name="Input 10 10 2 2" xfId="34455"/>
    <cellStyle name="Input 10 10 2 3" xfId="61928"/>
    <cellStyle name="Input 10 10 3" xfId="34456"/>
    <cellStyle name="Input 10 10 3 2" xfId="61929"/>
    <cellStyle name="Input 10 10 4" xfId="34457"/>
    <cellStyle name="Input 10 10 4 2" xfId="61930"/>
    <cellStyle name="Input 10 10 5" xfId="34458"/>
    <cellStyle name="Input 10 10 6" xfId="34459"/>
    <cellStyle name="Input 10 10 7" xfId="34453"/>
    <cellStyle name="Input 10 11" xfId="13532"/>
    <cellStyle name="Input 10 11 2" xfId="34461"/>
    <cellStyle name="Input 10 11 2 2" xfId="34462"/>
    <cellStyle name="Input 10 11 2 3" xfId="61931"/>
    <cellStyle name="Input 10 11 3" xfId="34463"/>
    <cellStyle name="Input 10 11 3 2" xfId="61932"/>
    <cellStyle name="Input 10 11 4" xfId="34464"/>
    <cellStyle name="Input 10 11 4 2" xfId="61933"/>
    <cellStyle name="Input 10 11 5" xfId="34465"/>
    <cellStyle name="Input 10 11 6" xfId="34466"/>
    <cellStyle name="Input 10 11 7" xfId="34460"/>
    <cellStyle name="Input 10 12" xfId="15145"/>
    <cellStyle name="Input 10 12 2" xfId="34468"/>
    <cellStyle name="Input 10 12 2 2" xfId="34469"/>
    <cellStyle name="Input 10 12 2 3" xfId="61934"/>
    <cellStyle name="Input 10 12 3" xfId="34470"/>
    <cellStyle name="Input 10 12 3 2" xfId="61935"/>
    <cellStyle name="Input 10 12 4" xfId="34471"/>
    <cellStyle name="Input 10 12 4 2" xfId="61936"/>
    <cellStyle name="Input 10 12 5" xfId="34472"/>
    <cellStyle name="Input 10 12 6" xfId="34467"/>
    <cellStyle name="Input 10 13" xfId="16754"/>
    <cellStyle name="Input 10 13 2" xfId="34474"/>
    <cellStyle name="Input 10 13 3" xfId="34473"/>
    <cellStyle name="Input 10 14" xfId="18357"/>
    <cellStyle name="Input 10 14 2" xfId="34475"/>
    <cellStyle name="Input 10 15" xfId="19960"/>
    <cellStyle name="Input 10 15 2" xfId="34476"/>
    <cellStyle name="Input 10 16" xfId="21550"/>
    <cellStyle name="Input 10 16 2" xfId="34477"/>
    <cellStyle name="Input 10 17" xfId="23121"/>
    <cellStyle name="Input 10 17 2" xfId="34478"/>
    <cellStyle name="Input 10 18" xfId="24635"/>
    <cellStyle name="Input 10 19" xfId="61937"/>
    <cellStyle name="Input 10 2" xfId="1278"/>
    <cellStyle name="Input 10 2 10" xfId="16096"/>
    <cellStyle name="Input 10 2 11" xfId="17701"/>
    <cellStyle name="Input 10 2 12" xfId="19304"/>
    <cellStyle name="Input 10 2 13" xfId="20896"/>
    <cellStyle name="Input 10 2 14" xfId="22473"/>
    <cellStyle name="Input 10 2 15" xfId="23994"/>
    <cellStyle name="Input 10 2 16" xfId="25467"/>
    <cellStyle name="Input 10 2 2" xfId="3055"/>
    <cellStyle name="Input 10 2 2 2" xfId="34480"/>
    <cellStyle name="Input 10 2 2 3" xfId="34479"/>
    <cellStyle name="Input 10 2 3" xfId="4718"/>
    <cellStyle name="Input 10 2 3 2" xfId="34481"/>
    <cellStyle name="Input 10 2 4" xfId="6310"/>
    <cellStyle name="Input 10 2 4 2" xfId="34482"/>
    <cellStyle name="Input 10 2 5" xfId="7882"/>
    <cellStyle name="Input 10 2 5 2" xfId="34483"/>
    <cellStyle name="Input 10 2 6" xfId="9397"/>
    <cellStyle name="Input 10 2 6 2" xfId="34484"/>
    <cellStyle name="Input 10 2 7" xfId="10870"/>
    <cellStyle name="Input 10 2 8" xfId="12783"/>
    <cellStyle name="Input 10 2 9" xfId="14484"/>
    <cellStyle name="Input 10 3" xfId="1687"/>
    <cellStyle name="Input 10 3 10" xfId="16468"/>
    <cellStyle name="Input 10 3 11" xfId="18073"/>
    <cellStyle name="Input 10 3 12" xfId="19676"/>
    <cellStyle name="Input 10 3 13" xfId="21268"/>
    <cellStyle name="Input 10 3 14" xfId="22845"/>
    <cellStyle name="Input 10 3 15" xfId="24366"/>
    <cellStyle name="Input 10 3 16" xfId="25839"/>
    <cellStyle name="Input 10 3 2" xfId="3427"/>
    <cellStyle name="Input 10 3 2 2" xfId="34486"/>
    <cellStyle name="Input 10 3 2 3" xfId="34485"/>
    <cellStyle name="Input 10 3 3" xfId="5090"/>
    <cellStyle name="Input 10 3 3 2" xfId="34487"/>
    <cellStyle name="Input 10 3 4" xfId="6682"/>
    <cellStyle name="Input 10 3 4 2" xfId="34488"/>
    <cellStyle name="Input 10 3 5" xfId="8254"/>
    <cellStyle name="Input 10 3 5 2" xfId="34489"/>
    <cellStyle name="Input 10 3 6" xfId="9769"/>
    <cellStyle name="Input 10 3 6 2" xfId="34490"/>
    <cellStyle name="Input 10 3 7" xfId="11242"/>
    <cellStyle name="Input 10 3 8" xfId="13155"/>
    <cellStyle name="Input 10 3 9" xfId="14856"/>
    <cellStyle name="Input 10 4" xfId="2104"/>
    <cellStyle name="Input 10 4 2" xfId="34492"/>
    <cellStyle name="Input 10 4 2 2" xfId="34493"/>
    <cellStyle name="Input 10 4 2 3" xfId="61938"/>
    <cellStyle name="Input 10 4 3" xfId="34494"/>
    <cellStyle name="Input 10 4 3 2" xfId="61939"/>
    <cellStyle name="Input 10 4 4" xfId="34495"/>
    <cellStyle name="Input 10 4 4 2" xfId="61940"/>
    <cellStyle name="Input 10 4 5" xfId="34496"/>
    <cellStyle name="Input 10 4 6" xfId="34497"/>
    <cellStyle name="Input 10 4 7" xfId="34491"/>
    <cellStyle name="Input 10 5" xfId="3773"/>
    <cellStyle name="Input 10 5 2" xfId="34499"/>
    <cellStyle name="Input 10 5 2 2" xfId="34500"/>
    <cellStyle name="Input 10 5 2 3" xfId="61941"/>
    <cellStyle name="Input 10 5 3" xfId="34501"/>
    <cellStyle name="Input 10 5 3 2" xfId="61942"/>
    <cellStyle name="Input 10 5 4" xfId="34502"/>
    <cellStyle name="Input 10 5 4 2" xfId="61943"/>
    <cellStyle name="Input 10 5 5" xfId="34503"/>
    <cellStyle name="Input 10 5 6" xfId="34504"/>
    <cellStyle name="Input 10 5 7" xfId="34498"/>
    <cellStyle name="Input 10 6" xfId="5375"/>
    <cellStyle name="Input 10 6 2" xfId="34506"/>
    <cellStyle name="Input 10 6 2 2" xfId="34507"/>
    <cellStyle name="Input 10 6 2 3" xfId="61944"/>
    <cellStyle name="Input 10 6 3" xfId="34508"/>
    <cellStyle name="Input 10 6 3 2" xfId="61945"/>
    <cellStyle name="Input 10 6 4" xfId="34509"/>
    <cellStyle name="Input 10 6 4 2" xfId="61946"/>
    <cellStyle name="Input 10 6 5" xfId="34510"/>
    <cellStyle name="Input 10 6 6" xfId="34511"/>
    <cellStyle name="Input 10 6 7" xfId="34505"/>
    <cellStyle name="Input 10 7" xfId="6961"/>
    <cellStyle name="Input 10 7 2" xfId="34513"/>
    <cellStyle name="Input 10 7 2 2" xfId="34514"/>
    <cellStyle name="Input 10 7 2 3" xfId="61947"/>
    <cellStyle name="Input 10 7 3" xfId="34515"/>
    <cellStyle name="Input 10 7 3 2" xfId="61948"/>
    <cellStyle name="Input 10 7 4" xfId="34516"/>
    <cellStyle name="Input 10 7 4 2" xfId="61949"/>
    <cellStyle name="Input 10 7 5" xfId="34517"/>
    <cellStyle name="Input 10 7 6" xfId="34518"/>
    <cellStyle name="Input 10 7 7" xfId="34512"/>
    <cellStyle name="Input 10 8" xfId="8524"/>
    <cellStyle name="Input 10 8 2" xfId="34520"/>
    <cellStyle name="Input 10 8 2 2" xfId="34521"/>
    <cellStyle name="Input 10 8 2 3" xfId="61950"/>
    <cellStyle name="Input 10 8 3" xfId="34522"/>
    <cellStyle name="Input 10 8 3 2" xfId="61951"/>
    <cellStyle name="Input 10 8 4" xfId="34523"/>
    <cellStyle name="Input 10 8 4 2" xfId="61952"/>
    <cellStyle name="Input 10 8 5" xfId="34524"/>
    <cellStyle name="Input 10 8 6" xfId="34525"/>
    <cellStyle name="Input 10 8 7" xfId="34519"/>
    <cellStyle name="Input 10 9" xfId="10038"/>
    <cellStyle name="Input 10 9 2" xfId="34527"/>
    <cellStyle name="Input 10 9 2 2" xfId="34528"/>
    <cellStyle name="Input 10 9 2 3" xfId="61953"/>
    <cellStyle name="Input 10 9 3" xfId="34529"/>
    <cellStyle name="Input 10 9 3 2" xfId="61954"/>
    <cellStyle name="Input 10 9 4" xfId="34530"/>
    <cellStyle name="Input 10 9 4 2" xfId="61955"/>
    <cellStyle name="Input 10 9 5" xfId="34531"/>
    <cellStyle name="Input 10 9 6" xfId="34532"/>
    <cellStyle name="Input 10 9 7" xfId="34526"/>
    <cellStyle name="Input 11" xfId="152"/>
    <cellStyle name="Input 11 10" xfId="15218"/>
    <cellStyle name="Input 11 11" xfId="16827"/>
    <cellStyle name="Input 11 12" xfId="18431"/>
    <cellStyle name="Input 11 13" xfId="20030"/>
    <cellStyle name="Input 11 14" xfId="21616"/>
    <cellStyle name="Input 11 15" xfId="23171"/>
    <cellStyle name="Input 11 16" xfId="24653"/>
    <cellStyle name="Input 11 2" xfId="2178"/>
    <cellStyle name="Input 11 2 2" xfId="34533"/>
    <cellStyle name="Input 11 3" xfId="3844"/>
    <cellStyle name="Input 11 4" xfId="5444"/>
    <cellStyle name="Input 11 5" xfId="7028"/>
    <cellStyle name="Input 11 6" xfId="8574"/>
    <cellStyle name="Input 11 7" xfId="10056"/>
    <cellStyle name="Input 11 8" xfId="11905"/>
    <cellStyle name="Input 11 9" xfId="13606"/>
    <cellStyle name="Input 12" xfId="34534"/>
    <cellStyle name="Input 12 2" xfId="34535"/>
    <cellStyle name="Input 12 3" xfId="61956"/>
    <cellStyle name="Input 13" xfId="34536"/>
    <cellStyle name="Input 13 2" xfId="61957"/>
    <cellStyle name="Input 14" xfId="34537"/>
    <cellStyle name="Input 14 2" xfId="61958"/>
    <cellStyle name="Input 15" xfId="34538"/>
    <cellStyle name="Input 16" xfId="59256"/>
    <cellStyle name="Input 17" xfId="59257"/>
    <cellStyle name="Input 18" xfId="61959"/>
    <cellStyle name="Input 2" xfId="195"/>
    <cellStyle name="Input 2 10" xfId="373"/>
    <cellStyle name="Input 2 10 10" xfId="5863"/>
    <cellStyle name="Input 2 10 10 2" xfId="34540"/>
    <cellStyle name="Input 2 10 10 2 2" xfId="34541"/>
    <cellStyle name="Input 2 10 10 2 3" xfId="61960"/>
    <cellStyle name="Input 2 10 10 3" xfId="34542"/>
    <cellStyle name="Input 2 10 10 3 2" xfId="61961"/>
    <cellStyle name="Input 2 10 10 4" xfId="34543"/>
    <cellStyle name="Input 2 10 10 4 2" xfId="61962"/>
    <cellStyle name="Input 2 10 10 5" xfId="34544"/>
    <cellStyle name="Input 2 10 10 6" xfId="34545"/>
    <cellStyle name="Input 2 10 10 7" xfId="34539"/>
    <cellStyle name="Input 2 10 11" xfId="11515"/>
    <cellStyle name="Input 2 10 11 2" xfId="34547"/>
    <cellStyle name="Input 2 10 11 2 2" xfId="34548"/>
    <cellStyle name="Input 2 10 11 2 3" xfId="61963"/>
    <cellStyle name="Input 2 10 11 3" xfId="34549"/>
    <cellStyle name="Input 2 10 11 3 2" xfId="61964"/>
    <cellStyle name="Input 2 10 11 4" xfId="34550"/>
    <cellStyle name="Input 2 10 11 4 2" xfId="61965"/>
    <cellStyle name="Input 2 10 11 5" xfId="34551"/>
    <cellStyle name="Input 2 10 11 6" xfId="34552"/>
    <cellStyle name="Input 2 10 11 7" xfId="34546"/>
    <cellStyle name="Input 2 10 12" xfId="13217"/>
    <cellStyle name="Input 2 10 12 2" xfId="34554"/>
    <cellStyle name="Input 2 10 12 2 2" xfId="34555"/>
    <cellStyle name="Input 2 10 12 2 3" xfId="61966"/>
    <cellStyle name="Input 2 10 12 3" xfId="34556"/>
    <cellStyle name="Input 2 10 12 3 2" xfId="61967"/>
    <cellStyle name="Input 2 10 12 4" xfId="34557"/>
    <cellStyle name="Input 2 10 12 4 2" xfId="61968"/>
    <cellStyle name="Input 2 10 12 5" xfId="34558"/>
    <cellStyle name="Input 2 10 12 6" xfId="34553"/>
    <cellStyle name="Input 2 10 13" xfId="13583"/>
    <cellStyle name="Input 2 10 13 2" xfId="34560"/>
    <cellStyle name="Input 2 10 13 3" xfId="34559"/>
    <cellStyle name="Input 2 10 14" xfId="11833"/>
    <cellStyle name="Input 2 10 14 2" xfId="34562"/>
    <cellStyle name="Input 2 10 14 3" xfId="34561"/>
    <cellStyle name="Input 2 10 15" xfId="13519"/>
    <cellStyle name="Input 2 10 15 2" xfId="34563"/>
    <cellStyle name="Input 2 10 16" xfId="18408"/>
    <cellStyle name="Input 2 10 16 2" xfId="34564"/>
    <cellStyle name="Input 2 10 17" xfId="20010"/>
    <cellStyle name="Input 2 10 17 2" xfId="34565"/>
    <cellStyle name="Input 2 10 18" xfId="19963"/>
    <cellStyle name="Input 2 10 18 2" xfId="34566"/>
    <cellStyle name="Input 2 10 19" xfId="21641"/>
    <cellStyle name="Input 2 10 2" xfId="963"/>
    <cellStyle name="Input 2 10 2 10" xfId="15803"/>
    <cellStyle name="Input 2 10 2 11" xfId="17408"/>
    <cellStyle name="Input 2 10 2 12" xfId="19011"/>
    <cellStyle name="Input 2 10 2 13" xfId="20603"/>
    <cellStyle name="Input 2 10 2 14" xfId="22180"/>
    <cellStyle name="Input 2 10 2 15" xfId="23701"/>
    <cellStyle name="Input 2 10 2 16" xfId="25174"/>
    <cellStyle name="Input 2 10 2 2" xfId="2762"/>
    <cellStyle name="Input 2 10 2 2 2" xfId="34568"/>
    <cellStyle name="Input 2 10 2 2 3" xfId="34567"/>
    <cellStyle name="Input 2 10 2 3" xfId="4425"/>
    <cellStyle name="Input 2 10 2 3 2" xfId="34569"/>
    <cellStyle name="Input 2 10 2 4" xfId="6017"/>
    <cellStyle name="Input 2 10 2 4 2" xfId="34570"/>
    <cellStyle name="Input 2 10 2 5" xfId="7589"/>
    <cellStyle name="Input 2 10 2 5 2" xfId="34571"/>
    <cellStyle name="Input 2 10 2 6" xfId="9104"/>
    <cellStyle name="Input 2 10 2 6 2" xfId="34572"/>
    <cellStyle name="Input 2 10 2 7" xfId="10577"/>
    <cellStyle name="Input 2 10 2 8" xfId="12490"/>
    <cellStyle name="Input 2 10 2 9" xfId="14191"/>
    <cellStyle name="Input 2 10 20" xfId="61969"/>
    <cellStyle name="Input 2 10 3" xfId="1371"/>
    <cellStyle name="Input 2 10 3 10" xfId="16175"/>
    <cellStyle name="Input 2 10 3 11" xfId="17780"/>
    <cellStyle name="Input 2 10 3 12" xfId="19383"/>
    <cellStyle name="Input 2 10 3 13" xfId="20975"/>
    <cellStyle name="Input 2 10 3 14" xfId="22552"/>
    <cellStyle name="Input 2 10 3 15" xfId="24073"/>
    <cellStyle name="Input 2 10 3 16" xfId="25546"/>
    <cellStyle name="Input 2 10 3 2" xfId="3134"/>
    <cellStyle name="Input 2 10 3 2 2" xfId="34574"/>
    <cellStyle name="Input 2 10 3 2 3" xfId="34573"/>
    <cellStyle name="Input 2 10 3 3" xfId="4797"/>
    <cellStyle name="Input 2 10 3 3 2" xfId="34575"/>
    <cellStyle name="Input 2 10 3 4" xfId="6389"/>
    <cellStyle name="Input 2 10 3 4 2" xfId="34576"/>
    <cellStyle name="Input 2 10 3 5" xfId="7961"/>
    <cellStyle name="Input 2 10 3 5 2" xfId="34577"/>
    <cellStyle name="Input 2 10 3 6" xfId="9476"/>
    <cellStyle name="Input 2 10 3 6 2" xfId="34578"/>
    <cellStyle name="Input 2 10 3 7" xfId="10949"/>
    <cellStyle name="Input 2 10 3 8" xfId="12862"/>
    <cellStyle name="Input 2 10 3 9" xfId="14563"/>
    <cellStyle name="Input 2 10 4" xfId="2305"/>
    <cellStyle name="Input 2 10 4 10" xfId="16952"/>
    <cellStyle name="Input 2 10 4 11" xfId="18556"/>
    <cellStyle name="Input 2 10 4 12" xfId="20154"/>
    <cellStyle name="Input 2 10 4 13" xfId="21734"/>
    <cellStyle name="Input 2 10 4 14" xfId="23271"/>
    <cellStyle name="Input 2 10 4 15" xfId="24746"/>
    <cellStyle name="Input 2 10 4 2" xfId="3969"/>
    <cellStyle name="Input 2 10 4 2 2" xfId="34580"/>
    <cellStyle name="Input 2 10 4 2 3" xfId="34579"/>
    <cellStyle name="Input 2 10 4 3" xfId="5564"/>
    <cellStyle name="Input 2 10 4 3 2" xfId="34581"/>
    <cellStyle name="Input 2 10 4 4" xfId="7144"/>
    <cellStyle name="Input 2 10 4 4 2" xfId="34582"/>
    <cellStyle name="Input 2 10 4 5" xfId="8674"/>
    <cellStyle name="Input 2 10 4 5 2" xfId="34583"/>
    <cellStyle name="Input 2 10 4 6" xfId="10149"/>
    <cellStyle name="Input 2 10 4 6 2" xfId="34584"/>
    <cellStyle name="Input 2 10 4 7" xfId="12033"/>
    <cellStyle name="Input 2 10 4 8" xfId="13734"/>
    <cellStyle name="Input 2 10 4 9" xfId="15347"/>
    <cellStyle name="Input 2 10 5" xfId="1788"/>
    <cellStyle name="Input 2 10 5 2" xfId="34586"/>
    <cellStyle name="Input 2 10 5 2 2" xfId="34587"/>
    <cellStyle name="Input 2 10 5 2 3" xfId="61970"/>
    <cellStyle name="Input 2 10 5 3" xfId="34588"/>
    <cellStyle name="Input 2 10 5 3 2" xfId="61971"/>
    <cellStyle name="Input 2 10 5 4" xfId="34589"/>
    <cellStyle name="Input 2 10 5 4 2" xfId="61972"/>
    <cellStyle name="Input 2 10 5 5" xfId="34590"/>
    <cellStyle name="Input 2 10 5 6" xfId="34591"/>
    <cellStyle name="Input 2 10 5 7" xfId="34585"/>
    <cellStyle name="Input 2 10 6" xfId="3458"/>
    <cellStyle name="Input 2 10 6 2" xfId="34593"/>
    <cellStyle name="Input 2 10 6 2 2" xfId="34594"/>
    <cellStyle name="Input 2 10 6 2 3" xfId="61973"/>
    <cellStyle name="Input 2 10 6 3" xfId="34595"/>
    <cellStyle name="Input 2 10 6 3 2" xfId="61974"/>
    <cellStyle name="Input 2 10 6 4" xfId="34596"/>
    <cellStyle name="Input 2 10 6 4 2" xfId="61975"/>
    <cellStyle name="Input 2 10 6 5" xfId="34597"/>
    <cellStyle name="Input 2 10 6 6" xfId="34598"/>
    <cellStyle name="Input 2 10 6 7" xfId="34592"/>
    <cellStyle name="Input 2 10 7" xfId="1657"/>
    <cellStyle name="Input 2 10 7 2" xfId="34600"/>
    <cellStyle name="Input 2 10 7 2 2" xfId="34601"/>
    <cellStyle name="Input 2 10 7 2 3" xfId="61976"/>
    <cellStyle name="Input 2 10 7 3" xfId="34602"/>
    <cellStyle name="Input 2 10 7 3 2" xfId="61977"/>
    <cellStyle name="Input 2 10 7 4" xfId="34603"/>
    <cellStyle name="Input 2 10 7 4 2" xfId="61978"/>
    <cellStyle name="Input 2 10 7 5" xfId="34604"/>
    <cellStyle name="Input 2 10 7 6" xfId="34605"/>
    <cellStyle name="Input 2 10 7 7" xfId="34599"/>
    <cellStyle name="Input 2 10 8" xfId="782"/>
    <cellStyle name="Input 2 10 8 2" xfId="34607"/>
    <cellStyle name="Input 2 10 8 2 2" xfId="34608"/>
    <cellStyle name="Input 2 10 8 2 3" xfId="61979"/>
    <cellStyle name="Input 2 10 8 3" xfId="34609"/>
    <cellStyle name="Input 2 10 8 3 2" xfId="61980"/>
    <cellStyle name="Input 2 10 8 4" xfId="34610"/>
    <cellStyle name="Input 2 10 8 4 2" xfId="61981"/>
    <cellStyle name="Input 2 10 8 5" xfId="34611"/>
    <cellStyle name="Input 2 10 8 6" xfId="34612"/>
    <cellStyle name="Input 2 10 8 7" xfId="34606"/>
    <cellStyle name="Input 2 10 9" xfId="4271"/>
    <cellStyle name="Input 2 10 9 2" xfId="34614"/>
    <cellStyle name="Input 2 10 9 2 2" xfId="34615"/>
    <cellStyle name="Input 2 10 9 2 3" xfId="61982"/>
    <cellStyle name="Input 2 10 9 3" xfId="34616"/>
    <cellStyle name="Input 2 10 9 3 2" xfId="61983"/>
    <cellStyle name="Input 2 10 9 4" xfId="34617"/>
    <cellStyle name="Input 2 10 9 4 2" xfId="61984"/>
    <cellStyle name="Input 2 10 9 5" xfId="34618"/>
    <cellStyle name="Input 2 10 9 6" xfId="34619"/>
    <cellStyle name="Input 2 10 9 7" xfId="34613"/>
    <cellStyle name="Input 2 11" xfId="391"/>
    <cellStyle name="Input 2 11 10" xfId="6995"/>
    <cellStyle name="Input 2 11 10 2" xfId="34621"/>
    <cellStyle name="Input 2 11 10 2 2" xfId="34622"/>
    <cellStyle name="Input 2 11 10 2 3" xfId="61985"/>
    <cellStyle name="Input 2 11 10 3" xfId="34623"/>
    <cellStyle name="Input 2 11 10 3 2" xfId="61986"/>
    <cellStyle name="Input 2 11 10 4" xfId="34624"/>
    <cellStyle name="Input 2 11 10 4 2" xfId="61987"/>
    <cellStyle name="Input 2 11 10 5" xfId="34625"/>
    <cellStyle name="Input 2 11 10 6" xfId="34626"/>
    <cellStyle name="Input 2 11 10 7" xfId="34620"/>
    <cellStyle name="Input 2 11 11" xfId="11533"/>
    <cellStyle name="Input 2 11 11 2" xfId="34628"/>
    <cellStyle name="Input 2 11 11 2 2" xfId="34629"/>
    <cellStyle name="Input 2 11 11 2 3" xfId="61988"/>
    <cellStyle name="Input 2 11 11 3" xfId="34630"/>
    <cellStyle name="Input 2 11 11 3 2" xfId="61989"/>
    <cellStyle name="Input 2 11 11 4" xfId="34631"/>
    <cellStyle name="Input 2 11 11 4 2" xfId="61990"/>
    <cellStyle name="Input 2 11 11 5" xfId="34632"/>
    <cellStyle name="Input 2 11 11 6" xfId="34633"/>
    <cellStyle name="Input 2 11 11 7" xfId="34627"/>
    <cellStyle name="Input 2 11 12" xfId="13235"/>
    <cellStyle name="Input 2 11 12 2" xfId="34635"/>
    <cellStyle name="Input 2 11 12 2 2" xfId="34636"/>
    <cellStyle name="Input 2 11 12 2 3" xfId="61991"/>
    <cellStyle name="Input 2 11 12 3" xfId="34637"/>
    <cellStyle name="Input 2 11 12 3 2" xfId="61992"/>
    <cellStyle name="Input 2 11 12 4" xfId="34638"/>
    <cellStyle name="Input 2 11 12 4 2" xfId="61993"/>
    <cellStyle name="Input 2 11 12 5" xfId="34639"/>
    <cellStyle name="Input 2 11 12 6" xfId="34634"/>
    <cellStyle name="Input 2 11 13" xfId="11839"/>
    <cellStyle name="Input 2 11 13 2" xfId="34641"/>
    <cellStyle name="Input 2 11 13 3" xfId="34640"/>
    <cellStyle name="Input 2 11 14" xfId="11487"/>
    <cellStyle name="Input 2 11 14 2" xfId="34643"/>
    <cellStyle name="Input 2 11 14 3" xfId="34642"/>
    <cellStyle name="Input 2 11 15" xfId="15183"/>
    <cellStyle name="Input 2 11 15 2" xfId="34644"/>
    <cellStyle name="Input 2 11 16" xfId="15549"/>
    <cellStyle name="Input 2 11 16 2" xfId="34645"/>
    <cellStyle name="Input 2 11 17" xfId="18390"/>
    <cellStyle name="Input 2 11 17 2" xfId="34646"/>
    <cellStyle name="Input 2 11 18" xfId="18444"/>
    <cellStyle name="Input 2 11 18 2" xfId="34647"/>
    <cellStyle name="Input 2 11 19" xfId="18841"/>
    <cellStyle name="Input 2 11 2" xfId="981"/>
    <cellStyle name="Input 2 11 2 10" xfId="15817"/>
    <cellStyle name="Input 2 11 2 11" xfId="17422"/>
    <cellStyle name="Input 2 11 2 12" xfId="19025"/>
    <cellStyle name="Input 2 11 2 13" xfId="20617"/>
    <cellStyle name="Input 2 11 2 14" xfId="22194"/>
    <cellStyle name="Input 2 11 2 15" xfId="23715"/>
    <cellStyle name="Input 2 11 2 16" xfId="25188"/>
    <cellStyle name="Input 2 11 2 2" xfId="2776"/>
    <cellStyle name="Input 2 11 2 2 2" xfId="34649"/>
    <cellStyle name="Input 2 11 2 2 3" xfId="34648"/>
    <cellStyle name="Input 2 11 2 3" xfId="4439"/>
    <cellStyle name="Input 2 11 2 3 2" xfId="34650"/>
    <cellStyle name="Input 2 11 2 4" xfId="6031"/>
    <cellStyle name="Input 2 11 2 4 2" xfId="34651"/>
    <cellStyle name="Input 2 11 2 5" xfId="7603"/>
    <cellStyle name="Input 2 11 2 5 2" xfId="34652"/>
    <cellStyle name="Input 2 11 2 6" xfId="9118"/>
    <cellStyle name="Input 2 11 2 6 2" xfId="34653"/>
    <cellStyle name="Input 2 11 2 7" xfId="10591"/>
    <cellStyle name="Input 2 11 2 8" xfId="12504"/>
    <cellStyle name="Input 2 11 2 9" xfId="14205"/>
    <cellStyle name="Input 2 11 20" xfId="61994"/>
    <cellStyle name="Input 2 11 3" xfId="1389"/>
    <cellStyle name="Input 2 11 3 10" xfId="16189"/>
    <cellStyle name="Input 2 11 3 11" xfId="17794"/>
    <cellStyle name="Input 2 11 3 12" xfId="19397"/>
    <cellStyle name="Input 2 11 3 13" xfId="20989"/>
    <cellStyle name="Input 2 11 3 14" xfId="22566"/>
    <cellStyle name="Input 2 11 3 15" xfId="24087"/>
    <cellStyle name="Input 2 11 3 16" xfId="25560"/>
    <cellStyle name="Input 2 11 3 2" xfId="3148"/>
    <cellStyle name="Input 2 11 3 2 2" xfId="34655"/>
    <cellStyle name="Input 2 11 3 2 3" xfId="34654"/>
    <cellStyle name="Input 2 11 3 3" xfId="4811"/>
    <cellStyle name="Input 2 11 3 3 2" xfId="34656"/>
    <cellStyle name="Input 2 11 3 4" xfId="6403"/>
    <cellStyle name="Input 2 11 3 4 2" xfId="34657"/>
    <cellStyle name="Input 2 11 3 5" xfId="7975"/>
    <cellStyle name="Input 2 11 3 5 2" xfId="34658"/>
    <cellStyle name="Input 2 11 3 6" xfId="9490"/>
    <cellStyle name="Input 2 11 3 6 2" xfId="34659"/>
    <cellStyle name="Input 2 11 3 7" xfId="10963"/>
    <cellStyle name="Input 2 11 3 8" xfId="12876"/>
    <cellStyle name="Input 2 11 3 9" xfId="14577"/>
    <cellStyle name="Input 2 11 4" xfId="2323"/>
    <cellStyle name="Input 2 11 4 10" xfId="16970"/>
    <cellStyle name="Input 2 11 4 11" xfId="18574"/>
    <cellStyle name="Input 2 11 4 12" xfId="20172"/>
    <cellStyle name="Input 2 11 4 13" xfId="21750"/>
    <cellStyle name="Input 2 11 4 14" xfId="23286"/>
    <cellStyle name="Input 2 11 4 15" xfId="24760"/>
    <cellStyle name="Input 2 11 4 2" xfId="3987"/>
    <cellStyle name="Input 2 11 4 2 2" xfId="34661"/>
    <cellStyle name="Input 2 11 4 2 3" xfId="34660"/>
    <cellStyle name="Input 2 11 4 3" xfId="5582"/>
    <cellStyle name="Input 2 11 4 3 2" xfId="34662"/>
    <cellStyle name="Input 2 11 4 4" xfId="7161"/>
    <cellStyle name="Input 2 11 4 4 2" xfId="34663"/>
    <cellStyle name="Input 2 11 4 5" xfId="8689"/>
    <cellStyle name="Input 2 11 4 5 2" xfId="34664"/>
    <cellStyle name="Input 2 11 4 6" xfId="10163"/>
    <cellStyle name="Input 2 11 4 6 2" xfId="34665"/>
    <cellStyle name="Input 2 11 4 7" xfId="12051"/>
    <cellStyle name="Input 2 11 4 8" xfId="13752"/>
    <cellStyle name="Input 2 11 4 9" xfId="15365"/>
    <cellStyle name="Input 2 11 5" xfId="1806"/>
    <cellStyle name="Input 2 11 5 2" xfId="34667"/>
    <cellStyle name="Input 2 11 5 2 2" xfId="34668"/>
    <cellStyle name="Input 2 11 5 2 3" xfId="61995"/>
    <cellStyle name="Input 2 11 5 3" xfId="34669"/>
    <cellStyle name="Input 2 11 5 3 2" xfId="61996"/>
    <cellStyle name="Input 2 11 5 4" xfId="34670"/>
    <cellStyle name="Input 2 11 5 4 2" xfId="61997"/>
    <cellStyle name="Input 2 11 5 5" xfId="34671"/>
    <cellStyle name="Input 2 11 5 6" xfId="34672"/>
    <cellStyle name="Input 2 11 5 7" xfId="34666"/>
    <cellStyle name="Input 2 11 6" xfId="3476"/>
    <cellStyle name="Input 2 11 6 2" xfId="34674"/>
    <cellStyle name="Input 2 11 6 2 2" xfId="34675"/>
    <cellStyle name="Input 2 11 6 2 3" xfId="61998"/>
    <cellStyle name="Input 2 11 6 3" xfId="34676"/>
    <cellStyle name="Input 2 11 6 3 2" xfId="61999"/>
    <cellStyle name="Input 2 11 6 4" xfId="34677"/>
    <cellStyle name="Input 2 11 6 4 2" xfId="62000"/>
    <cellStyle name="Input 2 11 6 5" xfId="34678"/>
    <cellStyle name="Input 2 11 6 6" xfId="34679"/>
    <cellStyle name="Input 2 11 6 7" xfId="34673"/>
    <cellStyle name="Input 2 11 7" xfId="713"/>
    <cellStyle name="Input 2 11 7 2" xfId="34681"/>
    <cellStyle name="Input 2 11 7 2 2" xfId="34682"/>
    <cellStyle name="Input 2 11 7 2 3" xfId="62001"/>
    <cellStyle name="Input 2 11 7 3" xfId="34683"/>
    <cellStyle name="Input 2 11 7 3 2" xfId="62002"/>
    <cellStyle name="Input 2 11 7 4" xfId="34684"/>
    <cellStyle name="Input 2 11 7 4 2" xfId="62003"/>
    <cellStyle name="Input 2 11 7 5" xfId="34685"/>
    <cellStyle name="Input 2 11 7 6" xfId="34686"/>
    <cellStyle name="Input 2 11 7 7" xfId="34680"/>
    <cellStyle name="Input 2 11 8" xfId="3810"/>
    <cellStyle name="Input 2 11 8 2" xfId="34688"/>
    <cellStyle name="Input 2 11 8 2 2" xfId="34689"/>
    <cellStyle name="Input 2 11 8 2 3" xfId="62004"/>
    <cellStyle name="Input 2 11 8 3" xfId="34690"/>
    <cellStyle name="Input 2 11 8 3 2" xfId="62005"/>
    <cellStyle name="Input 2 11 8 4" xfId="34691"/>
    <cellStyle name="Input 2 11 8 4 2" xfId="62006"/>
    <cellStyle name="Input 2 11 8 5" xfId="34692"/>
    <cellStyle name="Input 2 11 8 6" xfId="34693"/>
    <cellStyle name="Input 2 11 8 7" xfId="34687"/>
    <cellStyle name="Input 2 11 9" xfId="5410"/>
    <cellStyle name="Input 2 11 9 2" xfId="34695"/>
    <cellStyle name="Input 2 11 9 2 2" xfId="34696"/>
    <cellStyle name="Input 2 11 9 2 3" xfId="62007"/>
    <cellStyle name="Input 2 11 9 3" xfId="34697"/>
    <cellStyle name="Input 2 11 9 3 2" xfId="62008"/>
    <cellStyle name="Input 2 11 9 4" xfId="34698"/>
    <cellStyle name="Input 2 11 9 4 2" xfId="62009"/>
    <cellStyle name="Input 2 11 9 5" xfId="34699"/>
    <cellStyle name="Input 2 11 9 6" xfId="34700"/>
    <cellStyle name="Input 2 11 9 7" xfId="34694"/>
    <cellStyle name="Input 2 12" xfId="435"/>
    <cellStyle name="Input 2 12 10" xfId="9803"/>
    <cellStyle name="Input 2 12 10 2" xfId="34702"/>
    <cellStyle name="Input 2 12 10 2 2" xfId="34703"/>
    <cellStyle name="Input 2 12 10 2 3" xfId="62010"/>
    <cellStyle name="Input 2 12 10 3" xfId="34704"/>
    <cellStyle name="Input 2 12 10 3 2" xfId="62011"/>
    <cellStyle name="Input 2 12 10 4" xfId="34705"/>
    <cellStyle name="Input 2 12 10 4 2" xfId="62012"/>
    <cellStyle name="Input 2 12 10 5" xfId="34706"/>
    <cellStyle name="Input 2 12 10 6" xfId="34707"/>
    <cellStyle name="Input 2 12 10 7" xfId="34701"/>
    <cellStyle name="Input 2 12 11" xfId="11577"/>
    <cellStyle name="Input 2 12 11 2" xfId="34709"/>
    <cellStyle name="Input 2 12 11 2 2" xfId="34710"/>
    <cellStyle name="Input 2 12 11 2 3" xfId="62013"/>
    <cellStyle name="Input 2 12 11 3" xfId="34711"/>
    <cellStyle name="Input 2 12 11 3 2" xfId="62014"/>
    <cellStyle name="Input 2 12 11 4" xfId="34712"/>
    <cellStyle name="Input 2 12 11 4 2" xfId="62015"/>
    <cellStyle name="Input 2 12 11 5" xfId="34713"/>
    <cellStyle name="Input 2 12 11 6" xfId="34714"/>
    <cellStyle name="Input 2 12 11 7" xfId="34708"/>
    <cellStyle name="Input 2 12 12" xfId="13279"/>
    <cellStyle name="Input 2 12 12 2" xfId="34716"/>
    <cellStyle name="Input 2 12 12 2 2" xfId="34717"/>
    <cellStyle name="Input 2 12 12 2 3" xfId="62016"/>
    <cellStyle name="Input 2 12 12 3" xfId="34718"/>
    <cellStyle name="Input 2 12 12 3 2" xfId="62017"/>
    <cellStyle name="Input 2 12 12 4" xfId="34719"/>
    <cellStyle name="Input 2 12 12 4 2" xfId="62018"/>
    <cellStyle name="Input 2 12 12 5" xfId="34720"/>
    <cellStyle name="Input 2 12 12 6" xfId="34715"/>
    <cellStyle name="Input 2 12 13" xfId="14891"/>
    <cellStyle name="Input 2 12 13 2" xfId="34722"/>
    <cellStyle name="Input 2 12 13 3" xfId="34721"/>
    <cellStyle name="Input 2 12 14" xfId="16502"/>
    <cellStyle name="Input 2 12 14 2" xfId="34724"/>
    <cellStyle name="Input 2 12 14 3" xfId="34723"/>
    <cellStyle name="Input 2 12 15" xfId="18107"/>
    <cellStyle name="Input 2 12 15 2" xfId="34725"/>
    <cellStyle name="Input 2 12 16" xfId="19711"/>
    <cellStyle name="Input 2 12 16 2" xfId="34726"/>
    <cellStyle name="Input 2 12 17" xfId="21303"/>
    <cellStyle name="Input 2 12 17 2" xfId="34727"/>
    <cellStyle name="Input 2 12 18" xfId="22885"/>
    <cellStyle name="Input 2 12 18 2" xfId="34728"/>
    <cellStyle name="Input 2 12 19" xfId="24400"/>
    <cellStyle name="Input 2 12 2" xfId="1025"/>
    <cellStyle name="Input 2 12 2 10" xfId="15861"/>
    <cellStyle name="Input 2 12 2 11" xfId="17466"/>
    <cellStyle name="Input 2 12 2 12" xfId="19069"/>
    <cellStyle name="Input 2 12 2 13" xfId="20661"/>
    <cellStyle name="Input 2 12 2 14" xfId="22238"/>
    <cellStyle name="Input 2 12 2 15" xfId="23759"/>
    <cellStyle name="Input 2 12 2 16" xfId="25232"/>
    <cellStyle name="Input 2 12 2 2" xfId="2820"/>
    <cellStyle name="Input 2 12 2 2 2" xfId="34730"/>
    <cellStyle name="Input 2 12 2 2 3" xfId="34729"/>
    <cellStyle name="Input 2 12 2 3" xfId="4483"/>
    <cellStyle name="Input 2 12 2 3 2" xfId="34731"/>
    <cellStyle name="Input 2 12 2 4" xfId="6075"/>
    <cellStyle name="Input 2 12 2 4 2" xfId="34732"/>
    <cellStyle name="Input 2 12 2 5" xfId="7647"/>
    <cellStyle name="Input 2 12 2 5 2" xfId="34733"/>
    <cellStyle name="Input 2 12 2 6" xfId="9162"/>
    <cellStyle name="Input 2 12 2 6 2" xfId="34734"/>
    <cellStyle name="Input 2 12 2 7" xfId="10635"/>
    <cellStyle name="Input 2 12 2 8" xfId="12548"/>
    <cellStyle name="Input 2 12 2 9" xfId="14249"/>
    <cellStyle name="Input 2 12 20" xfId="62019"/>
    <cellStyle name="Input 2 12 3" xfId="1433"/>
    <cellStyle name="Input 2 12 3 10" xfId="16233"/>
    <cellStyle name="Input 2 12 3 11" xfId="17838"/>
    <cellStyle name="Input 2 12 3 12" xfId="19441"/>
    <cellStyle name="Input 2 12 3 13" xfId="21033"/>
    <cellStyle name="Input 2 12 3 14" xfId="22610"/>
    <cellStyle name="Input 2 12 3 15" xfId="24131"/>
    <cellStyle name="Input 2 12 3 16" xfId="25604"/>
    <cellStyle name="Input 2 12 3 2" xfId="3192"/>
    <cellStyle name="Input 2 12 3 2 2" xfId="34736"/>
    <cellStyle name="Input 2 12 3 2 3" xfId="34735"/>
    <cellStyle name="Input 2 12 3 3" xfId="4855"/>
    <cellStyle name="Input 2 12 3 3 2" xfId="34737"/>
    <cellStyle name="Input 2 12 3 4" xfId="6447"/>
    <cellStyle name="Input 2 12 3 4 2" xfId="34738"/>
    <cellStyle name="Input 2 12 3 5" xfId="8019"/>
    <cellStyle name="Input 2 12 3 5 2" xfId="34739"/>
    <cellStyle name="Input 2 12 3 6" xfId="9534"/>
    <cellStyle name="Input 2 12 3 6 2" xfId="34740"/>
    <cellStyle name="Input 2 12 3 7" xfId="11007"/>
    <cellStyle name="Input 2 12 3 8" xfId="12920"/>
    <cellStyle name="Input 2 12 3 9" xfId="14621"/>
    <cellStyle name="Input 2 12 4" xfId="2367"/>
    <cellStyle name="Input 2 12 4 10" xfId="17014"/>
    <cellStyle name="Input 2 12 4 11" xfId="18618"/>
    <cellStyle name="Input 2 12 4 12" xfId="20216"/>
    <cellStyle name="Input 2 12 4 13" xfId="21794"/>
    <cellStyle name="Input 2 12 4 14" xfId="23330"/>
    <cellStyle name="Input 2 12 4 15" xfId="24804"/>
    <cellStyle name="Input 2 12 4 2" xfId="4031"/>
    <cellStyle name="Input 2 12 4 2 2" xfId="34742"/>
    <cellStyle name="Input 2 12 4 2 3" xfId="34741"/>
    <cellStyle name="Input 2 12 4 3" xfId="5626"/>
    <cellStyle name="Input 2 12 4 3 2" xfId="34743"/>
    <cellStyle name="Input 2 12 4 4" xfId="7205"/>
    <cellStyle name="Input 2 12 4 4 2" xfId="34744"/>
    <cellStyle name="Input 2 12 4 5" xfId="8733"/>
    <cellStyle name="Input 2 12 4 5 2" xfId="34745"/>
    <cellStyle name="Input 2 12 4 6" xfId="10207"/>
    <cellStyle name="Input 2 12 4 6 2" xfId="34746"/>
    <cellStyle name="Input 2 12 4 7" xfId="12095"/>
    <cellStyle name="Input 2 12 4 8" xfId="13796"/>
    <cellStyle name="Input 2 12 4 9" xfId="15409"/>
    <cellStyle name="Input 2 12 5" xfId="1850"/>
    <cellStyle name="Input 2 12 5 2" xfId="34748"/>
    <cellStyle name="Input 2 12 5 2 2" xfId="34749"/>
    <cellStyle name="Input 2 12 5 2 3" xfId="62020"/>
    <cellStyle name="Input 2 12 5 3" xfId="34750"/>
    <cellStyle name="Input 2 12 5 3 2" xfId="62021"/>
    <cellStyle name="Input 2 12 5 4" xfId="34751"/>
    <cellStyle name="Input 2 12 5 4 2" xfId="62022"/>
    <cellStyle name="Input 2 12 5 5" xfId="34752"/>
    <cellStyle name="Input 2 12 5 6" xfId="34753"/>
    <cellStyle name="Input 2 12 5 7" xfId="34747"/>
    <cellStyle name="Input 2 12 6" xfId="3520"/>
    <cellStyle name="Input 2 12 6 2" xfId="34755"/>
    <cellStyle name="Input 2 12 6 2 2" xfId="34756"/>
    <cellStyle name="Input 2 12 6 2 3" xfId="62023"/>
    <cellStyle name="Input 2 12 6 3" xfId="34757"/>
    <cellStyle name="Input 2 12 6 3 2" xfId="62024"/>
    <cellStyle name="Input 2 12 6 4" xfId="34758"/>
    <cellStyle name="Input 2 12 6 4 2" xfId="62025"/>
    <cellStyle name="Input 2 12 6 5" xfId="34759"/>
    <cellStyle name="Input 2 12 6 6" xfId="34760"/>
    <cellStyle name="Input 2 12 6 7" xfId="34754"/>
    <cellStyle name="Input 2 12 7" xfId="5124"/>
    <cellStyle name="Input 2 12 7 2" xfId="34762"/>
    <cellStyle name="Input 2 12 7 2 2" xfId="34763"/>
    <cellStyle name="Input 2 12 7 2 3" xfId="62026"/>
    <cellStyle name="Input 2 12 7 3" xfId="34764"/>
    <cellStyle name="Input 2 12 7 3 2" xfId="62027"/>
    <cellStyle name="Input 2 12 7 4" xfId="34765"/>
    <cellStyle name="Input 2 12 7 4 2" xfId="62028"/>
    <cellStyle name="Input 2 12 7 5" xfId="34766"/>
    <cellStyle name="Input 2 12 7 6" xfId="34767"/>
    <cellStyle name="Input 2 12 7 7" xfId="34761"/>
    <cellStyle name="Input 2 12 8" xfId="6716"/>
    <cellStyle name="Input 2 12 8 2" xfId="34769"/>
    <cellStyle name="Input 2 12 8 2 2" xfId="34770"/>
    <cellStyle name="Input 2 12 8 2 3" xfId="62029"/>
    <cellStyle name="Input 2 12 8 3" xfId="34771"/>
    <cellStyle name="Input 2 12 8 3 2" xfId="62030"/>
    <cellStyle name="Input 2 12 8 4" xfId="34772"/>
    <cellStyle name="Input 2 12 8 4 2" xfId="62031"/>
    <cellStyle name="Input 2 12 8 5" xfId="34773"/>
    <cellStyle name="Input 2 12 8 6" xfId="34774"/>
    <cellStyle name="Input 2 12 8 7" xfId="34768"/>
    <cellStyle name="Input 2 12 9" xfId="8288"/>
    <cellStyle name="Input 2 12 9 2" xfId="34776"/>
    <cellStyle name="Input 2 12 9 2 2" xfId="34777"/>
    <cellStyle name="Input 2 12 9 2 3" xfId="62032"/>
    <cellStyle name="Input 2 12 9 3" xfId="34778"/>
    <cellStyle name="Input 2 12 9 3 2" xfId="62033"/>
    <cellStyle name="Input 2 12 9 4" xfId="34779"/>
    <cellStyle name="Input 2 12 9 4 2" xfId="62034"/>
    <cellStyle name="Input 2 12 9 5" xfId="34780"/>
    <cellStyle name="Input 2 12 9 6" xfId="34781"/>
    <cellStyle name="Input 2 12 9 7" xfId="34775"/>
    <cellStyle name="Input 2 13" xfId="321"/>
    <cellStyle name="Input 2 13 10" xfId="6990"/>
    <cellStyle name="Input 2 13 10 2" xfId="34783"/>
    <cellStyle name="Input 2 13 10 2 2" xfId="34784"/>
    <cellStyle name="Input 2 13 10 2 3" xfId="62035"/>
    <cellStyle name="Input 2 13 10 3" xfId="34785"/>
    <cellStyle name="Input 2 13 10 3 2" xfId="62036"/>
    <cellStyle name="Input 2 13 10 4" xfId="34786"/>
    <cellStyle name="Input 2 13 10 4 2" xfId="62037"/>
    <cellStyle name="Input 2 13 10 5" xfId="34787"/>
    <cellStyle name="Input 2 13 10 6" xfId="34788"/>
    <cellStyle name="Input 2 13 10 7" xfId="34782"/>
    <cellStyle name="Input 2 13 11" xfId="11463"/>
    <cellStyle name="Input 2 13 11 2" xfId="34790"/>
    <cellStyle name="Input 2 13 11 2 2" xfId="34791"/>
    <cellStyle name="Input 2 13 11 2 3" xfId="62038"/>
    <cellStyle name="Input 2 13 11 3" xfId="34792"/>
    <cellStyle name="Input 2 13 11 3 2" xfId="62039"/>
    <cellStyle name="Input 2 13 11 4" xfId="34793"/>
    <cellStyle name="Input 2 13 11 4 2" xfId="62040"/>
    <cellStyle name="Input 2 13 11 5" xfId="34794"/>
    <cellStyle name="Input 2 13 11 6" xfId="34795"/>
    <cellStyle name="Input 2 13 11 7" xfId="34789"/>
    <cellStyle name="Input 2 13 12" xfId="11364"/>
    <cellStyle name="Input 2 13 12 2" xfId="34797"/>
    <cellStyle name="Input 2 13 12 2 2" xfId="34798"/>
    <cellStyle name="Input 2 13 12 2 3" xfId="62041"/>
    <cellStyle name="Input 2 13 12 3" xfId="34799"/>
    <cellStyle name="Input 2 13 12 3 2" xfId="62042"/>
    <cellStyle name="Input 2 13 12 4" xfId="34800"/>
    <cellStyle name="Input 2 13 12 4 2" xfId="62043"/>
    <cellStyle name="Input 2 13 12 5" xfId="34801"/>
    <cellStyle name="Input 2 13 12 6" xfId="34796"/>
    <cellStyle name="Input 2 13 13" xfId="13596"/>
    <cellStyle name="Input 2 13 13 2" xfId="34803"/>
    <cellStyle name="Input 2 13 13 3" xfId="34802"/>
    <cellStyle name="Input 2 13 14" xfId="13625"/>
    <cellStyle name="Input 2 13 14 2" xfId="34805"/>
    <cellStyle name="Input 2 13 14 3" xfId="34804"/>
    <cellStyle name="Input 2 13 15" xfId="15177"/>
    <cellStyle name="Input 2 13 15 2" xfId="34806"/>
    <cellStyle name="Input 2 13 16" xfId="18421"/>
    <cellStyle name="Input 2 13 16 2" xfId="34807"/>
    <cellStyle name="Input 2 13 17" xfId="20021"/>
    <cellStyle name="Input 2 13 17 2" xfId="34808"/>
    <cellStyle name="Input 2 13 18" xfId="19990"/>
    <cellStyle name="Input 2 13 18 2" xfId="34809"/>
    <cellStyle name="Input 2 13 19" xfId="21525"/>
    <cellStyle name="Input 2 13 2" xfId="912"/>
    <cellStyle name="Input 2 13 2 10" xfId="15759"/>
    <cellStyle name="Input 2 13 2 11" xfId="17364"/>
    <cellStyle name="Input 2 13 2 12" xfId="18967"/>
    <cellStyle name="Input 2 13 2 13" xfId="20559"/>
    <cellStyle name="Input 2 13 2 14" xfId="22136"/>
    <cellStyle name="Input 2 13 2 15" xfId="23657"/>
    <cellStyle name="Input 2 13 2 16" xfId="25130"/>
    <cellStyle name="Input 2 13 2 2" xfId="2718"/>
    <cellStyle name="Input 2 13 2 2 2" xfId="34811"/>
    <cellStyle name="Input 2 13 2 2 3" xfId="34810"/>
    <cellStyle name="Input 2 13 2 3" xfId="4381"/>
    <cellStyle name="Input 2 13 2 3 2" xfId="34812"/>
    <cellStyle name="Input 2 13 2 4" xfId="5973"/>
    <cellStyle name="Input 2 13 2 4 2" xfId="34813"/>
    <cellStyle name="Input 2 13 2 5" xfId="7545"/>
    <cellStyle name="Input 2 13 2 5 2" xfId="34814"/>
    <cellStyle name="Input 2 13 2 6" xfId="9060"/>
    <cellStyle name="Input 2 13 2 6 2" xfId="34815"/>
    <cellStyle name="Input 2 13 2 7" xfId="10533"/>
    <cellStyle name="Input 2 13 2 8" xfId="12446"/>
    <cellStyle name="Input 2 13 2 9" xfId="14147"/>
    <cellStyle name="Input 2 13 20" xfId="62044"/>
    <cellStyle name="Input 2 13 3" xfId="1319"/>
    <cellStyle name="Input 2 13 3 10" xfId="16131"/>
    <cellStyle name="Input 2 13 3 11" xfId="17736"/>
    <cellStyle name="Input 2 13 3 12" xfId="19339"/>
    <cellStyle name="Input 2 13 3 13" xfId="20931"/>
    <cellStyle name="Input 2 13 3 14" xfId="22508"/>
    <cellStyle name="Input 2 13 3 15" xfId="24029"/>
    <cellStyle name="Input 2 13 3 16" xfId="25502"/>
    <cellStyle name="Input 2 13 3 2" xfId="3090"/>
    <cellStyle name="Input 2 13 3 2 2" xfId="34817"/>
    <cellStyle name="Input 2 13 3 2 3" xfId="34816"/>
    <cellStyle name="Input 2 13 3 3" xfId="4753"/>
    <cellStyle name="Input 2 13 3 3 2" xfId="34818"/>
    <cellStyle name="Input 2 13 3 4" xfId="6345"/>
    <cellStyle name="Input 2 13 3 4 2" xfId="34819"/>
    <cellStyle name="Input 2 13 3 5" xfId="7917"/>
    <cellStyle name="Input 2 13 3 5 2" xfId="34820"/>
    <cellStyle name="Input 2 13 3 6" xfId="9432"/>
    <cellStyle name="Input 2 13 3 6 2" xfId="34821"/>
    <cellStyle name="Input 2 13 3 7" xfId="10905"/>
    <cellStyle name="Input 2 13 3 8" xfId="12818"/>
    <cellStyle name="Input 2 13 3 9" xfId="14519"/>
    <cellStyle name="Input 2 13 4" xfId="2257"/>
    <cellStyle name="Input 2 13 4 10" xfId="16905"/>
    <cellStyle name="Input 2 13 4 11" xfId="18510"/>
    <cellStyle name="Input 2 13 4 12" xfId="20106"/>
    <cellStyle name="Input 2 13 4 13" xfId="21688"/>
    <cellStyle name="Input 2 13 4 14" xfId="23229"/>
    <cellStyle name="Input 2 13 4 15" xfId="24706"/>
    <cellStyle name="Input 2 13 4 2" xfId="3922"/>
    <cellStyle name="Input 2 13 4 2 2" xfId="34823"/>
    <cellStyle name="Input 2 13 4 2 3" xfId="34822"/>
    <cellStyle name="Input 2 13 4 3" xfId="5518"/>
    <cellStyle name="Input 2 13 4 3 2" xfId="34824"/>
    <cellStyle name="Input 2 13 4 4" xfId="7099"/>
    <cellStyle name="Input 2 13 4 4 2" xfId="34825"/>
    <cellStyle name="Input 2 13 4 5" xfId="8632"/>
    <cellStyle name="Input 2 13 4 5 2" xfId="34826"/>
    <cellStyle name="Input 2 13 4 6" xfId="10109"/>
    <cellStyle name="Input 2 13 4 6 2" xfId="34827"/>
    <cellStyle name="Input 2 13 4 7" xfId="11985"/>
    <cellStyle name="Input 2 13 4 8" xfId="13686"/>
    <cellStyle name="Input 2 13 4 9" xfId="15299"/>
    <cellStyle name="Input 2 13 5" xfId="1736"/>
    <cellStyle name="Input 2 13 5 2" xfId="34829"/>
    <cellStyle name="Input 2 13 5 2 2" xfId="34830"/>
    <cellStyle name="Input 2 13 5 2 3" xfId="62045"/>
    <cellStyle name="Input 2 13 5 3" xfId="34831"/>
    <cellStyle name="Input 2 13 5 3 2" xfId="62046"/>
    <cellStyle name="Input 2 13 5 4" xfId="34832"/>
    <cellStyle name="Input 2 13 5 4 2" xfId="62047"/>
    <cellStyle name="Input 2 13 5 5" xfId="34833"/>
    <cellStyle name="Input 2 13 5 6" xfId="34834"/>
    <cellStyle name="Input 2 13 5 7" xfId="34828"/>
    <cellStyle name="Input 2 13 6" xfId="1689"/>
    <cellStyle name="Input 2 13 6 2" xfId="34836"/>
    <cellStyle name="Input 2 13 6 2 2" xfId="34837"/>
    <cellStyle name="Input 2 13 6 2 3" xfId="62048"/>
    <cellStyle name="Input 2 13 6 3" xfId="34838"/>
    <cellStyle name="Input 2 13 6 3 2" xfId="62049"/>
    <cellStyle name="Input 2 13 6 4" xfId="34839"/>
    <cellStyle name="Input 2 13 6 4 2" xfId="62050"/>
    <cellStyle name="Input 2 13 6 5" xfId="34840"/>
    <cellStyle name="Input 2 13 6 6" xfId="34841"/>
    <cellStyle name="Input 2 13 6 7" xfId="34835"/>
    <cellStyle name="Input 2 13 7" xfId="1757"/>
    <cellStyle name="Input 2 13 7 2" xfId="34843"/>
    <cellStyle name="Input 2 13 7 2 2" xfId="34844"/>
    <cellStyle name="Input 2 13 7 2 3" xfId="62051"/>
    <cellStyle name="Input 2 13 7 3" xfId="34845"/>
    <cellStyle name="Input 2 13 7 3 2" xfId="62052"/>
    <cellStyle name="Input 2 13 7 4" xfId="34846"/>
    <cellStyle name="Input 2 13 7 4 2" xfId="62053"/>
    <cellStyle name="Input 2 13 7 5" xfId="34847"/>
    <cellStyle name="Input 2 13 7 6" xfId="34848"/>
    <cellStyle name="Input 2 13 7 7" xfId="34842"/>
    <cellStyle name="Input 2 13 8" xfId="3804"/>
    <cellStyle name="Input 2 13 8 2" xfId="34850"/>
    <cellStyle name="Input 2 13 8 2 2" xfId="34851"/>
    <cellStyle name="Input 2 13 8 2 3" xfId="62054"/>
    <cellStyle name="Input 2 13 8 3" xfId="34852"/>
    <cellStyle name="Input 2 13 8 3 2" xfId="62055"/>
    <cellStyle name="Input 2 13 8 4" xfId="34853"/>
    <cellStyle name="Input 2 13 8 4 2" xfId="62056"/>
    <cellStyle name="Input 2 13 8 5" xfId="34854"/>
    <cellStyle name="Input 2 13 8 6" xfId="34855"/>
    <cellStyle name="Input 2 13 8 7" xfId="34849"/>
    <cellStyle name="Input 2 13 9" xfId="5404"/>
    <cellStyle name="Input 2 13 9 2" xfId="34857"/>
    <cellStyle name="Input 2 13 9 2 2" xfId="34858"/>
    <cellStyle name="Input 2 13 9 2 3" xfId="62057"/>
    <cellStyle name="Input 2 13 9 3" xfId="34859"/>
    <cellStyle name="Input 2 13 9 3 2" xfId="62058"/>
    <cellStyle name="Input 2 13 9 4" xfId="34860"/>
    <cellStyle name="Input 2 13 9 4 2" xfId="62059"/>
    <cellStyle name="Input 2 13 9 5" xfId="34861"/>
    <cellStyle name="Input 2 13 9 6" xfId="34862"/>
    <cellStyle name="Input 2 13 9 7" xfId="34856"/>
    <cellStyle name="Input 2 14" xfId="445"/>
    <cellStyle name="Input 2 14 10" xfId="9813"/>
    <cellStyle name="Input 2 14 10 2" xfId="34864"/>
    <cellStyle name="Input 2 14 10 2 2" xfId="34865"/>
    <cellStyle name="Input 2 14 10 2 3" xfId="62060"/>
    <cellStyle name="Input 2 14 10 3" xfId="34866"/>
    <cellStyle name="Input 2 14 10 3 2" xfId="62061"/>
    <cellStyle name="Input 2 14 10 4" xfId="34867"/>
    <cellStyle name="Input 2 14 10 4 2" xfId="62062"/>
    <cellStyle name="Input 2 14 10 5" xfId="34868"/>
    <cellStyle name="Input 2 14 10 6" xfId="34869"/>
    <cellStyle name="Input 2 14 10 7" xfId="34863"/>
    <cellStyle name="Input 2 14 11" xfId="11587"/>
    <cellStyle name="Input 2 14 11 2" xfId="34871"/>
    <cellStyle name="Input 2 14 11 2 2" xfId="34872"/>
    <cellStyle name="Input 2 14 11 2 3" xfId="62063"/>
    <cellStyle name="Input 2 14 11 3" xfId="34873"/>
    <cellStyle name="Input 2 14 11 3 2" xfId="62064"/>
    <cellStyle name="Input 2 14 11 4" xfId="34874"/>
    <cellStyle name="Input 2 14 11 4 2" xfId="62065"/>
    <cellStyle name="Input 2 14 11 5" xfId="34875"/>
    <cellStyle name="Input 2 14 11 6" xfId="34876"/>
    <cellStyle name="Input 2 14 11 7" xfId="34870"/>
    <cellStyle name="Input 2 14 12" xfId="13289"/>
    <cellStyle name="Input 2 14 12 2" xfId="34878"/>
    <cellStyle name="Input 2 14 12 2 2" xfId="34879"/>
    <cellStyle name="Input 2 14 12 2 3" xfId="62066"/>
    <cellStyle name="Input 2 14 12 3" xfId="34880"/>
    <cellStyle name="Input 2 14 12 3 2" xfId="62067"/>
    <cellStyle name="Input 2 14 12 4" xfId="34881"/>
    <cellStyle name="Input 2 14 12 4 2" xfId="62068"/>
    <cellStyle name="Input 2 14 12 5" xfId="34882"/>
    <cellStyle name="Input 2 14 12 6" xfId="34877"/>
    <cellStyle name="Input 2 14 13" xfId="14901"/>
    <cellStyle name="Input 2 14 13 2" xfId="34884"/>
    <cellStyle name="Input 2 14 13 3" xfId="34883"/>
    <cellStyle name="Input 2 14 14" xfId="16512"/>
    <cellStyle name="Input 2 14 14 2" xfId="34886"/>
    <cellStyle name="Input 2 14 14 3" xfId="34885"/>
    <cellStyle name="Input 2 14 15" xfId="18117"/>
    <cellStyle name="Input 2 14 15 2" xfId="34887"/>
    <cellStyle name="Input 2 14 16" xfId="19721"/>
    <cellStyle name="Input 2 14 16 2" xfId="34888"/>
    <cellStyle name="Input 2 14 17" xfId="21313"/>
    <cellStyle name="Input 2 14 17 2" xfId="34889"/>
    <cellStyle name="Input 2 14 18" xfId="22895"/>
    <cellStyle name="Input 2 14 18 2" xfId="34890"/>
    <cellStyle name="Input 2 14 19" xfId="24410"/>
    <cellStyle name="Input 2 14 2" xfId="1035"/>
    <cellStyle name="Input 2 14 2 10" xfId="15871"/>
    <cellStyle name="Input 2 14 2 11" xfId="17476"/>
    <cellStyle name="Input 2 14 2 12" xfId="19079"/>
    <cellStyle name="Input 2 14 2 13" xfId="20671"/>
    <cellStyle name="Input 2 14 2 14" xfId="22248"/>
    <cellStyle name="Input 2 14 2 15" xfId="23769"/>
    <cellStyle name="Input 2 14 2 16" xfId="25242"/>
    <cellStyle name="Input 2 14 2 2" xfId="2830"/>
    <cellStyle name="Input 2 14 2 2 2" xfId="34892"/>
    <cellStyle name="Input 2 14 2 2 3" xfId="34891"/>
    <cellStyle name="Input 2 14 2 3" xfId="4493"/>
    <cellStyle name="Input 2 14 2 3 2" xfId="34893"/>
    <cellStyle name="Input 2 14 2 4" xfId="6085"/>
    <cellStyle name="Input 2 14 2 4 2" xfId="34894"/>
    <cellStyle name="Input 2 14 2 5" xfId="7657"/>
    <cellStyle name="Input 2 14 2 5 2" xfId="34895"/>
    <cellStyle name="Input 2 14 2 6" xfId="9172"/>
    <cellStyle name="Input 2 14 2 6 2" xfId="34896"/>
    <cellStyle name="Input 2 14 2 7" xfId="10645"/>
    <cellStyle name="Input 2 14 2 8" xfId="12558"/>
    <cellStyle name="Input 2 14 2 9" xfId="14259"/>
    <cellStyle name="Input 2 14 20" xfId="62069"/>
    <cellStyle name="Input 2 14 3" xfId="1443"/>
    <cellStyle name="Input 2 14 3 10" xfId="16243"/>
    <cellStyle name="Input 2 14 3 11" xfId="17848"/>
    <cellStyle name="Input 2 14 3 12" xfId="19451"/>
    <cellStyle name="Input 2 14 3 13" xfId="21043"/>
    <cellStyle name="Input 2 14 3 14" xfId="22620"/>
    <cellStyle name="Input 2 14 3 15" xfId="24141"/>
    <cellStyle name="Input 2 14 3 16" xfId="25614"/>
    <cellStyle name="Input 2 14 3 2" xfId="3202"/>
    <cellStyle name="Input 2 14 3 2 2" xfId="34898"/>
    <cellStyle name="Input 2 14 3 2 3" xfId="34897"/>
    <cellStyle name="Input 2 14 3 3" xfId="4865"/>
    <cellStyle name="Input 2 14 3 3 2" xfId="34899"/>
    <cellStyle name="Input 2 14 3 4" xfId="6457"/>
    <cellStyle name="Input 2 14 3 4 2" xfId="34900"/>
    <cellStyle name="Input 2 14 3 5" xfId="8029"/>
    <cellStyle name="Input 2 14 3 5 2" xfId="34901"/>
    <cellStyle name="Input 2 14 3 6" xfId="9544"/>
    <cellStyle name="Input 2 14 3 6 2" xfId="34902"/>
    <cellStyle name="Input 2 14 3 7" xfId="11017"/>
    <cellStyle name="Input 2 14 3 8" xfId="12930"/>
    <cellStyle name="Input 2 14 3 9" xfId="14631"/>
    <cellStyle name="Input 2 14 4" xfId="2377"/>
    <cellStyle name="Input 2 14 4 10" xfId="17024"/>
    <cellStyle name="Input 2 14 4 11" xfId="18628"/>
    <cellStyle name="Input 2 14 4 12" xfId="20226"/>
    <cellStyle name="Input 2 14 4 13" xfId="21804"/>
    <cellStyle name="Input 2 14 4 14" xfId="23340"/>
    <cellStyle name="Input 2 14 4 15" xfId="24814"/>
    <cellStyle name="Input 2 14 4 2" xfId="4041"/>
    <cellStyle name="Input 2 14 4 2 2" xfId="34904"/>
    <cellStyle name="Input 2 14 4 2 3" xfId="34903"/>
    <cellStyle name="Input 2 14 4 3" xfId="5636"/>
    <cellStyle name="Input 2 14 4 3 2" xfId="34905"/>
    <cellStyle name="Input 2 14 4 4" xfId="7215"/>
    <cellStyle name="Input 2 14 4 4 2" xfId="34906"/>
    <cellStyle name="Input 2 14 4 5" xfId="8743"/>
    <cellStyle name="Input 2 14 4 5 2" xfId="34907"/>
    <cellStyle name="Input 2 14 4 6" xfId="10217"/>
    <cellStyle name="Input 2 14 4 6 2" xfId="34908"/>
    <cellStyle name="Input 2 14 4 7" xfId="12105"/>
    <cellStyle name="Input 2 14 4 8" xfId="13806"/>
    <cellStyle name="Input 2 14 4 9" xfId="15419"/>
    <cellStyle name="Input 2 14 5" xfId="1860"/>
    <cellStyle name="Input 2 14 5 2" xfId="34910"/>
    <cellStyle name="Input 2 14 5 2 2" xfId="34911"/>
    <cellStyle name="Input 2 14 5 2 3" xfId="62070"/>
    <cellStyle name="Input 2 14 5 3" xfId="34912"/>
    <cellStyle name="Input 2 14 5 3 2" xfId="62071"/>
    <cellStyle name="Input 2 14 5 4" xfId="34913"/>
    <cellStyle name="Input 2 14 5 4 2" xfId="62072"/>
    <cellStyle name="Input 2 14 5 5" xfId="34914"/>
    <cellStyle name="Input 2 14 5 6" xfId="34915"/>
    <cellStyle name="Input 2 14 5 7" xfId="34909"/>
    <cellStyle name="Input 2 14 6" xfId="3530"/>
    <cellStyle name="Input 2 14 6 2" xfId="34917"/>
    <cellStyle name="Input 2 14 6 2 2" xfId="34918"/>
    <cellStyle name="Input 2 14 6 2 3" xfId="62073"/>
    <cellStyle name="Input 2 14 6 3" xfId="34919"/>
    <cellStyle name="Input 2 14 6 3 2" xfId="62074"/>
    <cellStyle name="Input 2 14 6 4" xfId="34920"/>
    <cellStyle name="Input 2 14 6 4 2" xfId="62075"/>
    <cellStyle name="Input 2 14 6 5" xfId="34921"/>
    <cellStyle name="Input 2 14 6 6" xfId="34922"/>
    <cellStyle name="Input 2 14 6 7" xfId="34916"/>
    <cellStyle name="Input 2 14 7" xfId="5134"/>
    <cellStyle name="Input 2 14 7 2" xfId="34924"/>
    <cellStyle name="Input 2 14 7 2 2" xfId="34925"/>
    <cellStyle name="Input 2 14 7 2 3" xfId="62076"/>
    <cellStyle name="Input 2 14 7 3" xfId="34926"/>
    <cellStyle name="Input 2 14 7 3 2" xfId="62077"/>
    <cellStyle name="Input 2 14 7 4" xfId="34927"/>
    <cellStyle name="Input 2 14 7 4 2" xfId="62078"/>
    <cellStyle name="Input 2 14 7 5" xfId="34928"/>
    <cellStyle name="Input 2 14 7 6" xfId="34929"/>
    <cellStyle name="Input 2 14 7 7" xfId="34923"/>
    <cellStyle name="Input 2 14 8" xfId="6726"/>
    <cellStyle name="Input 2 14 8 2" xfId="34931"/>
    <cellStyle name="Input 2 14 8 2 2" xfId="34932"/>
    <cellStyle name="Input 2 14 8 2 3" xfId="62079"/>
    <cellStyle name="Input 2 14 8 3" xfId="34933"/>
    <cellStyle name="Input 2 14 8 3 2" xfId="62080"/>
    <cellStyle name="Input 2 14 8 4" xfId="34934"/>
    <cellStyle name="Input 2 14 8 4 2" xfId="62081"/>
    <cellStyle name="Input 2 14 8 5" xfId="34935"/>
    <cellStyle name="Input 2 14 8 6" xfId="34936"/>
    <cellStyle name="Input 2 14 8 7" xfId="34930"/>
    <cellStyle name="Input 2 14 9" xfId="8298"/>
    <cellStyle name="Input 2 14 9 2" xfId="34938"/>
    <cellStyle name="Input 2 14 9 2 2" xfId="34939"/>
    <cellStyle name="Input 2 14 9 2 3" xfId="62082"/>
    <cellStyle name="Input 2 14 9 3" xfId="34940"/>
    <cellStyle name="Input 2 14 9 3 2" xfId="62083"/>
    <cellStyle name="Input 2 14 9 4" xfId="34941"/>
    <cellStyle name="Input 2 14 9 4 2" xfId="62084"/>
    <cellStyle name="Input 2 14 9 5" xfId="34942"/>
    <cellStyle name="Input 2 14 9 6" xfId="34943"/>
    <cellStyle name="Input 2 14 9 7" xfId="34937"/>
    <cellStyle name="Input 2 15" xfId="336"/>
    <cellStyle name="Input 2 15 10" xfId="3775"/>
    <cellStyle name="Input 2 15 10 2" xfId="34945"/>
    <cellStyle name="Input 2 15 10 2 2" xfId="34946"/>
    <cellStyle name="Input 2 15 10 2 3" xfId="62085"/>
    <cellStyle name="Input 2 15 10 3" xfId="34947"/>
    <cellStyle name="Input 2 15 10 3 2" xfId="62086"/>
    <cellStyle name="Input 2 15 10 4" xfId="34948"/>
    <cellStyle name="Input 2 15 10 4 2" xfId="62087"/>
    <cellStyle name="Input 2 15 10 5" xfId="34949"/>
    <cellStyle name="Input 2 15 10 6" xfId="34950"/>
    <cellStyle name="Input 2 15 10 7" xfId="34944"/>
    <cellStyle name="Input 2 15 11" xfId="11478"/>
    <cellStyle name="Input 2 15 11 2" xfId="34952"/>
    <cellStyle name="Input 2 15 11 2 2" xfId="34953"/>
    <cellStyle name="Input 2 15 11 2 3" xfId="62088"/>
    <cellStyle name="Input 2 15 11 3" xfId="34954"/>
    <cellStyle name="Input 2 15 11 3 2" xfId="62089"/>
    <cellStyle name="Input 2 15 11 4" xfId="34955"/>
    <cellStyle name="Input 2 15 11 4 2" xfId="62090"/>
    <cellStyle name="Input 2 15 11 5" xfId="34956"/>
    <cellStyle name="Input 2 15 11 6" xfId="34957"/>
    <cellStyle name="Input 2 15 11 7" xfId="34951"/>
    <cellStyle name="Input 2 15 12" xfId="13180"/>
    <cellStyle name="Input 2 15 12 2" xfId="34959"/>
    <cellStyle name="Input 2 15 12 2 2" xfId="34960"/>
    <cellStyle name="Input 2 15 12 2 3" xfId="62091"/>
    <cellStyle name="Input 2 15 12 3" xfId="34961"/>
    <cellStyle name="Input 2 15 12 3 2" xfId="62092"/>
    <cellStyle name="Input 2 15 12 4" xfId="34962"/>
    <cellStyle name="Input 2 15 12 4 2" xfId="62093"/>
    <cellStyle name="Input 2 15 12 5" xfId="34963"/>
    <cellStyle name="Input 2 15 12 6" xfId="34958"/>
    <cellStyle name="Input 2 15 13" xfId="11843"/>
    <cellStyle name="Input 2 15 13 2" xfId="34965"/>
    <cellStyle name="Input 2 15 13 3" xfId="34964"/>
    <cellStyle name="Input 2 15 14" xfId="11512"/>
    <cellStyle name="Input 2 15 14 2" xfId="34967"/>
    <cellStyle name="Input 2 15 14 3" xfId="34966"/>
    <cellStyle name="Input 2 15 15" xfId="11904"/>
    <cellStyle name="Input 2 15 15 2" xfId="34968"/>
    <cellStyle name="Input 2 15 16" xfId="15217"/>
    <cellStyle name="Input 2 15 16 2" xfId="34969"/>
    <cellStyle name="Input 2 15 17" xfId="18402"/>
    <cellStyle name="Input 2 15 17 2" xfId="34970"/>
    <cellStyle name="Input 2 15 18" xfId="21602"/>
    <cellStyle name="Input 2 15 18 2" xfId="34971"/>
    <cellStyle name="Input 2 15 19" xfId="21403"/>
    <cellStyle name="Input 2 15 2" xfId="927"/>
    <cellStyle name="Input 2 15 2 10" xfId="15774"/>
    <cellStyle name="Input 2 15 2 11" xfId="17379"/>
    <cellStyle name="Input 2 15 2 12" xfId="18982"/>
    <cellStyle name="Input 2 15 2 13" xfId="20574"/>
    <cellStyle name="Input 2 15 2 14" xfId="22151"/>
    <cellStyle name="Input 2 15 2 15" xfId="23672"/>
    <cellStyle name="Input 2 15 2 16" xfId="25145"/>
    <cellStyle name="Input 2 15 2 2" xfId="2733"/>
    <cellStyle name="Input 2 15 2 2 2" xfId="34973"/>
    <cellStyle name="Input 2 15 2 2 3" xfId="34972"/>
    <cellStyle name="Input 2 15 2 3" xfId="4396"/>
    <cellStyle name="Input 2 15 2 3 2" xfId="34974"/>
    <cellStyle name="Input 2 15 2 4" xfId="5988"/>
    <cellStyle name="Input 2 15 2 4 2" xfId="34975"/>
    <cellStyle name="Input 2 15 2 5" xfId="7560"/>
    <cellStyle name="Input 2 15 2 5 2" xfId="34976"/>
    <cellStyle name="Input 2 15 2 6" xfId="9075"/>
    <cellStyle name="Input 2 15 2 6 2" xfId="34977"/>
    <cellStyle name="Input 2 15 2 7" xfId="10548"/>
    <cellStyle name="Input 2 15 2 8" xfId="12461"/>
    <cellStyle name="Input 2 15 2 9" xfId="14162"/>
    <cellStyle name="Input 2 15 20" xfId="62094"/>
    <cellStyle name="Input 2 15 3" xfId="1334"/>
    <cellStyle name="Input 2 15 3 10" xfId="16146"/>
    <cellStyle name="Input 2 15 3 11" xfId="17751"/>
    <cellStyle name="Input 2 15 3 12" xfId="19354"/>
    <cellStyle name="Input 2 15 3 13" xfId="20946"/>
    <cellStyle name="Input 2 15 3 14" xfId="22523"/>
    <cellStyle name="Input 2 15 3 15" xfId="24044"/>
    <cellStyle name="Input 2 15 3 16" xfId="25517"/>
    <cellStyle name="Input 2 15 3 2" xfId="3105"/>
    <cellStyle name="Input 2 15 3 2 2" xfId="34979"/>
    <cellStyle name="Input 2 15 3 2 3" xfId="34978"/>
    <cellStyle name="Input 2 15 3 3" xfId="4768"/>
    <cellStyle name="Input 2 15 3 3 2" xfId="34980"/>
    <cellStyle name="Input 2 15 3 4" xfId="6360"/>
    <cellStyle name="Input 2 15 3 4 2" xfId="34981"/>
    <cellStyle name="Input 2 15 3 5" xfId="7932"/>
    <cellStyle name="Input 2 15 3 5 2" xfId="34982"/>
    <cellStyle name="Input 2 15 3 6" xfId="9447"/>
    <cellStyle name="Input 2 15 3 6 2" xfId="34983"/>
    <cellStyle name="Input 2 15 3 7" xfId="10920"/>
    <cellStyle name="Input 2 15 3 8" xfId="12833"/>
    <cellStyle name="Input 2 15 3 9" xfId="14534"/>
    <cellStyle name="Input 2 15 4" xfId="2268"/>
    <cellStyle name="Input 2 15 4 10" xfId="16916"/>
    <cellStyle name="Input 2 15 4 11" xfId="18521"/>
    <cellStyle name="Input 2 15 4 12" xfId="20117"/>
    <cellStyle name="Input 2 15 4 13" xfId="21699"/>
    <cellStyle name="Input 2 15 4 14" xfId="23240"/>
    <cellStyle name="Input 2 15 4 15" xfId="24717"/>
    <cellStyle name="Input 2 15 4 2" xfId="3933"/>
    <cellStyle name="Input 2 15 4 2 2" xfId="34985"/>
    <cellStyle name="Input 2 15 4 2 3" xfId="34984"/>
    <cellStyle name="Input 2 15 4 3" xfId="5529"/>
    <cellStyle name="Input 2 15 4 3 2" xfId="34986"/>
    <cellStyle name="Input 2 15 4 4" xfId="7110"/>
    <cellStyle name="Input 2 15 4 4 2" xfId="34987"/>
    <cellStyle name="Input 2 15 4 5" xfId="8643"/>
    <cellStyle name="Input 2 15 4 5 2" xfId="34988"/>
    <cellStyle name="Input 2 15 4 6" xfId="10120"/>
    <cellStyle name="Input 2 15 4 6 2" xfId="34989"/>
    <cellStyle name="Input 2 15 4 7" xfId="11996"/>
    <cellStyle name="Input 2 15 4 8" xfId="13697"/>
    <cellStyle name="Input 2 15 4 9" xfId="15310"/>
    <cellStyle name="Input 2 15 5" xfId="1751"/>
    <cellStyle name="Input 2 15 5 2" xfId="34991"/>
    <cellStyle name="Input 2 15 5 2 2" xfId="34992"/>
    <cellStyle name="Input 2 15 5 2 3" xfId="62095"/>
    <cellStyle name="Input 2 15 5 3" xfId="34993"/>
    <cellStyle name="Input 2 15 5 3 2" xfId="62096"/>
    <cellStyle name="Input 2 15 5 4" xfId="34994"/>
    <cellStyle name="Input 2 15 5 4 2" xfId="62097"/>
    <cellStyle name="Input 2 15 5 5" xfId="34995"/>
    <cellStyle name="Input 2 15 5 6" xfId="34996"/>
    <cellStyle name="Input 2 15 5 7" xfId="34990"/>
    <cellStyle name="Input 2 15 6" xfId="778"/>
    <cellStyle name="Input 2 15 6 2" xfId="34998"/>
    <cellStyle name="Input 2 15 6 2 2" xfId="34999"/>
    <cellStyle name="Input 2 15 6 2 3" xfId="62098"/>
    <cellStyle name="Input 2 15 6 3" xfId="35000"/>
    <cellStyle name="Input 2 15 6 3 2" xfId="62099"/>
    <cellStyle name="Input 2 15 6 4" xfId="35001"/>
    <cellStyle name="Input 2 15 6 4 2" xfId="62100"/>
    <cellStyle name="Input 2 15 6 5" xfId="35002"/>
    <cellStyle name="Input 2 15 6 6" xfId="35003"/>
    <cellStyle name="Input 2 15 6 7" xfId="34997"/>
    <cellStyle name="Input 2 15 7" xfId="802"/>
    <cellStyle name="Input 2 15 7 2" xfId="35005"/>
    <cellStyle name="Input 2 15 7 2 2" xfId="35006"/>
    <cellStyle name="Input 2 15 7 2 3" xfId="62101"/>
    <cellStyle name="Input 2 15 7 3" xfId="35007"/>
    <cellStyle name="Input 2 15 7 3 2" xfId="62102"/>
    <cellStyle name="Input 2 15 7 4" xfId="35008"/>
    <cellStyle name="Input 2 15 7 4 2" xfId="62103"/>
    <cellStyle name="Input 2 15 7 5" xfId="35009"/>
    <cellStyle name="Input 2 15 7 6" xfId="35010"/>
    <cellStyle name="Input 2 15 7 7" xfId="35004"/>
    <cellStyle name="Input 2 15 8" xfId="2145"/>
    <cellStyle name="Input 2 15 8 2" xfId="35012"/>
    <cellStyle name="Input 2 15 8 2 2" xfId="35013"/>
    <cellStyle name="Input 2 15 8 2 3" xfId="62104"/>
    <cellStyle name="Input 2 15 8 3" xfId="35014"/>
    <cellStyle name="Input 2 15 8 3 2" xfId="62105"/>
    <cellStyle name="Input 2 15 8 4" xfId="35015"/>
    <cellStyle name="Input 2 15 8 4 2" xfId="62106"/>
    <cellStyle name="Input 2 15 8 5" xfId="35016"/>
    <cellStyle name="Input 2 15 8 6" xfId="35017"/>
    <cellStyle name="Input 2 15 8 7" xfId="35011"/>
    <cellStyle name="Input 2 15 9" xfId="2174"/>
    <cellStyle name="Input 2 15 9 2" xfId="35019"/>
    <cellStyle name="Input 2 15 9 2 2" xfId="35020"/>
    <cellStyle name="Input 2 15 9 2 3" xfId="62107"/>
    <cellStyle name="Input 2 15 9 3" xfId="35021"/>
    <cellStyle name="Input 2 15 9 3 2" xfId="62108"/>
    <cellStyle name="Input 2 15 9 4" xfId="35022"/>
    <cellStyle name="Input 2 15 9 4 2" xfId="62109"/>
    <cellStyle name="Input 2 15 9 5" xfId="35023"/>
    <cellStyle name="Input 2 15 9 6" xfId="35024"/>
    <cellStyle name="Input 2 15 9 7" xfId="35018"/>
    <cellStyle name="Input 2 16" xfId="379"/>
    <cellStyle name="Input 2 16 10" xfId="7035"/>
    <cellStyle name="Input 2 16 10 2" xfId="35026"/>
    <cellStyle name="Input 2 16 10 2 2" xfId="35027"/>
    <cellStyle name="Input 2 16 10 2 3" xfId="62110"/>
    <cellStyle name="Input 2 16 10 3" xfId="35028"/>
    <cellStyle name="Input 2 16 10 3 2" xfId="62111"/>
    <cellStyle name="Input 2 16 10 4" xfId="35029"/>
    <cellStyle name="Input 2 16 10 4 2" xfId="62112"/>
    <cellStyle name="Input 2 16 10 5" xfId="35030"/>
    <cellStyle name="Input 2 16 10 6" xfId="35031"/>
    <cellStyle name="Input 2 16 10 7" xfId="35025"/>
    <cellStyle name="Input 2 16 11" xfId="11521"/>
    <cellStyle name="Input 2 16 11 2" xfId="35033"/>
    <cellStyle name="Input 2 16 11 2 2" xfId="35034"/>
    <cellStyle name="Input 2 16 11 2 3" xfId="62113"/>
    <cellStyle name="Input 2 16 11 3" xfId="35035"/>
    <cellStyle name="Input 2 16 11 3 2" xfId="62114"/>
    <cellStyle name="Input 2 16 11 4" xfId="35036"/>
    <cellStyle name="Input 2 16 11 4 2" xfId="62115"/>
    <cellStyle name="Input 2 16 11 5" xfId="35037"/>
    <cellStyle name="Input 2 16 11 6" xfId="35038"/>
    <cellStyle name="Input 2 16 11 7" xfId="35032"/>
    <cellStyle name="Input 2 16 12" xfId="13223"/>
    <cellStyle name="Input 2 16 12 2" xfId="35040"/>
    <cellStyle name="Input 2 16 12 2 2" xfId="35041"/>
    <cellStyle name="Input 2 16 12 2 3" xfId="62116"/>
    <cellStyle name="Input 2 16 12 3" xfId="35042"/>
    <cellStyle name="Input 2 16 12 3 2" xfId="62117"/>
    <cellStyle name="Input 2 16 12 4" xfId="35043"/>
    <cellStyle name="Input 2 16 12 4 2" xfId="62118"/>
    <cellStyle name="Input 2 16 12 5" xfId="35044"/>
    <cellStyle name="Input 2 16 12 6" xfId="35039"/>
    <cellStyle name="Input 2 16 13" xfId="11351"/>
    <cellStyle name="Input 2 16 13 2" xfId="35046"/>
    <cellStyle name="Input 2 16 13 3" xfId="35045"/>
    <cellStyle name="Input 2 16 14" xfId="13535"/>
    <cellStyle name="Input 2 16 14 2" xfId="35048"/>
    <cellStyle name="Input 2 16 14 3" xfId="35047"/>
    <cellStyle name="Input 2 16 15" xfId="15226"/>
    <cellStyle name="Input 2 16 15 2" xfId="35049"/>
    <cellStyle name="Input 2 16 16" xfId="17267"/>
    <cellStyle name="Input 2 16 16 2" xfId="35050"/>
    <cellStyle name="Input 2 16 17" xfId="18368"/>
    <cellStyle name="Input 2 16 17 2" xfId="35051"/>
    <cellStyle name="Input 2 16 18" xfId="18719"/>
    <cellStyle name="Input 2 16 18 2" xfId="35052"/>
    <cellStyle name="Input 2 16 19" xfId="21592"/>
    <cellStyle name="Input 2 16 2" xfId="969"/>
    <cellStyle name="Input 2 16 2 10" xfId="15809"/>
    <cellStyle name="Input 2 16 2 11" xfId="17414"/>
    <cellStyle name="Input 2 16 2 12" xfId="19017"/>
    <cellStyle name="Input 2 16 2 13" xfId="20609"/>
    <cellStyle name="Input 2 16 2 14" xfId="22186"/>
    <cellStyle name="Input 2 16 2 15" xfId="23707"/>
    <cellStyle name="Input 2 16 2 16" xfId="25180"/>
    <cellStyle name="Input 2 16 2 2" xfId="2768"/>
    <cellStyle name="Input 2 16 2 2 2" xfId="35054"/>
    <cellStyle name="Input 2 16 2 2 3" xfId="35053"/>
    <cellStyle name="Input 2 16 2 3" xfId="4431"/>
    <cellStyle name="Input 2 16 2 3 2" xfId="35055"/>
    <cellStyle name="Input 2 16 2 4" xfId="6023"/>
    <cellStyle name="Input 2 16 2 4 2" xfId="35056"/>
    <cellStyle name="Input 2 16 2 5" xfId="7595"/>
    <cellStyle name="Input 2 16 2 5 2" xfId="35057"/>
    <cellStyle name="Input 2 16 2 6" xfId="9110"/>
    <cellStyle name="Input 2 16 2 6 2" xfId="35058"/>
    <cellStyle name="Input 2 16 2 7" xfId="10583"/>
    <cellStyle name="Input 2 16 2 8" xfId="12496"/>
    <cellStyle name="Input 2 16 2 9" xfId="14197"/>
    <cellStyle name="Input 2 16 20" xfId="62119"/>
    <cellStyle name="Input 2 16 3" xfId="1377"/>
    <cellStyle name="Input 2 16 3 10" xfId="16181"/>
    <cellStyle name="Input 2 16 3 11" xfId="17786"/>
    <cellStyle name="Input 2 16 3 12" xfId="19389"/>
    <cellStyle name="Input 2 16 3 13" xfId="20981"/>
    <cellStyle name="Input 2 16 3 14" xfId="22558"/>
    <cellStyle name="Input 2 16 3 15" xfId="24079"/>
    <cellStyle name="Input 2 16 3 16" xfId="25552"/>
    <cellStyle name="Input 2 16 3 2" xfId="3140"/>
    <cellStyle name="Input 2 16 3 2 2" xfId="35060"/>
    <cellStyle name="Input 2 16 3 2 3" xfId="35059"/>
    <cellStyle name="Input 2 16 3 3" xfId="4803"/>
    <cellStyle name="Input 2 16 3 3 2" xfId="35061"/>
    <cellStyle name="Input 2 16 3 4" xfId="6395"/>
    <cellStyle name="Input 2 16 3 4 2" xfId="35062"/>
    <cellStyle name="Input 2 16 3 5" xfId="7967"/>
    <cellStyle name="Input 2 16 3 5 2" xfId="35063"/>
    <cellStyle name="Input 2 16 3 6" xfId="9482"/>
    <cellStyle name="Input 2 16 3 6 2" xfId="35064"/>
    <cellStyle name="Input 2 16 3 7" xfId="10955"/>
    <cellStyle name="Input 2 16 3 8" xfId="12868"/>
    <cellStyle name="Input 2 16 3 9" xfId="14569"/>
    <cellStyle name="Input 2 16 4" xfId="2311"/>
    <cellStyle name="Input 2 16 4 10" xfId="16958"/>
    <cellStyle name="Input 2 16 4 11" xfId="18562"/>
    <cellStyle name="Input 2 16 4 12" xfId="20160"/>
    <cellStyle name="Input 2 16 4 13" xfId="21740"/>
    <cellStyle name="Input 2 16 4 14" xfId="23277"/>
    <cellStyle name="Input 2 16 4 15" xfId="24752"/>
    <cellStyle name="Input 2 16 4 2" xfId="3975"/>
    <cellStyle name="Input 2 16 4 2 2" xfId="35066"/>
    <cellStyle name="Input 2 16 4 2 3" xfId="35065"/>
    <cellStyle name="Input 2 16 4 3" xfId="5570"/>
    <cellStyle name="Input 2 16 4 3 2" xfId="35067"/>
    <cellStyle name="Input 2 16 4 4" xfId="7150"/>
    <cellStyle name="Input 2 16 4 4 2" xfId="35068"/>
    <cellStyle name="Input 2 16 4 5" xfId="8680"/>
    <cellStyle name="Input 2 16 4 5 2" xfId="35069"/>
    <cellStyle name="Input 2 16 4 6" xfId="10155"/>
    <cellStyle name="Input 2 16 4 6 2" xfId="35070"/>
    <cellStyle name="Input 2 16 4 7" xfId="12039"/>
    <cellStyle name="Input 2 16 4 8" xfId="13740"/>
    <cellStyle name="Input 2 16 4 9" xfId="15353"/>
    <cellStyle name="Input 2 16 5" xfId="1794"/>
    <cellStyle name="Input 2 16 5 2" xfId="35072"/>
    <cellStyle name="Input 2 16 5 2 2" xfId="35073"/>
    <cellStyle name="Input 2 16 5 2 3" xfId="62120"/>
    <cellStyle name="Input 2 16 5 3" xfId="35074"/>
    <cellStyle name="Input 2 16 5 3 2" xfId="62121"/>
    <cellStyle name="Input 2 16 5 4" xfId="35075"/>
    <cellStyle name="Input 2 16 5 4 2" xfId="62122"/>
    <cellStyle name="Input 2 16 5 5" xfId="35076"/>
    <cellStyle name="Input 2 16 5 6" xfId="35077"/>
    <cellStyle name="Input 2 16 5 7" xfId="35071"/>
    <cellStyle name="Input 2 16 6" xfId="3464"/>
    <cellStyle name="Input 2 16 6 2" xfId="35079"/>
    <cellStyle name="Input 2 16 6 2 2" xfId="35080"/>
    <cellStyle name="Input 2 16 6 2 3" xfId="62123"/>
    <cellStyle name="Input 2 16 6 3" xfId="35081"/>
    <cellStyle name="Input 2 16 6 3 2" xfId="62124"/>
    <cellStyle name="Input 2 16 6 4" xfId="35082"/>
    <cellStyle name="Input 2 16 6 4 2" xfId="62125"/>
    <cellStyle name="Input 2 16 6 5" xfId="35083"/>
    <cellStyle name="Input 2 16 6 6" xfId="35084"/>
    <cellStyle name="Input 2 16 6 7" xfId="35078"/>
    <cellStyle name="Input 2 16 7" xfId="776"/>
    <cellStyle name="Input 2 16 7 2" xfId="35086"/>
    <cellStyle name="Input 2 16 7 2 2" xfId="35087"/>
    <cellStyle name="Input 2 16 7 2 3" xfId="62126"/>
    <cellStyle name="Input 2 16 7 3" xfId="35088"/>
    <cellStyle name="Input 2 16 7 3 2" xfId="62127"/>
    <cellStyle name="Input 2 16 7 4" xfId="35089"/>
    <cellStyle name="Input 2 16 7 4 2" xfId="62128"/>
    <cellStyle name="Input 2 16 7 5" xfId="35090"/>
    <cellStyle name="Input 2 16 7 6" xfId="35091"/>
    <cellStyle name="Input 2 16 7 7" xfId="35085"/>
    <cellStyle name="Input 2 16 8" xfId="3851"/>
    <cellStyle name="Input 2 16 8 2" xfId="35093"/>
    <cellStyle name="Input 2 16 8 2 2" xfId="35094"/>
    <cellStyle name="Input 2 16 8 2 3" xfId="62129"/>
    <cellStyle name="Input 2 16 8 3" xfId="35095"/>
    <cellStyle name="Input 2 16 8 3 2" xfId="62130"/>
    <cellStyle name="Input 2 16 8 4" xfId="35096"/>
    <cellStyle name="Input 2 16 8 4 2" xfId="62131"/>
    <cellStyle name="Input 2 16 8 5" xfId="35097"/>
    <cellStyle name="Input 2 16 8 6" xfId="35098"/>
    <cellStyle name="Input 2 16 8 7" xfId="35092"/>
    <cellStyle name="Input 2 16 9" xfId="5451"/>
    <cellStyle name="Input 2 16 9 2" xfId="35100"/>
    <cellStyle name="Input 2 16 9 2 2" xfId="35101"/>
    <cellStyle name="Input 2 16 9 2 3" xfId="62132"/>
    <cellStyle name="Input 2 16 9 3" xfId="35102"/>
    <cellStyle name="Input 2 16 9 3 2" xfId="62133"/>
    <cellStyle name="Input 2 16 9 4" xfId="35103"/>
    <cellStyle name="Input 2 16 9 4 2" xfId="62134"/>
    <cellStyle name="Input 2 16 9 5" xfId="35104"/>
    <cellStyle name="Input 2 16 9 6" xfId="35105"/>
    <cellStyle name="Input 2 16 9 7" xfId="35099"/>
    <cellStyle name="Input 2 17" xfId="410"/>
    <cellStyle name="Input 2 17 10" xfId="8546"/>
    <cellStyle name="Input 2 17 10 2" xfId="35107"/>
    <cellStyle name="Input 2 17 10 2 2" xfId="35108"/>
    <cellStyle name="Input 2 17 10 2 3" xfId="62135"/>
    <cellStyle name="Input 2 17 10 3" xfId="35109"/>
    <cellStyle name="Input 2 17 10 3 2" xfId="62136"/>
    <cellStyle name="Input 2 17 10 4" xfId="35110"/>
    <cellStyle name="Input 2 17 10 4 2" xfId="62137"/>
    <cellStyle name="Input 2 17 10 5" xfId="35111"/>
    <cellStyle name="Input 2 17 10 6" xfId="35112"/>
    <cellStyle name="Input 2 17 10 7" xfId="35106"/>
    <cellStyle name="Input 2 17 11" xfId="11552"/>
    <cellStyle name="Input 2 17 11 2" xfId="35114"/>
    <cellStyle name="Input 2 17 11 2 2" xfId="35115"/>
    <cellStyle name="Input 2 17 11 2 3" xfId="62138"/>
    <cellStyle name="Input 2 17 11 3" xfId="35116"/>
    <cellStyle name="Input 2 17 11 3 2" xfId="62139"/>
    <cellStyle name="Input 2 17 11 4" xfId="35117"/>
    <cellStyle name="Input 2 17 11 4 2" xfId="62140"/>
    <cellStyle name="Input 2 17 11 5" xfId="35118"/>
    <cellStyle name="Input 2 17 11 6" xfId="35119"/>
    <cellStyle name="Input 2 17 11 7" xfId="35113"/>
    <cellStyle name="Input 2 17 12" xfId="13254"/>
    <cellStyle name="Input 2 17 12 2" xfId="35121"/>
    <cellStyle name="Input 2 17 12 2 2" xfId="35122"/>
    <cellStyle name="Input 2 17 12 2 3" xfId="62141"/>
    <cellStyle name="Input 2 17 12 3" xfId="35123"/>
    <cellStyle name="Input 2 17 12 3 2" xfId="62142"/>
    <cellStyle name="Input 2 17 12 4" xfId="35124"/>
    <cellStyle name="Input 2 17 12 4 2" xfId="62143"/>
    <cellStyle name="Input 2 17 12 5" xfId="35125"/>
    <cellStyle name="Input 2 17 12 6" xfId="35120"/>
    <cellStyle name="Input 2 17 13" xfId="11914"/>
    <cellStyle name="Input 2 17 13 2" xfId="35127"/>
    <cellStyle name="Input 2 17 13 3" xfId="35126"/>
    <cellStyle name="Input 2 17 14" xfId="15185"/>
    <cellStyle name="Input 2 17 14 2" xfId="35129"/>
    <cellStyle name="Input 2 17 14 3" xfId="35128"/>
    <cellStyle name="Input 2 17 15" xfId="16794"/>
    <cellStyle name="Input 2 17 15 2" xfId="35130"/>
    <cellStyle name="Input 2 17 16" xfId="16763"/>
    <cellStyle name="Input 2 17 16 2" xfId="35131"/>
    <cellStyle name="Input 2 17 17" xfId="15321"/>
    <cellStyle name="Input 2 17 17 2" xfId="35132"/>
    <cellStyle name="Input 2 17 18" xfId="20324"/>
    <cellStyle name="Input 2 17 18 2" xfId="35133"/>
    <cellStyle name="Input 2 17 19" xfId="23143"/>
    <cellStyle name="Input 2 17 2" xfId="1000"/>
    <cellStyle name="Input 2 17 2 10" xfId="15836"/>
    <cellStyle name="Input 2 17 2 11" xfId="17441"/>
    <cellStyle name="Input 2 17 2 12" xfId="19044"/>
    <cellStyle name="Input 2 17 2 13" xfId="20636"/>
    <cellStyle name="Input 2 17 2 14" xfId="22213"/>
    <cellStyle name="Input 2 17 2 15" xfId="23734"/>
    <cellStyle name="Input 2 17 2 16" xfId="25207"/>
    <cellStyle name="Input 2 17 2 2" xfId="2795"/>
    <cellStyle name="Input 2 17 2 2 2" xfId="35135"/>
    <cellStyle name="Input 2 17 2 2 3" xfId="35134"/>
    <cellStyle name="Input 2 17 2 3" xfId="4458"/>
    <cellStyle name="Input 2 17 2 3 2" xfId="35136"/>
    <cellStyle name="Input 2 17 2 4" xfId="6050"/>
    <cellStyle name="Input 2 17 2 4 2" xfId="35137"/>
    <cellStyle name="Input 2 17 2 5" xfId="7622"/>
    <cellStyle name="Input 2 17 2 5 2" xfId="35138"/>
    <cellStyle name="Input 2 17 2 6" xfId="9137"/>
    <cellStyle name="Input 2 17 2 6 2" xfId="35139"/>
    <cellStyle name="Input 2 17 2 7" xfId="10610"/>
    <cellStyle name="Input 2 17 2 8" xfId="12523"/>
    <cellStyle name="Input 2 17 2 9" xfId="14224"/>
    <cellStyle name="Input 2 17 20" xfId="62144"/>
    <cellStyle name="Input 2 17 3" xfId="1408"/>
    <cellStyle name="Input 2 17 3 10" xfId="16208"/>
    <cellStyle name="Input 2 17 3 11" xfId="17813"/>
    <cellStyle name="Input 2 17 3 12" xfId="19416"/>
    <cellStyle name="Input 2 17 3 13" xfId="21008"/>
    <cellStyle name="Input 2 17 3 14" xfId="22585"/>
    <cellStyle name="Input 2 17 3 15" xfId="24106"/>
    <cellStyle name="Input 2 17 3 16" xfId="25579"/>
    <cellStyle name="Input 2 17 3 2" xfId="3167"/>
    <cellStyle name="Input 2 17 3 2 2" xfId="35141"/>
    <cellStyle name="Input 2 17 3 2 3" xfId="35140"/>
    <cellStyle name="Input 2 17 3 3" xfId="4830"/>
    <cellStyle name="Input 2 17 3 3 2" xfId="35142"/>
    <cellStyle name="Input 2 17 3 4" xfId="6422"/>
    <cellStyle name="Input 2 17 3 4 2" xfId="35143"/>
    <cellStyle name="Input 2 17 3 5" xfId="7994"/>
    <cellStyle name="Input 2 17 3 5 2" xfId="35144"/>
    <cellStyle name="Input 2 17 3 6" xfId="9509"/>
    <cellStyle name="Input 2 17 3 6 2" xfId="35145"/>
    <cellStyle name="Input 2 17 3 7" xfId="10982"/>
    <cellStyle name="Input 2 17 3 8" xfId="12895"/>
    <cellStyle name="Input 2 17 3 9" xfId="14596"/>
    <cellStyle name="Input 2 17 4" xfId="2342"/>
    <cellStyle name="Input 2 17 4 10" xfId="16989"/>
    <cellStyle name="Input 2 17 4 11" xfId="18593"/>
    <cellStyle name="Input 2 17 4 12" xfId="20191"/>
    <cellStyle name="Input 2 17 4 13" xfId="21769"/>
    <cellStyle name="Input 2 17 4 14" xfId="23305"/>
    <cellStyle name="Input 2 17 4 15" xfId="24779"/>
    <cellStyle name="Input 2 17 4 2" xfId="4006"/>
    <cellStyle name="Input 2 17 4 2 2" xfId="35147"/>
    <cellStyle name="Input 2 17 4 2 3" xfId="35146"/>
    <cellStyle name="Input 2 17 4 3" xfId="5601"/>
    <cellStyle name="Input 2 17 4 3 2" xfId="35148"/>
    <cellStyle name="Input 2 17 4 4" xfId="7180"/>
    <cellStyle name="Input 2 17 4 4 2" xfId="35149"/>
    <cellStyle name="Input 2 17 4 5" xfId="8708"/>
    <cellStyle name="Input 2 17 4 5 2" xfId="35150"/>
    <cellStyle name="Input 2 17 4 6" xfId="10182"/>
    <cellStyle name="Input 2 17 4 6 2" xfId="35151"/>
    <cellStyle name="Input 2 17 4 7" xfId="12070"/>
    <cellStyle name="Input 2 17 4 8" xfId="13771"/>
    <cellStyle name="Input 2 17 4 9" xfId="15384"/>
    <cellStyle name="Input 2 17 5" xfId="1825"/>
    <cellStyle name="Input 2 17 5 2" xfId="35153"/>
    <cellStyle name="Input 2 17 5 2 2" xfId="35154"/>
    <cellStyle name="Input 2 17 5 2 3" xfId="62145"/>
    <cellStyle name="Input 2 17 5 3" xfId="35155"/>
    <cellStyle name="Input 2 17 5 3 2" xfId="62146"/>
    <cellStyle name="Input 2 17 5 4" xfId="35156"/>
    <cellStyle name="Input 2 17 5 4 2" xfId="62147"/>
    <cellStyle name="Input 2 17 5 5" xfId="35157"/>
    <cellStyle name="Input 2 17 5 6" xfId="35158"/>
    <cellStyle name="Input 2 17 5 7" xfId="35152"/>
    <cellStyle name="Input 2 17 6" xfId="3495"/>
    <cellStyle name="Input 2 17 6 2" xfId="35160"/>
    <cellStyle name="Input 2 17 6 2 2" xfId="35161"/>
    <cellStyle name="Input 2 17 6 2 3" xfId="62148"/>
    <cellStyle name="Input 2 17 6 3" xfId="35162"/>
    <cellStyle name="Input 2 17 6 3 2" xfId="62149"/>
    <cellStyle name="Input 2 17 6 4" xfId="35163"/>
    <cellStyle name="Input 2 17 6 4 2" xfId="62150"/>
    <cellStyle name="Input 2 17 6 5" xfId="35164"/>
    <cellStyle name="Input 2 17 6 6" xfId="35165"/>
    <cellStyle name="Input 2 17 6 7" xfId="35159"/>
    <cellStyle name="Input 2 17 7" xfId="3812"/>
    <cellStyle name="Input 2 17 7 2" xfId="35167"/>
    <cellStyle name="Input 2 17 7 2 2" xfId="35168"/>
    <cellStyle name="Input 2 17 7 2 3" xfId="62151"/>
    <cellStyle name="Input 2 17 7 3" xfId="35169"/>
    <cellStyle name="Input 2 17 7 3 2" xfId="62152"/>
    <cellStyle name="Input 2 17 7 4" xfId="35170"/>
    <cellStyle name="Input 2 17 7 4 2" xfId="62153"/>
    <cellStyle name="Input 2 17 7 5" xfId="35171"/>
    <cellStyle name="Input 2 17 7 6" xfId="35172"/>
    <cellStyle name="Input 2 17 7 7" xfId="35166"/>
    <cellStyle name="Input 2 17 8" xfId="5412"/>
    <cellStyle name="Input 2 17 8 2" xfId="35174"/>
    <cellStyle name="Input 2 17 8 2 2" xfId="35175"/>
    <cellStyle name="Input 2 17 8 2 3" xfId="62154"/>
    <cellStyle name="Input 2 17 8 3" xfId="35176"/>
    <cellStyle name="Input 2 17 8 3 2" xfId="62155"/>
    <cellStyle name="Input 2 17 8 4" xfId="35177"/>
    <cellStyle name="Input 2 17 8 4 2" xfId="62156"/>
    <cellStyle name="Input 2 17 8 5" xfId="35178"/>
    <cellStyle name="Input 2 17 8 6" xfId="35179"/>
    <cellStyle name="Input 2 17 8 7" xfId="35173"/>
    <cellStyle name="Input 2 17 9" xfId="6997"/>
    <cellStyle name="Input 2 17 9 2" xfId="35181"/>
    <cellStyle name="Input 2 17 9 2 2" xfId="35182"/>
    <cellStyle name="Input 2 17 9 2 3" xfId="62157"/>
    <cellStyle name="Input 2 17 9 3" xfId="35183"/>
    <cellStyle name="Input 2 17 9 3 2" xfId="62158"/>
    <cellStyle name="Input 2 17 9 4" xfId="35184"/>
    <cellStyle name="Input 2 17 9 4 2" xfId="62159"/>
    <cellStyle name="Input 2 17 9 5" xfId="35185"/>
    <cellStyle name="Input 2 17 9 6" xfId="35186"/>
    <cellStyle name="Input 2 17 9 7" xfId="35180"/>
    <cellStyle name="Input 2 18" xfId="462"/>
    <cellStyle name="Input 2 18 10" xfId="9830"/>
    <cellStyle name="Input 2 18 10 2" xfId="35188"/>
    <cellStyle name="Input 2 18 10 2 2" xfId="35189"/>
    <cellStyle name="Input 2 18 10 2 3" xfId="62160"/>
    <cellStyle name="Input 2 18 10 3" xfId="35190"/>
    <cellStyle name="Input 2 18 10 3 2" xfId="62161"/>
    <cellStyle name="Input 2 18 10 4" xfId="35191"/>
    <cellStyle name="Input 2 18 10 4 2" xfId="62162"/>
    <cellStyle name="Input 2 18 10 5" xfId="35192"/>
    <cellStyle name="Input 2 18 10 6" xfId="35193"/>
    <cellStyle name="Input 2 18 10 7" xfId="35187"/>
    <cellStyle name="Input 2 18 11" xfId="11604"/>
    <cellStyle name="Input 2 18 11 2" xfId="35195"/>
    <cellStyle name="Input 2 18 11 2 2" xfId="35196"/>
    <cellStyle name="Input 2 18 11 2 3" xfId="62163"/>
    <cellStyle name="Input 2 18 11 3" xfId="35197"/>
    <cellStyle name="Input 2 18 11 3 2" xfId="62164"/>
    <cellStyle name="Input 2 18 11 4" xfId="35198"/>
    <cellStyle name="Input 2 18 11 4 2" xfId="62165"/>
    <cellStyle name="Input 2 18 11 5" xfId="35199"/>
    <cellStyle name="Input 2 18 11 6" xfId="35200"/>
    <cellStyle name="Input 2 18 11 7" xfId="35194"/>
    <cellStyle name="Input 2 18 12" xfId="13306"/>
    <cellStyle name="Input 2 18 12 2" xfId="35202"/>
    <cellStyle name="Input 2 18 12 2 2" xfId="35203"/>
    <cellStyle name="Input 2 18 12 2 3" xfId="62166"/>
    <cellStyle name="Input 2 18 12 3" xfId="35204"/>
    <cellStyle name="Input 2 18 12 3 2" xfId="62167"/>
    <cellStyle name="Input 2 18 12 4" xfId="35205"/>
    <cellStyle name="Input 2 18 12 4 2" xfId="62168"/>
    <cellStyle name="Input 2 18 12 5" xfId="35206"/>
    <cellStyle name="Input 2 18 12 6" xfId="35201"/>
    <cellStyle name="Input 2 18 13" xfId="14918"/>
    <cellStyle name="Input 2 18 13 2" xfId="35208"/>
    <cellStyle name="Input 2 18 13 3" xfId="35207"/>
    <cellStyle name="Input 2 18 14" xfId="16529"/>
    <cellStyle name="Input 2 18 14 2" xfId="35210"/>
    <cellStyle name="Input 2 18 14 3" xfId="35209"/>
    <cellStyle name="Input 2 18 15" xfId="18134"/>
    <cellStyle name="Input 2 18 15 2" xfId="35211"/>
    <cellStyle name="Input 2 18 16" xfId="19738"/>
    <cellStyle name="Input 2 18 16 2" xfId="35212"/>
    <cellStyle name="Input 2 18 17" xfId="21330"/>
    <cellStyle name="Input 2 18 17 2" xfId="35213"/>
    <cellStyle name="Input 2 18 18" xfId="22912"/>
    <cellStyle name="Input 2 18 18 2" xfId="35214"/>
    <cellStyle name="Input 2 18 19" xfId="24427"/>
    <cellStyle name="Input 2 18 2" xfId="1052"/>
    <cellStyle name="Input 2 18 2 10" xfId="15888"/>
    <cellStyle name="Input 2 18 2 11" xfId="17493"/>
    <cellStyle name="Input 2 18 2 12" xfId="19096"/>
    <cellStyle name="Input 2 18 2 13" xfId="20688"/>
    <cellStyle name="Input 2 18 2 14" xfId="22265"/>
    <cellStyle name="Input 2 18 2 15" xfId="23786"/>
    <cellStyle name="Input 2 18 2 16" xfId="25259"/>
    <cellStyle name="Input 2 18 2 2" xfId="2847"/>
    <cellStyle name="Input 2 18 2 2 2" xfId="35216"/>
    <cellStyle name="Input 2 18 2 2 3" xfId="35215"/>
    <cellStyle name="Input 2 18 2 3" xfId="4510"/>
    <cellStyle name="Input 2 18 2 3 2" xfId="35217"/>
    <cellStyle name="Input 2 18 2 4" xfId="6102"/>
    <cellStyle name="Input 2 18 2 4 2" xfId="35218"/>
    <cellStyle name="Input 2 18 2 5" xfId="7674"/>
    <cellStyle name="Input 2 18 2 5 2" xfId="35219"/>
    <cellStyle name="Input 2 18 2 6" xfId="9189"/>
    <cellStyle name="Input 2 18 2 6 2" xfId="35220"/>
    <cellStyle name="Input 2 18 2 7" xfId="10662"/>
    <cellStyle name="Input 2 18 2 8" xfId="12575"/>
    <cellStyle name="Input 2 18 2 9" xfId="14276"/>
    <cellStyle name="Input 2 18 20" xfId="62169"/>
    <cellStyle name="Input 2 18 3" xfId="1460"/>
    <cellStyle name="Input 2 18 3 10" xfId="16260"/>
    <cellStyle name="Input 2 18 3 11" xfId="17865"/>
    <cellStyle name="Input 2 18 3 12" xfId="19468"/>
    <cellStyle name="Input 2 18 3 13" xfId="21060"/>
    <cellStyle name="Input 2 18 3 14" xfId="22637"/>
    <cellStyle name="Input 2 18 3 15" xfId="24158"/>
    <cellStyle name="Input 2 18 3 16" xfId="25631"/>
    <cellStyle name="Input 2 18 3 2" xfId="3219"/>
    <cellStyle name="Input 2 18 3 2 2" xfId="35222"/>
    <cellStyle name="Input 2 18 3 2 3" xfId="35221"/>
    <cellStyle name="Input 2 18 3 3" xfId="4882"/>
    <cellStyle name="Input 2 18 3 3 2" xfId="35223"/>
    <cellStyle name="Input 2 18 3 4" xfId="6474"/>
    <cellStyle name="Input 2 18 3 4 2" xfId="35224"/>
    <cellStyle name="Input 2 18 3 5" xfId="8046"/>
    <cellStyle name="Input 2 18 3 5 2" xfId="35225"/>
    <cellStyle name="Input 2 18 3 6" xfId="9561"/>
    <cellStyle name="Input 2 18 3 6 2" xfId="35226"/>
    <cellStyle name="Input 2 18 3 7" xfId="11034"/>
    <cellStyle name="Input 2 18 3 8" xfId="12947"/>
    <cellStyle name="Input 2 18 3 9" xfId="14648"/>
    <cellStyle name="Input 2 18 4" xfId="2394"/>
    <cellStyle name="Input 2 18 4 10" xfId="17041"/>
    <cellStyle name="Input 2 18 4 11" xfId="18645"/>
    <cellStyle name="Input 2 18 4 12" xfId="20243"/>
    <cellStyle name="Input 2 18 4 13" xfId="21821"/>
    <cellStyle name="Input 2 18 4 14" xfId="23357"/>
    <cellStyle name="Input 2 18 4 15" xfId="24831"/>
    <cellStyle name="Input 2 18 4 2" xfId="4058"/>
    <cellStyle name="Input 2 18 4 2 2" xfId="35228"/>
    <cellStyle name="Input 2 18 4 2 3" xfId="35227"/>
    <cellStyle name="Input 2 18 4 3" xfId="5653"/>
    <cellStyle name="Input 2 18 4 3 2" xfId="35229"/>
    <cellStyle name="Input 2 18 4 4" xfId="7232"/>
    <cellStyle name="Input 2 18 4 4 2" xfId="35230"/>
    <cellStyle name="Input 2 18 4 5" xfId="8760"/>
    <cellStyle name="Input 2 18 4 5 2" xfId="35231"/>
    <cellStyle name="Input 2 18 4 6" xfId="10234"/>
    <cellStyle name="Input 2 18 4 6 2" xfId="35232"/>
    <cellStyle name="Input 2 18 4 7" xfId="12122"/>
    <cellStyle name="Input 2 18 4 8" xfId="13823"/>
    <cellStyle name="Input 2 18 4 9" xfId="15436"/>
    <cellStyle name="Input 2 18 5" xfId="1877"/>
    <cellStyle name="Input 2 18 5 2" xfId="35234"/>
    <cellStyle name="Input 2 18 5 2 2" xfId="35235"/>
    <cellStyle name="Input 2 18 5 2 3" xfId="62170"/>
    <cellStyle name="Input 2 18 5 3" xfId="35236"/>
    <cellStyle name="Input 2 18 5 3 2" xfId="62171"/>
    <cellStyle name="Input 2 18 5 4" xfId="35237"/>
    <cellStyle name="Input 2 18 5 4 2" xfId="62172"/>
    <cellStyle name="Input 2 18 5 5" xfId="35238"/>
    <cellStyle name="Input 2 18 5 6" xfId="35239"/>
    <cellStyle name="Input 2 18 5 7" xfId="35233"/>
    <cellStyle name="Input 2 18 6" xfId="3547"/>
    <cellStyle name="Input 2 18 6 2" xfId="35241"/>
    <cellStyle name="Input 2 18 6 2 2" xfId="35242"/>
    <cellStyle name="Input 2 18 6 2 3" xfId="62173"/>
    <cellStyle name="Input 2 18 6 3" xfId="35243"/>
    <cellStyle name="Input 2 18 6 3 2" xfId="62174"/>
    <cellStyle name="Input 2 18 6 4" xfId="35244"/>
    <cellStyle name="Input 2 18 6 4 2" xfId="62175"/>
    <cellStyle name="Input 2 18 6 5" xfId="35245"/>
    <cellStyle name="Input 2 18 6 6" xfId="35246"/>
    <cellStyle name="Input 2 18 6 7" xfId="35240"/>
    <cellStyle name="Input 2 18 7" xfId="5151"/>
    <cellStyle name="Input 2 18 7 2" xfId="35248"/>
    <cellStyle name="Input 2 18 7 2 2" xfId="35249"/>
    <cellStyle name="Input 2 18 7 2 3" xfId="62176"/>
    <cellStyle name="Input 2 18 7 3" xfId="35250"/>
    <cellStyle name="Input 2 18 7 3 2" xfId="62177"/>
    <cellStyle name="Input 2 18 7 4" xfId="35251"/>
    <cellStyle name="Input 2 18 7 4 2" xfId="62178"/>
    <cellStyle name="Input 2 18 7 5" xfId="35252"/>
    <cellStyle name="Input 2 18 7 6" xfId="35253"/>
    <cellStyle name="Input 2 18 7 7" xfId="35247"/>
    <cellStyle name="Input 2 18 8" xfId="6743"/>
    <cellStyle name="Input 2 18 8 2" xfId="35255"/>
    <cellStyle name="Input 2 18 8 2 2" xfId="35256"/>
    <cellStyle name="Input 2 18 8 2 3" xfId="62179"/>
    <cellStyle name="Input 2 18 8 3" xfId="35257"/>
    <cellStyle name="Input 2 18 8 3 2" xfId="62180"/>
    <cellStyle name="Input 2 18 8 4" xfId="35258"/>
    <cellStyle name="Input 2 18 8 4 2" xfId="62181"/>
    <cellStyle name="Input 2 18 8 5" xfId="35259"/>
    <cellStyle name="Input 2 18 8 6" xfId="35260"/>
    <cellStyle name="Input 2 18 8 7" xfId="35254"/>
    <cellStyle name="Input 2 18 9" xfId="8315"/>
    <cellStyle name="Input 2 18 9 2" xfId="35262"/>
    <cellStyle name="Input 2 18 9 2 2" xfId="35263"/>
    <cellStyle name="Input 2 18 9 2 3" xfId="62182"/>
    <cellStyle name="Input 2 18 9 3" xfId="35264"/>
    <cellStyle name="Input 2 18 9 3 2" xfId="62183"/>
    <cellStyle name="Input 2 18 9 4" xfId="35265"/>
    <cellStyle name="Input 2 18 9 4 2" xfId="62184"/>
    <cellStyle name="Input 2 18 9 5" xfId="35266"/>
    <cellStyle name="Input 2 18 9 6" xfId="35267"/>
    <cellStyle name="Input 2 18 9 7" xfId="35261"/>
    <cellStyle name="Input 2 19" xfId="310"/>
    <cellStyle name="Input 2 19 10" xfId="8577"/>
    <cellStyle name="Input 2 19 10 2" xfId="35269"/>
    <cellStyle name="Input 2 19 10 2 2" xfId="35270"/>
    <cellStyle name="Input 2 19 10 2 3" xfId="62185"/>
    <cellStyle name="Input 2 19 10 3" xfId="35271"/>
    <cellStyle name="Input 2 19 10 3 2" xfId="62186"/>
    <cellStyle name="Input 2 19 10 4" xfId="35272"/>
    <cellStyle name="Input 2 19 10 4 2" xfId="62187"/>
    <cellStyle name="Input 2 19 10 5" xfId="35273"/>
    <cellStyle name="Input 2 19 10 6" xfId="35274"/>
    <cellStyle name="Input 2 19 10 7" xfId="35268"/>
    <cellStyle name="Input 2 19 11" xfId="11452"/>
    <cellStyle name="Input 2 19 11 2" xfId="35276"/>
    <cellStyle name="Input 2 19 11 2 2" xfId="35277"/>
    <cellStyle name="Input 2 19 11 2 3" xfId="62188"/>
    <cellStyle name="Input 2 19 11 3" xfId="35278"/>
    <cellStyle name="Input 2 19 11 3 2" xfId="62189"/>
    <cellStyle name="Input 2 19 11 4" xfId="35279"/>
    <cellStyle name="Input 2 19 11 4 2" xfId="62190"/>
    <cellStyle name="Input 2 19 11 5" xfId="35280"/>
    <cellStyle name="Input 2 19 11 6" xfId="35281"/>
    <cellStyle name="Input 2 19 11 7" xfId="35275"/>
    <cellStyle name="Input 2 19 12" xfId="11309"/>
    <cellStyle name="Input 2 19 12 2" xfId="35283"/>
    <cellStyle name="Input 2 19 12 2 2" xfId="35284"/>
    <cellStyle name="Input 2 19 12 2 3" xfId="62191"/>
    <cellStyle name="Input 2 19 12 3" xfId="35285"/>
    <cellStyle name="Input 2 19 12 3 2" xfId="62192"/>
    <cellStyle name="Input 2 19 12 4" xfId="35286"/>
    <cellStyle name="Input 2 19 12 4 2" xfId="62193"/>
    <cellStyle name="Input 2 19 12 5" xfId="35287"/>
    <cellStyle name="Input 2 19 12 6" xfId="35282"/>
    <cellStyle name="Input 2 19 13" xfId="13631"/>
    <cellStyle name="Input 2 19 13 2" xfId="35289"/>
    <cellStyle name="Input 2 19 13 3" xfId="35288"/>
    <cellStyle name="Input 2 19 14" xfId="15228"/>
    <cellStyle name="Input 2 19 14 2" xfId="35291"/>
    <cellStyle name="Input 2 19 14 3" xfId="35290"/>
    <cellStyle name="Input 2 19 15" xfId="16835"/>
    <cellStyle name="Input 2 19 15 2" xfId="35292"/>
    <cellStyle name="Input 2 19 16" xfId="18455"/>
    <cellStyle name="Input 2 19 16 2" xfId="35293"/>
    <cellStyle name="Input 2 19 17" xfId="20054"/>
    <cellStyle name="Input 2 19 17 2" xfId="35294"/>
    <cellStyle name="Input 2 19 18" xfId="19985"/>
    <cellStyle name="Input 2 19 18 2" xfId="35295"/>
    <cellStyle name="Input 2 19 19" xfId="23174"/>
    <cellStyle name="Input 2 19 2" xfId="901"/>
    <cellStyle name="Input 2 19 2 10" xfId="15748"/>
    <cellStyle name="Input 2 19 2 11" xfId="17353"/>
    <cellStyle name="Input 2 19 2 12" xfId="18956"/>
    <cellStyle name="Input 2 19 2 13" xfId="20548"/>
    <cellStyle name="Input 2 19 2 14" xfId="22125"/>
    <cellStyle name="Input 2 19 2 15" xfId="23646"/>
    <cellStyle name="Input 2 19 2 16" xfId="25119"/>
    <cellStyle name="Input 2 19 2 2" xfId="2707"/>
    <cellStyle name="Input 2 19 2 2 2" xfId="35297"/>
    <cellStyle name="Input 2 19 2 2 3" xfId="35296"/>
    <cellStyle name="Input 2 19 2 3" xfId="4370"/>
    <cellStyle name="Input 2 19 2 3 2" xfId="35298"/>
    <cellStyle name="Input 2 19 2 4" xfId="5962"/>
    <cellStyle name="Input 2 19 2 4 2" xfId="35299"/>
    <cellStyle name="Input 2 19 2 5" xfId="7534"/>
    <cellStyle name="Input 2 19 2 5 2" xfId="35300"/>
    <cellStyle name="Input 2 19 2 6" xfId="9049"/>
    <cellStyle name="Input 2 19 2 6 2" xfId="35301"/>
    <cellStyle name="Input 2 19 2 7" xfId="10522"/>
    <cellStyle name="Input 2 19 2 8" xfId="12435"/>
    <cellStyle name="Input 2 19 2 9" xfId="14136"/>
    <cellStyle name="Input 2 19 20" xfId="62194"/>
    <cellStyle name="Input 2 19 3" xfId="1308"/>
    <cellStyle name="Input 2 19 3 10" xfId="16120"/>
    <cellStyle name="Input 2 19 3 11" xfId="17725"/>
    <cellStyle name="Input 2 19 3 12" xfId="19328"/>
    <cellStyle name="Input 2 19 3 13" xfId="20920"/>
    <cellStyle name="Input 2 19 3 14" xfId="22497"/>
    <cellStyle name="Input 2 19 3 15" xfId="24018"/>
    <cellStyle name="Input 2 19 3 16" xfId="25491"/>
    <cellStyle name="Input 2 19 3 2" xfId="3079"/>
    <cellStyle name="Input 2 19 3 2 2" xfId="35303"/>
    <cellStyle name="Input 2 19 3 2 3" xfId="35302"/>
    <cellStyle name="Input 2 19 3 3" xfId="4742"/>
    <cellStyle name="Input 2 19 3 3 2" xfId="35304"/>
    <cellStyle name="Input 2 19 3 4" xfId="6334"/>
    <cellStyle name="Input 2 19 3 4 2" xfId="35305"/>
    <cellStyle name="Input 2 19 3 5" xfId="7906"/>
    <cellStyle name="Input 2 19 3 5 2" xfId="35306"/>
    <cellStyle name="Input 2 19 3 6" xfId="9421"/>
    <cellStyle name="Input 2 19 3 6 2" xfId="35307"/>
    <cellStyle name="Input 2 19 3 7" xfId="10894"/>
    <cellStyle name="Input 2 19 3 8" xfId="12807"/>
    <cellStyle name="Input 2 19 3 9" xfId="14508"/>
    <cellStyle name="Input 2 19 4" xfId="2246"/>
    <cellStyle name="Input 2 19 4 10" xfId="16894"/>
    <cellStyle name="Input 2 19 4 11" xfId="18499"/>
    <cellStyle name="Input 2 19 4 12" xfId="20095"/>
    <cellStyle name="Input 2 19 4 13" xfId="21677"/>
    <cellStyle name="Input 2 19 4 14" xfId="23218"/>
    <cellStyle name="Input 2 19 4 15" xfId="24695"/>
    <cellStyle name="Input 2 19 4 2" xfId="3911"/>
    <cellStyle name="Input 2 19 4 2 2" xfId="35309"/>
    <cellStyle name="Input 2 19 4 2 3" xfId="35308"/>
    <cellStyle name="Input 2 19 4 3" xfId="5507"/>
    <cellStyle name="Input 2 19 4 3 2" xfId="35310"/>
    <cellStyle name="Input 2 19 4 4" xfId="7088"/>
    <cellStyle name="Input 2 19 4 4 2" xfId="35311"/>
    <cellStyle name="Input 2 19 4 5" xfId="8621"/>
    <cellStyle name="Input 2 19 4 5 2" xfId="35312"/>
    <cellStyle name="Input 2 19 4 6" xfId="10098"/>
    <cellStyle name="Input 2 19 4 6 2" xfId="35313"/>
    <cellStyle name="Input 2 19 4 7" xfId="11974"/>
    <cellStyle name="Input 2 19 4 8" xfId="13675"/>
    <cellStyle name="Input 2 19 4 9" xfId="15288"/>
    <cellStyle name="Input 2 19 5" xfId="1725"/>
    <cellStyle name="Input 2 19 5 2" xfId="35315"/>
    <cellStyle name="Input 2 19 5 2 2" xfId="35316"/>
    <cellStyle name="Input 2 19 5 2 3" xfId="62195"/>
    <cellStyle name="Input 2 19 5 3" xfId="35317"/>
    <cellStyle name="Input 2 19 5 3 2" xfId="62196"/>
    <cellStyle name="Input 2 19 5 4" xfId="35318"/>
    <cellStyle name="Input 2 19 5 4 2" xfId="62197"/>
    <cellStyle name="Input 2 19 5 5" xfId="35319"/>
    <cellStyle name="Input 2 19 5 6" xfId="35320"/>
    <cellStyle name="Input 2 19 5 7" xfId="35314"/>
    <cellStyle name="Input 2 19 6" xfId="1575"/>
    <cellStyle name="Input 2 19 6 2" xfId="35322"/>
    <cellStyle name="Input 2 19 6 2 2" xfId="35323"/>
    <cellStyle name="Input 2 19 6 2 3" xfId="62198"/>
    <cellStyle name="Input 2 19 6 3" xfId="35324"/>
    <cellStyle name="Input 2 19 6 3 2" xfId="62199"/>
    <cellStyle name="Input 2 19 6 4" xfId="35325"/>
    <cellStyle name="Input 2 19 6 4 2" xfId="62200"/>
    <cellStyle name="Input 2 19 6 5" xfId="35326"/>
    <cellStyle name="Input 2 19 6 6" xfId="35327"/>
    <cellStyle name="Input 2 19 6 7" xfId="35321"/>
    <cellStyle name="Input 2 19 7" xfId="3853"/>
    <cellStyle name="Input 2 19 7 2" xfId="35329"/>
    <cellStyle name="Input 2 19 7 2 2" xfId="35330"/>
    <cellStyle name="Input 2 19 7 2 3" xfId="62201"/>
    <cellStyle name="Input 2 19 7 3" xfId="35331"/>
    <cellStyle name="Input 2 19 7 3 2" xfId="62202"/>
    <cellStyle name="Input 2 19 7 4" xfId="35332"/>
    <cellStyle name="Input 2 19 7 4 2" xfId="62203"/>
    <cellStyle name="Input 2 19 7 5" xfId="35333"/>
    <cellStyle name="Input 2 19 7 6" xfId="35334"/>
    <cellStyle name="Input 2 19 7 7" xfId="35328"/>
    <cellStyle name="Input 2 19 8" xfId="5452"/>
    <cellStyle name="Input 2 19 8 2" xfId="35336"/>
    <cellStyle name="Input 2 19 8 2 2" xfId="35337"/>
    <cellStyle name="Input 2 19 8 2 3" xfId="62204"/>
    <cellStyle name="Input 2 19 8 3" xfId="35338"/>
    <cellStyle name="Input 2 19 8 3 2" xfId="62205"/>
    <cellStyle name="Input 2 19 8 4" xfId="35339"/>
    <cellStyle name="Input 2 19 8 4 2" xfId="62206"/>
    <cellStyle name="Input 2 19 8 5" xfId="35340"/>
    <cellStyle name="Input 2 19 8 6" xfId="35341"/>
    <cellStyle name="Input 2 19 8 7" xfId="35335"/>
    <cellStyle name="Input 2 19 9" xfId="7036"/>
    <cellStyle name="Input 2 19 9 2" xfId="35343"/>
    <cellStyle name="Input 2 19 9 2 2" xfId="35344"/>
    <cellStyle name="Input 2 19 9 2 3" xfId="62207"/>
    <cellStyle name="Input 2 19 9 3" xfId="35345"/>
    <cellStyle name="Input 2 19 9 3 2" xfId="62208"/>
    <cellStyle name="Input 2 19 9 4" xfId="35346"/>
    <cellStyle name="Input 2 19 9 4 2" xfId="62209"/>
    <cellStyle name="Input 2 19 9 5" xfId="35347"/>
    <cellStyle name="Input 2 19 9 6" xfId="35348"/>
    <cellStyle name="Input 2 19 9 7" xfId="35342"/>
    <cellStyle name="Input 2 2" xfId="331"/>
    <cellStyle name="Input 2 2 10" xfId="2168"/>
    <cellStyle name="Input 2 2 10 2" xfId="35349"/>
    <cellStyle name="Input 2 2 10 2 2" xfId="35350"/>
    <cellStyle name="Input 2 2 10 2 3" xfId="62210"/>
    <cellStyle name="Input 2 2 10 3" xfId="35351"/>
    <cellStyle name="Input 2 2 10 3 2" xfId="62211"/>
    <cellStyle name="Input 2 2 10 4" xfId="35352"/>
    <cellStyle name="Input 2 2 10 4 2" xfId="62212"/>
    <cellStyle name="Input 2 2 10 5" xfId="35353"/>
    <cellStyle name="Input 2 2 10 6" xfId="35354"/>
    <cellStyle name="Input 2 2 10 7" xfId="26182"/>
    <cellStyle name="Input 2 2 11" xfId="1368"/>
    <cellStyle name="Input 2 2 11 2" xfId="35356"/>
    <cellStyle name="Input 2 2 11 2 2" xfId="35357"/>
    <cellStyle name="Input 2 2 11 2 3" xfId="62213"/>
    <cellStyle name="Input 2 2 11 3" xfId="35358"/>
    <cellStyle name="Input 2 2 11 3 2" xfId="62214"/>
    <cellStyle name="Input 2 2 11 4" xfId="35359"/>
    <cellStyle name="Input 2 2 11 4 2" xfId="62215"/>
    <cellStyle name="Input 2 2 11 5" xfId="35360"/>
    <cellStyle name="Input 2 2 11 6" xfId="35361"/>
    <cellStyle name="Input 2 2 11 7" xfId="35355"/>
    <cellStyle name="Input 2 2 12" xfId="11473"/>
    <cellStyle name="Input 2 2 12 2" xfId="35363"/>
    <cellStyle name="Input 2 2 12 2 2" xfId="35364"/>
    <cellStyle name="Input 2 2 12 2 3" xfId="62216"/>
    <cellStyle name="Input 2 2 12 3" xfId="35365"/>
    <cellStyle name="Input 2 2 12 3 2" xfId="62217"/>
    <cellStyle name="Input 2 2 12 4" xfId="35366"/>
    <cellStyle name="Input 2 2 12 4 2" xfId="62218"/>
    <cellStyle name="Input 2 2 12 5" xfId="35367"/>
    <cellStyle name="Input 2 2 12 6" xfId="35368"/>
    <cellStyle name="Input 2 2 12 7" xfId="35362"/>
    <cellStyle name="Input 2 2 13" xfId="13175"/>
    <cellStyle name="Input 2 2 13 2" xfId="35370"/>
    <cellStyle name="Input 2 2 13 2 2" xfId="35371"/>
    <cellStyle name="Input 2 2 13 2 3" xfId="62219"/>
    <cellStyle name="Input 2 2 13 3" xfId="35372"/>
    <cellStyle name="Input 2 2 13 3 2" xfId="62220"/>
    <cellStyle name="Input 2 2 13 4" xfId="35373"/>
    <cellStyle name="Input 2 2 13 4 2" xfId="62221"/>
    <cellStyle name="Input 2 2 13 5" xfId="35374"/>
    <cellStyle name="Input 2 2 13 6" xfId="35375"/>
    <cellStyle name="Input 2 2 13 7" xfId="35369"/>
    <cellStyle name="Input 2 2 14" xfId="11903"/>
    <cellStyle name="Input 2 2 14 2" xfId="35377"/>
    <cellStyle name="Input 2 2 14 2 2" xfId="35378"/>
    <cellStyle name="Input 2 2 14 2 3" xfId="62222"/>
    <cellStyle name="Input 2 2 14 3" xfId="35379"/>
    <cellStyle name="Input 2 2 14 3 2" xfId="62223"/>
    <cellStyle name="Input 2 2 14 4" xfId="35380"/>
    <cellStyle name="Input 2 2 14 4 2" xfId="62224"/>
    <cellStyle name="Input 2 2 14 5" xfId="35381"/>
    <cellStyle name="Input 2 2 14 6" xfId="35376"/>
    <cellStyle name="Input 2 2 15" xfId="13563"/>
    <cellStyle name="Input 2 2 15 2" xfId="35383"/>
    <cellStyle name="Input 2 2 15 3" xfId="35382"/>
    <cellStyle name="Input 2 2 16" xfId="11333"/>
    <cellStyle name="Input 2 2 16 2" xfId="35384"/>
    <cellStyle name="Input 2 2 17" xfId="15635"/>
    <cellStyle name="Input 2 2 17 2" xfId="35385"/>
    <cellStyle name="Input 2 2 18" xfId="18442"/>
    <cellStyle name="Input 2 2 18 2" xfId="35386"/>
    <cellStyle name="Input 2 2 19" xfId="20005"/>
    <cellStyle name="Input 2 2 19 2" xfId="35387"/>
    <cellStyle name="Input 2 2 2" xfId="694"/>
    <cellStyle name="Input 2 2 2 10" xfId="10042"/>
    <cellStyle name="Input 2 2 2 10 2" xfId="35389"/>
    <cellStyle name="Input 2 2 2 10 2 2" xfId="35390"/>
    <cellStyle name="Input 2 2 2 10 2 3" xfId="62225"/>
    <cellStyle name="Input 2 2 2 10 3" xfId="35391"/>
    <cellStyle name="Input 2 2 2 10 3 2" xfId="62226"/>
    <cellStyle name="Input 2 2 2 10 4" xfId="35392"/>
    <cellStyle name="Input 2 2 2 10 4 2" xfId="62227"/>
    <cellStyle name="Input 2 2 2 10 5" xfId="35393"/>
    <cellStyle name="Input 2 2 2 10 6" xfId="35394"/>
    <cellStyle name="Input 2 2 2 10 7" xfId="35388"/>
    <cellStyle name="Input 2 2 2 11" xfId="11837"/>
    <cellStyle name="Input 2 2 2 11 2" xfId="35396"/>
    <cellStyle name="Input 2 2 2 11 2 2" xfId="35397"/>
    <cellStyle name="Input 2 2 2 11 2 3" xfId="62228"/>
    <cellStyle name="Input 2 2 2 11 3" xfId="35398"/>
    <cellStyle name="Input 2 2 2 11 3 2" xfId="62229"/>
    <cellStyle name="Input 2 2 2 11 4" xfId="35399"/>
    <cellStyle name="Input 2 2 2 11 4 2" xfId="62230"/>
    <cellStyle name="Input 2 2 2 11 5" xfId="35400"/>
    <cellStyle name="Input 2 2 2 11 6" xfId="35401"/>
    <cellStyle name="Input 2 2 2 11 7" xfId="35395"/>
    <cellStyle name="Input 2 2 2 12" xfId="13538"/>
    <cellStyle name="Input 2 2 2 12 2" xfId="35403"/>
    <cellStyle name="Input 2 2 2 12 2 2" xfId="35404"/>
    <cellStyle name="Input 2 2 2 12 2 3" xfId="62231"/>
    <cellStyle name="Input 2 2 2 12 3" xfId="35405"/>
    <cellStyle name="Input 2 2 2 12 3 2" xfId="62232"/>
    <cellStyle name="Input 2 2 2 12 4" xfId="35406"/>
    <cellStyle name="Input 2 2 2 12 4 2" xfId="62233"/>
    <cellStyle name="Input 2 2 2 12 5" xfId="35407"/>
    <cellStyle name="Input 2 2 2 12 6" xfId="35402"/>
    <cellStyle name="Input 2 2 2 13" xfId="15151"/>
    <cellStyle name="Input 2 2 2 13 2" xfId="35409"/>
    <cellStyle name="Input 2 2 2 13 3" xfId="35408"/>
    <cellStyle name="Input 2 2 2 14" xfId="16760"/>
    <cellStyle name="Input 2 2 2 14 2" xfId="35411"/>
    <cellStyle name="Input 2 2 2 14 3" xfId="35410"/>
    <cellStyle name="Input 2 2 2 15" xfId="18363"/>
    <cellStyle name="Input 2 2 2 15 2" xfId="35412"/>
    <cellStyle name="Input 2 2 2 16" xfId="19966"/>
    <cellStyle name="Input 2 2 2 16 2" xfId="35413"/>
    <cellStyle name="Input 2 2 2 17" xfId="21556"/>
    <cellStyle name="Input 2 2 2 17 2" xfId="35414"/>
    <cellStyle name="Input 2 2 2 18" xfId="23125"/>
    <cellStyle name="Input 2 2 2 18 2" xfId="35415"/>
    <cellStyle name="Input 2 2 2 19" xfId="24639"/>
    <cellStyle name="Input 2 2 2 2" xfId="1284"/>
    <cellStyle name="Input 2 2 2 2 10" xfId="16100"/>
    <cellStyle name="Input 2 2 2 2 11" xfId="17705"/>
    <cellStyle name="Input 2 2 2 2 12" xfId="19308"/>
    <cellStyle name="Input 2 2 2 2 13" xfId="20900"/>
    <cellStyle name="Input 2 2 2 2 14" xfId="22477"/>
    <cellStyle name="Input 2 2 2 2 15" xfId="23998"/>
    <cellStyle name="Input 2 2 2 2 16" xfId="25471"/>
    <cellStyle name="Input 2 2 2 2 2" xfId="3059"/>
    <cellStyle name="Input 2 2 2 2 2 2" xfId="35417"/>
    <cellStyle name="Input 2 2 2 2 2 3" xfId="35416"/>
    <cellStyle name="Input 2 2 2 2 3" xfId="4722"/>
    <cellStyle name="Input 2 2 2 2 3 2" xfId="35418"/>
    <cellStyle name="Input 2 2 2 2 4" xfId="6314"/>
    <cellStyle name="Input 2 2 2 2 4 2" xfId="35419"/>
    <cellStyle name="Input 2 2 2 2 5" xfId="7886"/>
    <cellStyle name="Input 2 2 2 2 5 2" xfId="35420"/>
    <cellStyle name="Input 2 2 2 2 6" xfId="9401"/>
    <cellStyle name="Input 2 2 2 2 6 2" xfId="35421"/>
    <cellStyle name="Input 2 2 2 2 7" xfId="10874"/>
    <cellStyle name="Input 2 2 2 2 8" xfId="12787"/>
    <cellStyle name="Input 2 2 2 2 9" xfId="14488"/>
    <cellStyle name="Input 2 2 2 20" xfId="62234"/>
    <cellStyle name="Input 2 2 2 21" xfId="62235"/>
    <cellStyle name="Input 2 2 2 3" xfId="1693"/>
    <cellStyle name="Input 2 2 2 3 10" xfId="16472"/>
    <cellStyle name="Input 2 2 2 3 11" xfId="18077"/>
    <cellStyle name="Input 2 2 2 3 12" xfId="19680"/>
    <cellStyle name="Input 2 2 2 3 13" xfId="21272"/>
    <cellStyle name="Input 2 2 2 3 14" xfId="22849"/>
    <cellStyle name="Input 2 2 2 3 15" xfId="24370"/>
    <cellStyle name="Input 2 2 2 3 16" xfId="25843"/>
    <cellStyle name="Input 2 2 2 3 2" xfId="3431"/>
    <cellStyle name="Input 2 2 2 3 2 2" xfId="35423"/>
    <cellStyle name="Input 2 2 2 3 2 3" xfId="35422"/>
    <cellStyle name="Input 2 2 2 3 3" xfId="5094"/>
    <cellStyle name="Input 2 2 2 3 3 2" xfId="35424"/>
    <cellStyle name="Input 2 2 2 3 4" xfId="6686"/>
    <cellStyle name="Input 2 2 2 3 4 2" xfId="35425"/>
    <cellStyle name="Input 2 2 2 3 5" xfId="8258"/>
    <cellStyle name="Input 2 2 2 3 5 2" xfId="35426"/>
    <cellStyle name="Input 2 2 2 3 6" xfId="9773"/>
    <cellStyle name="Input 2 2 2 3 6 2" xfId="35427"/>
    <cellStyle name="Input 2 2 2 3 7" xfId="11246"/>
    <cellStyle name="Input 2 2 2 3 8" xfId="13159"/>
    <cellStyle name="Input 2 2 2 3 9" xfId="14860"/>
    <cellStyle name="Input 2 2 2 4" xfId="2617"/>
    <cellStyle name="Input 2 2 2 4 10" xfId="17263"/>
    <cellStyle name="Input 2 2 2 4 11" xfId="18867"/>
    <cellStyle name="Input 2 2 2 4 12" xfId="20459"/>
    <cellStyle name="Input 2 2 2 4 13" xfId="22036"/>
    <cellStyle name="Input 2 2 2 4 14" xfId="23561"/>
    <cellStyle name="Input 2 2 2 4 15" xfId="25034"/>
    <cellStyle name="Input 2 2 2 4 2" xfId="4280"/>
    <cellStyle name="Input 2 2 2 4 2 2" xfId="35429"/>
    <cellStyle name="Input 2 2 2 4 2 3" xfId="35428"/>
    <cellStyle name="Input 2 2 2 4 3" xfId="5872"/>
    <cellStyle name="Input 2 2 2 4 3 2" xfId="35430"/>
    <cellStyle name="Input 2 2 2 4 4" xfId="7445"/>
    <cellStyle name="Input 2 2 2 4 4 2" xfId="35431"/>
    <cellStyle name="Input 2 2 2 4 5" xfId="8964"/>
    <cellStyle name="Input 2 2 2 4 5 2" xfId="35432"/>
    <cellStyle name="Input 2 2 2 4 6" xfId="10437"/>
    <cellStyle name="Input 2 2 2 4 6 2" xfId="35433"/>
    <cellStyle name="Input 2 2 2 4 7" xfId="12345"/>
    <cellStyle name="Input 2 2 2 4 8" xfId="14046"/>
    <cellStyle name="Input 2 2 2 4 9" xfId="15658"/>
    <cellStyle name="Input 2 2 2 5" xfId="2110"/>
    <cellStyle name="Input 2 2 2 5 2" xfId="35435"/>
    <cellStyle name="Input 2 2 2 5 2 2" xfId="35436"/>
    <cellStyle name="Input 2 2 2 5 2 3" xfId="62236"/>
    <cellStyle name="Input 2 2 2 5 3" xfId="35437"/>
    <cellStyle name="Input 2 2 2 5 3 2" xfId="62237"/>
    <cellStyle name="Input 2 2 2 5 4" xfId="35438"/>
    <cellStyle name="Input 2 2 2 5 4 2" xfId="62238"/>
    <cellStyle name="Input 2 2 2 5 5" xfId="35439"/>
    <cellStyle name="Input 2 2 2 5 6" xfId="35440"/>
    <cellStyle name="Input 2 2 2 5 7" xfId="35434"/>
    <cellStyle name="Input 2 2 2 6" xfId="3779"/>
    <cellStyle name="Input 2 2 2 6 2" xfId="35442"/>
    <cellStyle name="Input 2 2 2 6 2 2" xfId="35443"/>
    <cellStyle name="Input 2 2 2 6 2 3" xfId="62239"/>
    <cellStyle name="Input 2 2 2 6 3" xfId="35444"/>
    <cellStyle name="Input 2 2 2 6 3 2" xfId="62240"/>
    <cellStyle name="Input 2 2 2 6 4" xfId="35445"/>
    <cellStyle name="Input 2 2 2 6 4 2" xfId="62241"/>
    <cellStyle name="Input 2 2 2 6 5" xfId="35446"/>
    <cellStyle name="Input 2 2 2 6 6" xfId="35447"/>
    <cellStyle name="Input 2 2 2 6 7" xfId="35441"/>
    <cellStyle name="Input 2 2 2 7" xfId="5380"/>
    <cellStyle name="Input 2 2 2 7 2" xfId="35449"/>
    <cellStyle name="Input 2 2 2 7 2 2" xfId="35450"/>
    <cellStyle name="Input 2 2 2 7 2 3" xfId="62242"/>
    <cellStyle name="Input 2 2 2 7 3" xfId="35451"/>
    <cellStyle name="Input 2 2 2 7 3 2" xfId="62243"/>
    <cellStyle name="Input 2 2 2 7 4" xfId="35452"/>
    <cellStyle name="Input 2 2 2 7 4 2" xfId="62244"/>
    <cellStyle name="Input 2 2 2 7 5" xfId="35453"/>
    <cellStyle name="Input 2 2 2 7 6" xfId="35454"/>
    <cellStyle name="Input 2 2 2 7 7" xfId="35448"/>
    <cellStyle name="Input 2 2 2 8" xfId="6966"/>
    <cellStyle name="Input 2 2 2 8 2" xfId="35456"/>
    <cellStyle name="Input 2 2 2 8 2 2" xfId="35457"/>
    <cellStyle name="Input 2 2 2 8 2 3" xfId="62245"/>
    <cellStyle name="Input 2 2 2 8 3" xfId="35458"/>
    <cellStyle name="Input 2 2 2 8 3 2" xfId="62246"/>
    <cellStyle name="Input 2 2 2 8 4" xfId="35459"/>
    <cellStyle name="Input 2 2 2 8 4 2" xfId="62247"/>
    <cellStyle name="Input 2 2 2 8 5" xfId="35460"/>
    <cellStyle name="Input 2 2 2 8 6" xfId="35461"/>
    <cellStyle name="Input 2 2 2 8 7" xfId="35455"/>
    <cellStyle name="Input 2 2 2 9" xfId="8528"/>
    <cellStyle name="Input 2 2 2 9 2" xfId="35463"/>
    <cellStyle name="Input 2 2 2 9 2 2" xfId="35464"/>
    <cellStyle name="Input 2 2 2 9 2 3" xfId="62248"/>
    <cellStyle name="Input 2 2 2 9 3" xfId="35465"/>
    <cellStyle name="Input 2 2 2 9 3 2" xfId="62249"/>
    <cellStyle name="Input 2 2 2 9 4" xfId="35466"/>
    <cellStyle name="Input 2 2 2 9 4 2" xfId="62250"/>
    <cellStyle name="Input 2 2 2 9 5" xfId="35467"/>
    <cellStyle name="Input 2 2 2 9 6" xfId="35468"/>
    <cellStyle name="Input 2 2 2 9 7" xfId="35462"/>
    <cellStyle name="Input 2 2 20" xfId="21575"/>
    <cellStyle name="Input 2 2 21" xfId="62251"/>
    <cellStyle name="Input 2 2 22" xfId="62252"/>
    <cellStyle name="Input 2 2 3" xfId="706"/>
    <cellStyle name="Input 2 2 3 10" xfId="11849"/>
    <cellStyle name="Input 2 2 3 10 2" xfId="35470"/>
    <cellStyle name="Input 2 2 3 10 2 2" xfId="35471"/>
    <cellStyle name="Input 2 2 3 10 2 3" xfId="62253"/>
    <cellStyle name="Input 2 2 3 10 3" xfId="35472"/>
    <cellStyle name="Input 2 2 3 10 3 2" xfId="62254"/>
    <cellStyle name="Input 2 2 3 10 4" xfId="35473"/>
    <cellStyle name="Input 2 2 3 10 4 2" xfId="62255"/>
    <cellStyle name="Input 2 2 3 10 5" xfId="35474"/>
    <cellStyle name="Input 2 2 3 10 6" xfId="35475"/>
    <cellStyle name="Input 2 2 3 10 7" xfId="35469"/>
    <cellStyle name="Input 2 2 3 11" xfId="13550"/>
    <cellStyle name="Input 2 2 3 11 2" xfId="35477"/>
    <cellStyle name="Input 2 2 3 11 2 2" xfId="35478"/>
    <cellStyle name="Input 2 2 3 11 2 3" xfId="62256"/>
    <cellStyle name="Input 2 2 3 11 3" xfId="35479"/>
    <cellStyle name="Input 2 2 3 11 3 2" xfId="62257"/>
    <cellStyle name="Input 2 2 3 11 4" xfId="35480"/>
    <cellStyle name="Input 2 2 3 11 4 2" xfId="62258"/>
    <cellStyle name="Input 2 2 3 11 5" xfId="35481"/>
    <cellStyle name="Input 2 2 3 11 6" xfId="35482"/>
    <cellStyle name="Input 2 2 3 11 7" xfId="35476"/>
    <cellStyle name="Input 2 2 3 12" xfId="15163"/>
    <cellStyle name="Input 2 2 3 12 2" xfId="35484"/>
    <cellStyle name="Input 2 2 3 12 2 2" xfId="35485"/>
    <cellStyle name="Input 2 2 3 12 2 3" xfId="62259"/>
    <cellStyle name="Input 2 2 3 12 3" xfId="35486"/>
    <cellStyle name="Input 2 2 3 12 3 2" xfId="62260"/>
    <cellStyle name="Input 2 2 3 12 4" xfId="35487"/>
    <cellStyle name="Input 2 2 3 12 4 2" xfId="62261"/>
    <cellStyle name="Input 2 2 3 12 5" xfId="35488"/>
    <cellStyle name="Input 2 2 3 12 6" xfId="35483"/>
    <cellStyle name="Input 2 2 3 13" xfId="16772"/>
    <cellStyle name="Input 2 2 3 13 2" xfId="35490"/>
    <cellStyle name="Input 2 2 3 13 3" xfId="35489"/>
    <cellStyle name="Input 2 2 3 14" xfId="18375"/>
    <cellStyle name="Input 2 2 3 14 2" xfId="35491"/>
    <cellStyle name="Input 2 2 3 15" xfId="19978"/>
    <cellStyle name="Input 2 2 3 15 2" xfId="35492"/>
    <cellStyle name="Input 2 2 3 16" xfId="21567"/>
    <cellStyle name="Input 2 2 3 16 2" xfId="35493"/>
    <cellStyle name="Input 2 2 3 17" xfId="23133"/>
    <cellStyle name="Input 2 2 3 17 2" xfId="35494"/>
    <cellStyle name="Input 2 2 3 18" xfId="24646"/>
    <cellStyle name="Input 2 2 3 19" xfId="62262"/>
    <cellStyle name="Input 2 2 3 2" xfId="1296"/>
    <cellStyle name="Input 2 2 3 2 10" xfId="16108"/>
    <cellStyle name="Input 2 2 3 2 11" xfId="17713"/>
    <cellStyle name="Input 2 2 3 2 12" xfId="19316"/>
    <cellStyle name="Input 2 2 3 2 13" xfId="20908"/>
    <cellStyle name="Input 2 2 3 2 14" xfId="22485"/>
    <cellStyle name="Input 2 2 3 2 15" xfId="24006"/>
    <cellStyle name="Input 2 2 3 2 16" xfId="25479"/>
    <cellStyle name="Input 2 2 3 2 2" xfId="3067"/>
    <cellStyle name="Input 2 2 3 2 2 2" xfId="35496"/>
    <cellStyle name="Input 2 2 3 2 2 3" xfId="35495"/>
    <cellStyle name="Input 2 2 3 2 3" xfId="4730"/>
    <cellStyle name="Input 2 2 3 2 3 2" xfId="35497"/>
    <cellStyle name="Input 2 2 3 2 4" xfId="6322"/>
    <cellStyle name="Input 2 2 3 2 4 2" xfId="35498"/>
    <cellStyle name="Input 2 2 3 2 5" xfId="7894"/>
    <cellStyle name="Input 2 2 3 2 5 2" xfId="35499"/>
    <cellStyle name="Input 2 2 3 2 6" xfId="9409"/>
    <cellStyle name="Input 2 2 3 2 6 2" xfId="35500"/>
    <cellStyle name="Input 2 2 3 2 7" xfId="10882"/>
    <cellStyle name="Input 2 2 3 2 8" xfId="12795"/>
    <cellStyle name="Input 2 2 3 2 9" xfId="14496"/>
    <cellStyle name="Input 2 2 3 20" xfId="62263"/>
    <cellStyle name="Input 2 2 3 3" xfId="1705"/>
    <cellStyle name="Input 2 2 3 3 10" xfId="16479"/>
    <cellStyle name="Input 2 2 3 3 11" xfId="18084"/>
    <cellStyle name="Input 2 2 3 3 12" xfId="19687"/>
    <cellStyle name="Input 2 2 3 3 13" xfId="21279"/>
    <cellStyle name="Input 2 2 3 3 14" xfId="22856"/>
    <cellStyle name="Input 2 2 3 3 15" xfId="24377"/>
    <cellStyle name="Input 2 2 3 3 16" xfId="25850"/>
    <cellStyle name="Input 2 2 3 3 2" xfId="3438"/>
    <cellStyle name="Input 2 2 3 3 2 2" xfId="35502"/>
    <cellStyle name="Input 2 2 3 3 2 3" xfId="35501"/>
    <cellStyle name="Input 2 2 3 3 3" xfId="5101"/>
    <cellStyle name="Input 2 2 3 3 3 2" xfId="35503"/>
    <cellStyle name="Input 2 2 3 3 4" xfId="6693"/>
    <cellStyle name="Input 2 2 3 3 4 2" xfId="35504"/>
    <cellStyle name="Input 2 2 3 3 5" xfId="8265"/>
    <cellStyle name="Input 2 2 3 3 5 2" xfId="35505"/>
    <cellStyle name="Input 2 2 3 3 6" xfId="9780"/>
    <cellStyle name="Input 2 2 3 3 6 2" xfId="35506"/>
    <cellStyle name="Input 2 2 3 3 7" xfId="11253"/>
    <cellStyle name="Input 2 2 3 3 8" xfId="13166"/>
    <cellStyle name="Input 2 2 3 3 9" xfId="14867"/>
    <cellStyle name="Input 2 2 3 4" xfId="2122"/>
    <cellStyle name="Input 2 2 3 4 2" xfId="35508"/>
    <cellStyle name="Input 2 2 3 4 2 2" xfId="35509"/>
    <cellStyle name="Input 2 2 3 4 2 3" xfId="62264"/>
    <cellStyle name="Input 2 2 3 4 3" xfId="35510"/>
    <cellStyle name="Input 2 2 3 4 3 2" xfId="62265"/>
    <cellStyle name="Input 2 2 3 4 4" xfId="35511"/>
    <cellStyle name="Input 2 2 3 4 4 2" xfId="62266"/>
    <cellStyle name="Input 2 2 3 4 5" xfId="35512"/>
    <cellStyle name="Input 2 2 3 4 6" xfId="35513"/>
    <cellStyle name="Input 2 2 3 4 7" xfId="35507"/>
    <cellStyle name="Input 2 2 3 5" xfId="3791"/>
    <cellStyle name="Input 2 2 3 5 2" xfId="35515"/>
    <cellStyle name="Input 2 2 3 5 2 2" xfId="35516"/>
    <cellStyle name="Input 2 2 3 5 2 3" xfId="62267"/>
    <cellStyle name="Input 2 2 3 5 3" xfId="35517"/>
    <cellStyle name="Input 2 2 3 5 3 2" xfId="62268"/>
    <cellStyle name="Input 2 2 3 5 4" xfId="35518"/>
    <cellStyle name="Input 2 2 3 5 4 2" xfId="62269"/>
    <cellStyle name="Input 2 2 3 5 5" xfId="35519"/>
    <cellStyle name="Input 2 2 3 5 6" xfId="35520"/>
    <cellStyle name="Input 2 2 3 5 7" xfId="35514"/>
    <cellStyle name="Input 2 2 3 6" xfId="5391"/>
    <cellStyle name="Input 2 2 3 6 2" xfId="35522"/>
    <cellStyle name="Input 2 2 3 6 2 2" xfId="35523"/>
    <cellStyle name="Input 2 2 3 6 2 3" xfId="62270"/>
    <cellStyle name="Input 2 2 3 6 3" xfId="35524"/>
    <cellStyle name="Input 2 2 3 6 3 2" xfId="62271"/>
    <cellStyle name="Input 2 2 3 6 4" xfId="35525"/>
    <cellStyle name="Input 2 2 3 6 4 2" xfId="62272"/>
    <cellStyle name="Input 2 2 3 6 5" xfId="35526"/>
    <cellStyle name="Input 2 2 3 6 6" xfId="35527"/>
    <cellStyle name="Input 2 2 3 6 7" xfId="35521"/>
    <cellStyle name="Input 2 2 3 7" xfId="6977"/>
    <cellStyle name="Input 2 2 3 7 2" xfId="35529"/>
    <cellStyle name="Input 2 2 3 7 2 2" xfId="35530"/>
    <cellStyle name="Input 2 2 3 7 2 3" xfId="62273"/>
    <cellStyle name="Input 2 2 3 7 3" xfId="35531"/>
    <cellStyle name="Input 2 2 3 7 3 2" xfId="62274"/>
    <cellStyle name="Input 2 2 3 7 4" xfId="35532"/>
    <cellStyle name="Input 2 2 3 7 4 2" xfId="62275"/>
    <cellStyle name="Input 2 2 3 7 5" xfId="35533"/>
    <cellStyle name="Input 2 2 3 7 6" xfId="35534"/>
    <cellStyle name="Input 2 2 3 7 7" xfId="35528"/>
    <cellStyle name="Input 2 2 3 8" xfId="8536"/>
    <cellStyle name="Input 2 2 3 8 2" xfId="35536"/>
    <cellStyle name="Input 2 2 3 8 2 2" xfId="35537"/>
    <cellStyle name="Input 2 2 3 8 2 3" xfId="62276"/>
    <cellStyle name="Input 2 2 3 8 3" xfId="35538"/>
    <cellStyle name="Input 2 2 3 8 3 2" xfId="62277"/>
    <cellStyle name="Input 2 2 3 8 4" xfId="35539"/>
    <cellStyle name="Input 2 2 3 8 4 2" xfId="62278"/>
    <cellStyle name="Input 2 2 3 8 5" xfId="35540"/>
    <cellStyle name="Input 2 2 3 8 6" xfId="35541"/>
    <cellStyle name="Input 2 2 3 8 7" xfId="35535"/>
    <cellStyle name="Input 2 2 3 9" xfId="10049"/>
    <cellStyle name="Input 2 2 3 9 2" xfId="35543"/>
    <cellStyle name="Input 2 2 3 9 2 2" xfId="35544"/>
    <cellStyle name="Input 2 2 3 9 2 3" xfId="62279"/>
    <cellStyle name="Input 2 2 3 9 3" xfId="35545"/>
    <cellStyle name="Input 2 2 3 9 3 2" xfId="62280"/>
    <cellStyle name="Input 2 2 3 9 4" xfId="35546"/>
    <cellStyle name="Input 2 2 3 9 4 2" xfId="62281"/>
    <cellStyle name="Input 2 2 3 9 5" xfId="35547"/>
    <cellStyle name="Input 2 2 3 9 6" xfId="35548"/>
    <cellStyle name="Input 2 2 3 9 7" xfId="35542"/>
    <cellStyle name="Input 2 2 4" xfId="922"/>
    <cellStyle name="Input 2 2 4 10" xfId="15769"/>
    <cellStyle name="Input 2 2 4 11" xfId="17374"/>
    <cellStyle name="Input 2 2 4 12" xfId="18977"/>
    <cellStyle name="Input 2 2 4 13" xfId="20569"/>
    <cellStyle name="Input 2 2 4 14" xfId="22146"/>
    <cellStyle name="Input 2 2 4 15" xfId="23667"/>
    <cellStyle name="Input 2 2 4 16" xfId="25140"/>
    <cellStyle name="Input 2 2 4 2" xfId="2728"/>
    <cellStyle name="Input 2 2 4 2 2" xfId="35549"/>
    <cellStyle name="Input 2 2 4 2 3" xfId="26143"/>
    <cellStyle name="Input 2 2 4 3" xfId="4391"/>
    <cellStyle name="Input 2 2 4 3 2" xfId="26190"/>
    <cellStyle name="Input 2 2 4 4" xfId="5983"/>
    <cellStyle name="Input 2 2 4 4 2" xfId="35550"/>
    <cellStyle name="Input 2 2 4 5" xfId="7555"/>
    <cellStyle name="Input 2 2 4 5 2" xfId="35551"/>
    <cellStyle name="Input 2 2 4 6" xfId="9070"/>
    <cellStyle name="Input 2 2 4 6 2" xfId="35552"/>
    <cellStyle name="Input 2 2 4 7" xfId="10543"/>
    <cellStyle name="Input 2 2 4 8" xfId="12456"/>
    <cellStyle name="Input 2 2 4 9" xfId="14157"/>
    <cellStyle name="Input 2 2 5" xfId="1329"/>
    <cellStyle name="Input 2 2 5 10" xfId="16141"/>
    <cellStyle name="Input 2 2 5 11" xfId="17746"/>
    <cellStyle name="Input 2 2 5 12" xfId="19349"/>
    <cellStyle name="Input 2 2 5 13" xfId="20941"/>
    <cellStyle name="Input 2 2 5 14" xfId="22518"/>
    <cellStyle name="Input 2 2 5 15" xfId="24039"/>
    <cellStyle name="Input 2 2 5 16" xfId="25512"/>
    <cellStyle name="Input 2 2 5 2" xfId="3100"/>
    <cellStyle name="Input 2 2 5 2 2" xfId="35553"/>
    <cellStyle name="Input 2 2 5 2 3" xfId="26152"/>
    <cellStyle name="Input 2 2 5 3" xfId="4763"/>
    <cellStyle name="Input 2 2 5 3 2" xfId="26199"/>
    <cellStyle name="Input 2 2 5 4" xfId="6355"/>
    <cellStyle name="Input 2 2 5 4 2" xfId="35554"/>
    <cellStyle name="Input 2 2 5 5" xfId="7927"/>
    <cellStyle name="Input 2 2 5 5 2" xfId="35555"/>
    <cellStyle name="Input 2 2 5 6" xfId="9442"/>
    <cellStyle name="Input 2 2 5 6 2" xfId="35556"/>
    <cellStyle name="Input 2 2 5 7" xfId="10915"/>
    <cellStyle name="Input 2 2 5 8" xfId="12828"/>
    <cellStyle name="Input 2 2 5 9" xfId="14529"/>
    <cellStyle name="Input 2 2 6" xfId="1746"/>
    <cellStyle name="Input 2 2 6 2" xfId="26153"/>
    <cellStyle name="Input 2 2 6 2 2" xfId="35557"/>
    <cellStyle name="Input 2 2 6 2 3" xfId="62282"/>
    <cellStyle name="Input 2 2 6 3" xfId="26200"/>
    <cellStyle name="Input 2 2 6 3 2" xfId="62283"/>
    <cellStyle name="Input 2 2 6 4" xfId="35558"/>
    <cellStyle name="Input 2 2 6 4 2" xfId="62284"/>
    <cellStyle name="Input 2 2 6 5" xfId="35559"/>
    <cellStyle name="Input 2 2 6 6" xfId="35560"/>
    <cellStyle name="Input 2 2 6 7" xfId="26044"/>
    <cellStyle name="Input 2 2 6 8" xfId="62285"/>
    <cellStyle name="Input 2 2 7" xfId="2147"/>
    <cellStyle name="Input 2 2 7 2" xfId="26158"/>
    <cellStyle name="Input 2 2 7 2 2" xfId="35561"/>
    <cellStyle name="Input 2 2 7 2 3" xfId="62286"/>
    <cellStyle name="Input 2 2 7 3" xfId="26203"/>
    <cellStyle name="Input 2 2 7 3 2" xfId="62287"/>
    <cellStyle name="Input 2 2 7 4" xfId="35562"/>
    <cellStyle name="Input 2 2 7 4 2" xfId="62288"/>
    <cellStyle name="Input 2 2 7 5" xfId="35563"/>
    <cellStyle name="Input 2 2 7 6" xfId="35564"/>
    <cellStyle name="Input 2 2 7 7" xfId="26051"/>
    <cellStyle name="Input 2 2 7 8" xfId="62289"/>
    <cellStyle name="Input 2 2 8" xfId="2173"/>
    <cellStyle name="Input 2 2 8 2" xfId="26136"/>
    <cellStyle name="Input 2 2 8 2 2" xfId="35565"/>
    <cellStyle name="Input 2 2 8 2 3" xfId="62290"/>
    <cellStyle name="Input 2 2 8 3" xfId="35566"/>
    <cellStyle name="Input 2 2 8 3 2" xfId="62291"/>
    <cellStyle name="Input 2 2 8 4" xfId="35567"/>
    <cellStyle name="Input 2 2 8 4 2" xfId="62292"/>
    <cellStyle name="Input 2 2 8 5" xfId="35568"/>
    <cellStyle name="Input 2 2 8 6" xfId="35569"/>
    <cellStyle name="Input 2 2 8 7" xfId="25999"/>
    <cellStyle name="Input 2 2 8 8" xfId="62293"/>
    <cellStyle name="Input 2 2 9" xfId="1698"/>
    <cellStyle name="Input 2 2 9 2" xfId="35570"/>
    <cellStyle name="Input 2 2 9 2 2" xfId="35571"/>
    <cellStyle name="Input 2 2 9 2 3" xfId="62294"/>
    <cellStyle name="Input 2 2 9 3" xfId="35572"/>
    <cellStyle name="Input 2 2 9 3 2" xfId="62295"/>
    <cellStyle name="Input 2 2 9 4" xfId="35573"/>
    <cellStyle name="Input 2 2 9 4 2" xfId="62296"/>
    <cellStyle name="Input 2 2 9 5" xfId="35574"/>
    <cellStyle name="Input 2 2 9 6" xfId="35575"/>
    <cellStyle name="Input 2 2 9 7" xfId="26106"/>
    <cellStyle name="Input 2 20" xfId="466"/>
    <cellStyle name="Input 2 20 10" xfId="9834"/>
    <cellStyle name="Input 2 20 10 2" xfId="35577"/>
    <cellStyle name="Input 2 20 10 2 2" xfId="35578"/>
    <cellStyle name="Input 2 20 10 2 3" xfId="62297"/>
    <cellStyle name="Input 2 20 10 3" xfId="35579"/>
    <cellStyle name="Input 2 20 10 3 2" xfId="62298"/>
    <cellStyle name="Input 2 20 10 4" xfId="35580"/>
    <cellStyle name="Input 2 20 10 4 2" xfId="62299"/>
    <cellStyle name="Input 2 20 10 5" xfId="35581"/>
    <cellStyle name="Input 2 20 10 6" xfId="35582"/>
    <cellStyle name="Input 2 20 10 7" xfId="35576"/>
    <cellStyle name="Input 2 20 11" xfId="11608"/>
    <cellStyle name="Input 2 20 11 2" xfId="35584"/>
    <cellStyle name="Input 2 20 11 2 2" xfId="35585"/>
    <cellStyle name="Input 2 20 11 2 3" xfId="62300"/>
    <cellStyle name="Input 2 20 11 3" xfId="35586"/>
    <cellStyle name="Input 2 20 11 3 2" xfId="62301"/>
    <cellStyle name="Input 2 20 11 4" xfId="35587"/>
    <cellStyle name="Input 2 20 11 4 2" xfId="62302"/>
    <cellStyle name="Input 2 20 11 5" xfId="35588"/>
    <cellStyle name="Input 2 20 11 6" xfId="35589"/>
    <cellStyle name="Input 2 20 11 7" xfId="35583"/>
    <cellStyle name="Input 2 20 12" xfId="13310"/>
    <cellStyle name="Input 2 20 12 2" xfId="35591"/>
    <cellStyle name="Input 2 20 12 2 2" xfId="35592"/>
    <cellStyle name="Input 2 20 12 2 3" xfId="62303"/>
    <cellStyle name="Input 2 20 12 3" xfId="35593"/>
    <cellStyle name="Input 2 20 12 3 2" xfId="62304"/>
    <cellStyle name="Input 2 20 12 4" xfId="35594"/>
    <cellStyle name="Input 2 20 12 4 2" xfId="62305"/>
    <cellStyle name="Input 2 20 12 5" xfId="35595"/>
    <cellStyle name="Input 2 20 12 6" xfId="35590"/>
    <cellStyle name="Input 2 20 13" xfId="14922"/>
    <cellStyle name="Input 2 20 13 2" xfId="35597"/>
    <cellStyle name="Input 2 20 13 3" xfId="35596"/>
    <cellStyle name="Input 2 20 14" xfId="16533"/>
    <cellStyle name="Input 2 20 14 2" xfId="35599"/>
    <cellStyle name="Input 2 20 14 3" xfId="35598"/>
    <cellStyle name="Input 2 20 15" xfId="18138"/>
    <cellStyle name="Input 2 20 15 2" xfId="35600"/>
    <cellStyle name="Input 2 20 16" xfId="19742"/>
    <cellStyle name="Input 2 20 16 2" xfId="35601"/>
    <cellStyle name="Input 2 20 17" xfId="21334"/>
    <cellStyle name="Input 2 20 17 2" xfId="35602"/>
    <cellStyle name="Input 2 20 18" xfId="22916"/>
    <cellStyle name="Input 2 20 18 2" xfId="35603"/>
    <cellStyle name="Input 2 20 19" xfId="24431"/>
    <cellStyle name="Input 2 20 2" xfId="1056"/>
    <cellStyle name="Input 2 20 2 10" xfId="15892"/>
    <cellStyle name="Input 2 20 2 11" xfId="17497"/>
    <cellStyle name="Input 2 20 2 12" xfId="19100"/>
    <cellStyle name="Input 2 20 2 13" xfId="20692"/>
    <cellStyle name="Input 2 20 2 14" xfId="22269"/>
    <cellStyle name="Input 2 20 2 15" xfId="23790"/>
    <cellStyle name="Input 2 20 2 16" xfId="25263"/>
    <cellStyle name="Input 2 20 2 2" xfId="2851"/>
    <cellStyle name="Input 2 20 2 2 2" xfId="35605"/>
    <cellStyle name="Input 2 20 2 2 3" xfId="35604"/>
    <cellStyle name="Input 2 20 2 3" xfId="4514"/>
    <cellStyle name="Input 2 20 2 3 2" xfId="35606"/>
    <cellStyle name="Input 2 20 2 4" xfId="6106"/>
    <cellStyle name="Input 2 20 2 4 2" xfId="35607"/>
    <cellStyle name="Input 2 20 2 5" xfId="7678"/>
    <cellStyle name="Input 2 20 2 5 2" xfId="35608"/>
    <cellStyle name="Input 2 20 2 6" xfId="9193"/>
    <cellStyle name="Input 2 20 2 6 2" xfId="35609"/>
    <cellStyle name="Input 2 20 2 7" xfId="10666"/>
    <cellStyle name="Input 2 20 2 8" xfId="12579"/>
    <cellStyle name="Input 2 20 2 9" xfId="14280"/>
    <cellStyle name="Input 2 20 20" xfId="62306"/>
    <cellStyle name="Input 2 20 3" xfId="1464"/>
    <cellStyle name="Input 2 20 3 10" xfId="16264"/>
    <cellStyle name="Input 2 20 3 11" xfId="17869"/>
    <cellStyle name="Input 2 20 3 12" xfId="19472"/>
    <cellStyle name="Input 2 20 3 13" xfId="21064"/>
    <cellStyle name="Input 2 20 3 14" xfId="22641"/>
    <cellStyle name="Input 2 20 3 15" xfId="24162"/>
    <cellStyle name="Input 2 20 3 16" xfId="25635"/>
    <cellStyle name="Input 2 20 3 2" xfId="3223"/>
    <cellStyle name="Input 2 20 3 2 2" xfId="35611"/>
    <cellStyle name="Input 2 20 3 2 3" xfId="35610"/>
    <cellStyle name="Input 2 20 3 3" xfId="4886"/>
    <cellStyle name="Input 2 20 3 3 2" xfId="35612"/>
    <cellStyle name="Input 2 20 3 4" xfId="6478"/>
    <cellStyle name="Input 2 20 3 4 2" xfId="35613"/>
    <cellStyle name="Input 2 20 3 5" xfId="8050"/>
    <cellStyle name="Input 2 20 3 5 2" xfId="35614"/>
    <cellStyle name="Input 2 20 3 6" xfId="9565"/>
    <cellStyle name="Input 2 20 3 6 2" xfId="35615"/>
    <cellStyle name="Input 2 20 3 7" xfId="11038"/>
    <cellStyle name="Input 2 20 3 8" xfId="12951"/>
    <cellStyle name="Input 2 20 3 9" xfId="14652"/>
    <cellStyle name="Input 2 20 4" xfId="2398"/>
    <cellStyle name="Input 2 20 4 10" xfId="17045"/>
    <cellStyle name="Input 2 20 4 11" xfId="18649"/>
    <cellStyle name="Input 2 20 4 12" xfId="20247"/>
    <cellStyle name="Input 2 20 4 13" xfId="21825"/>
    <cellStyle name="Input 2 20 4 14" xfId="23361"/>
    <cellStyle name="Input 2 20 4 15" xfId="24835"/>
    <cellStyle name="Input 2 20 4 2" xfId="4062"/>
    <cellStyle name="Input 2 20 4 2 2" xfId="35617"/>
    <cellStyle name="Input 2 20 4 2 3" xfId="35616"/>
    <cellStyle name="Input 2 20 4 3" xfId="5657"/>
    <cellStyle name="Input 2 20 4 3 2" xfId="35618"/>
    <cellStyle name="Input 2 20 4 4" xfId="7236"/>
    <cellStyle name="Input 2 20 4 4 2" xfId="35619"/>
    <cellStyle name="Input 2 20 4 5" xfId="8764"/>
    <cellStyle name="Input 2 20 4 5 2" xfId="35620"/>
    <cellStyle name="Input 2 20 4 6" xfId="10238"/>
    <cellStyle name="Input 2 20 4 6 2" xfId="35621"/>
    <cellStyle name="Input 2 20 4 7" xfId="12126"/>
    <cellStyle name="Input 2 20 4 8" xfId="13827"/>
    <cellStyle name="Input 2 20 4 9" xfId="15440"/>
    <cellStyle name="Input 2 20 5" xfId="1881"/>
    <cellStyle name="Input 2 20 5 2" xfId="35623"/>
    <cellStyle name="Input 2 20 5 2 2" xfId="35624"/>
    <cellStyle name="Input 2 20 5 2 3" xfId="62307"/>
    <cellStyle name="Input 2 20 5 3" xfId="35625"/>
    <cellStyle name="Input 2 20 5 3 2" xfId="62308"/>
    <cellStyle name="Input 2 20 5 4" xfId="35626"/>
    <cellStyle name="Input 2 20 5 4 2" xfId="62309"/>
    <cellStyle name="Input 2 20 5 5" xfId="35627"/>
    <cellStyle name="Input 2 20 5 6" xfId="35628"/>
    <cellStyle name="Input 2 20 5 7" xfId="35622"/>
    <cellStyle name="Input 2 20 6" xfId="3551"/>
    <cellStyle name="Input 2 20 6 2" xfId="35630"/>
    <cellStyle name="Input 2 20 6 2 2" xfId="35631"/>
    <cellStyle name="Input 2 20 6 2 3" xfId="62310"/>
    <cellStyle name="Input 2 20 6 3" xfId="35632"/>
    <cellStyle name="Input 2 20 6 3 2" xfId="62311"/>
    <cellStyle name="Input 2 20 6 4" xfId="35633"/>
    <cellStyle name="Input 2 20 6 4 2" xfId="62312"/>
    <cellStyle name="Input 2 20 6 5" xfId="35634"/>
    <cellStyle name="Input 2 20 6 6" xfId="35635"/>
    <cellStyle name="Input 2 20 6 7" xfId="35629"/>
    <cellStyle name="Input 2 20 7" xfId="5155"/>
    <cellStyle name="Input 2 20 7 2" xfId="35637"/>
    <cellStyle name="Input 2 20 7 2 2" xfId="35638"/>
    <cellStyle name="Input 2 20 7 2 3" xfId="62313"/>
    <cellStyle name="Input 2 20 7 3" xfId="35639"/>
    <cellStyle name="Input 2 20 7 3 2" xfId="62314"/>
    <cellStyle name="Input 2 20 7 4" xfId="35640"/>
    <cellStyle name="Input 2 20 7 4 2" xfId="62315"/>
    <cellStyle name="Input 2 20 7 5" xfId="35641"/>
    <cellStyle name="Input 2 20 7 6" xfId="35642"/>
    <cellStyle name="Input 2 20 7 7" xfId="35636"/>
    <cellStyle name="Input 2 20 8" xfId="6747"/>
    <cellStyle name="Input 2 20 8 2" xfId="35644"/>
    <cellStyle name="Input 2 20 8 2 2" xfId="35645"/>
    <cellStyle name="Input 2 20 8 2 3" xfId="62316"/>
    <cellStyle name="Input 2 20 8 3" xfId="35646"/>
    <cellStyle name="Input 2 20 8 3 2" xfId="62317"/>
    <cellStyle name="Input 2 20 8 4" xfId="35647"/>
    <cellStyle name="Input 2 20 8 4 2" xfId="62318"/>
    <cellStyle name="Input 2 20 8 5" xfId="35648"/>
    <cellStyle name="Input 2 20 8 6" xfId="35649"/>
    <cellStyle name="Input 2 20 8 7" xfId="35643"/>
    <cellStyle name="Input 2 20 9" xfId="8319"/>
    <cellStyle name="Input 2 20 9 2" xfId="35651"/>
    <cellStyle name="Input 2 20 9 2 2" xfId="35652"/>
    <cellStyle name="Input 2 20 9 2 3" xfId="62319"/>
    <cellStyle name="Input 2 20 9 3" xfId="35653"/>
    <cellStyle name="Input 2 20 9 3 2" xfId="62320"/>
    <cellStyle name="Input 2 20 9 4" xfId="35654"/>
    <cellStyle name="Input 2 20 9 4 2" xfId="62321"/>
    <cellStyle name="Input 2 20 9 5" xfId="35655"/>
    <cellStyle name="Input 2 20 9 6" xfId="35656"/>
    <cellStyle name="Input 2 20 9 7" xfId="35650"/>
    <cellStyle name="Input 2 21" xfId="460"/>
    <cellStyle name="Input 2 21 10" xfId="9828"/>
    <cellStyle name="Input 2 21 10 2" xfId="35658"/>
    <cellStyle name="Input 2 21 10 2 2" xfId="35659"/>
    <cellStyle name="Input 2 21 10 2 3" xfId="62322"/>
    <cellStyle name="Input 2 21 10 3" xfId="35660"/>
    <cellStyle name="Input 2 21 10 3 2" xfId="62323"/>
    <cellStyle name="Input 2 21 10 4" xfId="35661"/>
    <cellStyle name="Input 2 21 10 4 2" xfId="62324"/>
    <cellStyle name="Input 2 21 10 5" xfId="35662"/>
    <cellStyle name="Input 2 21 10 6" xfId="35663"/>
    <cellStyle name="Input 2 21 10 7" xfId="35657"/>
    <cellStyle name="Input 2 21 11" xfId="11602"/>
    <cellStyle name="Input 2 21 11 2" xfId="35665"/>
    <cellStyle name="Input 2 21 11 2 2" xfId="35666"/>
    <cellStyle name="Input 2 21 11 2 3" xfId="62325"/>
    <cellStyle name="Input 2 21 11 3" xfId="35667"/>
    <cellStyle name="Input 2 21 11 3 2" xfId="62326"/>
    <cellStyle name="Input 2 21 11 4" xfId="35668"/>
    <cellStyle name="Input 2 21 11 4 2" xfId="62327"/>
    <cellStyle name="Input 2 21 11 5" xfId="35669"/>
    <cellStyle name="Input 2 21 11 6" xfId="35670"/>
    <cellStyle name="Input 2 21 11 7" xfId="35664"/>
    <cellStyle name="Input 2 21 12" xfId="13304"/>
    <cellStyle name="Input 2 21 12 2" xfId="35672"/>
    <cellStyle name="Input 2 21 12 2 2" xfId="35673"/>
    <cellStyle name="Input 2 21 12 2 3" xfId="62328"/>
    <cellStyle name="Input 2 21 12 3" xfId="35674"/>
    <cellStyle name="Input 2 21 12 3 2" xfId="62329"/>
    <cellStyle name="Input 2 21 12 4" xfId="35675"/>
    <cellStyle name="Input 2 21 12 4 2" xfId="62330"/>
    <cellStyle name="Input 2 21 12 5" xfId="35676"/>
    <cellStyle name="Input 2 21 12 6" xfId="35671"/>
    <cellStyle name="Input 2 21 13" xfId="14916"/>
    <cellStyle name="Input 2 21 13 2" xfId="35678"/>
    <cellStyle name="Input 2 21 13 3" xfId="35677"/>
    <cellStyle name="Input 2 21 14" xfId="16527"/>
    <cellStyle name="Input 2 21 14 2" xfId="35680"/>
    <cellStyle name="Input 2 21 14 3" xfId="35679"/>
    <cellStyle name="Input 2 21 15" xfId="18132"/>
    <cellStyle name="Input 2 21 15 2" xfId="35681"/>
    <cellStyle name="Input 2 21 16" xfId="19736"/>
    <cellStyle name="Input 2 21 16 2" xfId="35682"/>
    <cellStyle name="Input 2 21 17" xfId="21328"/>
    <cellStyle name="Input 2 21 17 2" xfId="35683"/>
    <cellStyle name="Input 2 21 18" xfId="22910"/>
    <cellStyle name="Input 2 21 18 2" xfId="35684"/>
    <cellStyle name="Input 2 21 19" xfId="24425"/>
    <cellStyle name="Input 2 21 2" xfId="1050"/>
    <cellStyle name="Input 2 21 2 10" xfId="15886"/>
    <cellStyle name="Input 2 21 2 11" xfId="17491"/>
    <cellStyle name="Input 2 21 2 12" xfId="19094"/>
    <cellStyle name="Input 2 21 2 13" xfId="20686"/>
    <cellStyle name="Input 2 21 2 14" xfId="22263"/>
    <cellStyle name="Input 2 21 2 15" xfId="23784"/>
    <cellStyle name="Input 2 21 2 16" xfId="25257"/>
    <cellStyle name="Input 2 21 2 2" xfId="2845"/>
    <cellStyle name="Input 2 21 2 2 2" xfId="35686"/>
    <cellStyle name="Input 2 21 2 2 3" xfId="35685"/>
    <cellStyle name="Input 2 21 2 3" xfId="4508"/>
    <cellStyle name="Input 2 21 2 3 2" xfId="35687"/>
    <cellStyle name="Input 2 21 2 4" xfId="6100"/>
    <cellStyle name="Input 2 21 2 4 2" xfId="35688"/>
    <cellStyle name="Input 2 21 2 5" xfId="7672"/>
    <cellStyle name="Input 2 21 2 5 2" xfId="35689"/>
    <cellStyle name="Input 2 21 2 6" xfId="9187"/>
    <cellStyle name="Input 2 21 2 6 2" xfId="35690"/>
    <cellStyle name="Input 2 21 2 7" xfId="10660"/>
    <cellStyle name="Input 2 21 2 8" xfId="12573"/>
    <cellStyle name="Input 2 21 2 9" xfId="14274"/>
    <cellStyle name="Input 2 21 20" xfId="62331"/>
    <cellStyle name="Input 2 21 3" xfId="1458"/>
    <cellStyle name="Input 2 21 3 10" xfId="16258"/>
    <cellStyle name="Input 2 21 3 11" xfId="17863"/>
    <cellStyle name="Input 2 21 3 12" xfId="19466"/>
    <cellStyle name="Input 2 21 3 13" xfId="21058"/>
    <cellStyle name="Input 2 21 3 14" xfId="22635"/>
    <cellStyle name="Input 2 21 3 15" xfId="24156"/>
    <cellStyle name="Input 2 21 3 16" xfId="25629"/>
    <cellStyle name="Input 2 21 3 2" xfId="3217"/>
    <cellStyle name="Input 2 21 3 2 2" xfId="35692"/>
    <cellStyle name="Input 2 21 3 2 3" xfId="35691"/>
    <cellStyle name="Input 2 21 3 3" xfId="4880"/>
    <cellStyle name="Input 2 21 3 3 2" xfId="35693"/>
    <cellStyle name="Input 2 21 3 4" xfId="6472"/>
    <cellStyle name="Input 2 21 3 4 2" xfId="35694"/>
    <cellStyle name="Input 2 21 3 5" xfId="8044"/>
    <cellStyle name="Input 2 21 3 5 2" xfId="35695"/>
    <cellStyle name="Input 2 21 3 6" xfId="9559"/>
    <cellStyle name="Input 2 21 3 6 2" xfId="35696"/>
    <cellStyle name="Input 2 21 3 7" xfId="11032"/>
    <cellStyle name="Input 2 21 3 8" xfId="12945"/>
    <cellStyle name="Input 2 21 3 9" xfId="14646"/>
    <cellStyle name="Input 2 21 4" xfId="2392"/>
    <cellStyle name="Input 2 21 4 10" xfId="17039"/>
    <cellStyle name="Input 2 21 4 11" xfId="18643"/>
    <cellStyle name="Input 2 21 4 12" xfId="20241"/>
    <cellStyle name="Input 2 21 4 13" xfId="21819"/>
    <cellStyle name="Input 2 21 4 14" xfId="23355"/>
    <cellStyle name="Input 2 21 4 15" xfId="24829"/>
    <cellStyle name="Input 2 21 4 2" xfId="4056"/>
    <cellStyle name="Input 2 21 4 2 2" xfId="35698"/>
    <cellStyle name="Input 2 21 4 2 3" xfId="35697"/>
    <cellStyle name="Input 2 21 4 3" xfId="5651"/>
    <cellStyle name="Input 2 21 4 3 2" xfId="35699"/>
    <cellStyle name="Input 2 21 4 4" xfId="7230"/>
    <cellStyle name="Input 2 21 4 4 2" xfId="35700"/>
    <cellStyle name="Input 2 21 4 5" xfId="8758"/>
    <cellStyle name="Input 2 21 4 5 2" xfId="35701"/>
    <cellStyle name="Input 2 21 4 6" xfId="10232"/>
    <cellStyle name="Input 2 21 4 6 2" xfId="35702"/>
    <cellStyle name="Input 2 21 4 7" xfId="12120"/>
    <cellStyle name="Input 2 21 4 8" xfId="13821"/>
    <cellStyle name="Input 2 21 4 9" xfId="15434"/>
    <cellStyle name="Input 2 21 5" xfId="1875"/>
    <cellStyle name="Input 2 21 5 2" xfId="35704"/>
    <cellStyle name="Input 2 21 5 2 2" xfId="35705"/>
    <cellStyle name="Input 2 21 5 2 3" xfId="62332"/>
    <cellStyle name="Input 2 21 5 3" xfId="35706"/>
    <cellStyle name="Input 2 21 5 3 2" xfId="62333"/>
    <cellStyle name="Input 2 21 5 4" xfId="35707"/>
    <cellStyle name="Input 2 21 5 4 2" xfId="62334"/>
    <cellStyle name="Input 2 21 5 5" xfId="35708"/>
    <cellStyle name="Input 2 21 5 6" xfId="35709"/>
    <cellStyle name="Input 2 21 5 7" xfId="35703"/>
    <cellStyle name="Input 2 21 6" xfId="3545"/>
    <cellStyle name="Input 2 21 6 2" xfId="35711"/>
    <cellStyle name="Input 2 21 6 2 2" xfId="35712"/>
    <cellStyle name="Input 2 21 6 2 3" xfId="62335"/>
    <cellStyle name="Input 2 21 6 3" xfId="35713"/>
    <cellStyle name="Input 2 21 6 3 2" xfId="62336"/>
    <cellStyle name="Input 2 21 6 4" xfId="35714"/>
    <cellStyle name="Input 2 21 6 4 2" xfId="62337"/>
    <cellStyle name="Input 2 21 6 5" xfId="35715"/>
    <cellStyle name="Input 2 21 6 6" xfId="35716"/>
    <cellStyle name="Input 2 21 6 7" xfId="35710"/>
    <cellStyle name="Input 2 21 7" xfId="5149"/>
    <cellStyle name="Input 2 21 7 2" xfId="35718"/>
    <cellStyle name="Input 2 21 7 2 2" xfId="35719"/>
    <cellStyle name="Input 2 21 7 2 3" xfId="62338"/>
    <cellStyle name="Input 2 21 7 3" xfId="35720"/>
    <cellStyle name="Input 2 21 7 3 2" xfId="62339"/>
    <cellStyle name="Input 2 21 7 4" xfId="35721"/>
    <cellStyle name="Input 2 21 7 4 2" xfId="62340"/>
    <cellStyle name="Input 2 21 7 5" xfId="35722"/>
    <cellStyle name="Input 2 21 7 6" xfId="35723"/>
    <cellStyle name="Input 2 21 7 7" xfId="35717"/>
    <cellStyle name="Input 2 21 8" xfId="6741"/>
    <cellStyle name="Input 2 21 8 2" xfId="35725"/>
    <cellStyle name="Input 2 21 8 2 2" xfId="35726"/>
    <cellStyle name="Input 2 21 8 2 3" xfId="62341"/>
    <cellStyle name="Input 2 21 8 3" xfId="35727"/>
    <cellStyle name="Input 2 21 8 3 2" xfId="62342"/>
    <cellStyle name="Input 2 21 8 4" xfId="35728"/>
    <cellStyle name="Input 2 21 8 4 2" xfId="62343"/>
    <cellStyle name="Input 2 21 8 5" xfId="35729"/>
    <cellStyle name="Input 2 21 8 6" xfId="35730"/>
    <cellStyle name="Input 2 21 8 7" xfId="35724"/>
    <cellStyle name="Input 2 21 9" xfId="8313"/>
    <cellStyle name="Input 2 21 9 2" xfId="35732"/>
    <cellStyle name="Input 2 21 9 2 2" xfId="35733"/>
    <cellStyle name="Input 2 21 9 2 3" xfId="62344"/>
    <cellStyle name="Input 2 21 9 3" xfId="35734"/>
    <cellStyle name="Input 2 21 9 3 2" xfId="62345"/>
    <cellStyle name="Input 2 21 9 4" xfId="35735"/>
    <cellStyle name="Input 2 21 9 4 2" xfId="62346"/>
    <cellStyle name="Input 2 21 9 5" xfId="35736"/>
    <cellStyle name="Input 2 21 9 6" xfId="35737"/>
    <cellStyle name="Input 2 21 9 7" xfId="35731"/>
    <cellStyle name="Input 2 22" xfId="457"/>
    <cellStyle name="Input 2 22 10" xfId="9825"/>
    <cellStyle name="Input 2 22 10 2" xfId="35739"/>
    <cellStyle name="Input 2 22 10 2 2" xfId="35740"/>
    <cellStyle name="Input 2 22 10 2 3" xfId="62347"/>
    <cellStyle name="Input 2 22 10 3" xfId="35741"/>
    <cellStyle name="Input 2 22 10 3 2" xfId="62348"/>
    <cellStyle name="Input 2 22 10 4" xfId="35742"/>
    <cellStyle name="Input 2 22 10 4 2" xfId="62349"/>
    <cellStyle name="Input 2 22 10 5" xfId="35743"/>
    <cellStyle name="Input 2 22 10 6" xfId="35744"/>
    <cellStyle name="Input 2 22 10 7" xfId="35738"/>
    <cellStyle name="Input 2 22 11" xfId="11599"/>
    <cellStyle name="Input 2 22 11 2" xfId="35746"/>
    <cellStyle name="Input 2 22 11 2 2" xfId="35747"/>
    <cellStyle name="Input 2 22 11 2 3" xfId="62350"/>
    <cellStyle name="Input 2 22 11 3" xfId="35748"/>
    <cellStyle name="Input 2 22 11 3 2" xfId="62351"/>
    <cellStyle name="Input 2 22 11 4" xfId="35749"/>
    <cellStyle name="Input 2 22 11 4 2" xfId="62352"/>
    <cellStyle name="Input 2 22 11 5" xfId="35750"/>
    <cellStyle name="Input 2 22 11 6" xfId="35751"/>
    <cellStyle name="Input 2 22 11 7" xfId="35745"/>
    <cellStyle name="Input 2 22 12" xfId="13301"/>
    <cellStyle name="Input 2 22 12 2" xfId="35753"/>
    <cellStyle name="Input 2 22 12 2 2" xfId="35754"/>
    <cellStyle name="Input 2 22 12 2 3" xfId="62353"/>
    <cellStyle name="Input 2 22 12 3" xfId="35755"/>
    <cellStyle name="Input 2 22 12 3 2" xfId="62354"/>
    <cellStyle name="Input 2 22 12 4" xfId="35756"/>
    <cellStyle name="Input 2 22 12 4 2" xfId="62355"/>
    <cellStyle name="Input 2 22 12 5" xfId="35757"/>
    <cellStyle name="Input 2 22 12 6" xfId="35752"/>
    <cellStyle name="Input 2 22 13" xfId="14913"/>
    <cellStyle name="Input 2 22 13 2" xfId="35759"/>
    <cellStyle name="Input 2 22 13 3" xfId="35758"/>
    <cellStyle name="Input 2 22 14" xfId="16524"/>
    <cellStyle name="Input 2 22 14 2" xfId="35761"/>
    <cellStyle name="Input 2 22 14 3" xfId="35760"/>
    <cellStyle name="Input 2 22 15" xfId="18129"/>
    <cellStyle name="Input 2 22 15 2" xfId="35762"/>
    <cellStyle name="Input 2 22 16" xfId="19733"/>
    <cellStyle name="Input 2 22 16 2" xfId="35763"/>
    <cellStyle name="Input 2 22 17" xfId="21325"/>
    <cellStyle name="Input 2 22 17 2" xfId="35764"/>
    <cellStyle name="Input 2 22 18" xfId="22907"/>
    <cellStyle name="Input 2 22 18 2" xfId="35765"/>
    <cellStyle name="Input 2 22 19" xfId="24422"/>
    <cellStyle name="Input 2 22 2" xfId="1047"/>
    <cellStyle name="Input 2 22 2 10" xfId="15883"/>
    <cellStyle name="Input 2 22 2 11" xfId="17488"/>
    <cellStyle name="Input 2 22 2 12" xfId="19091"/>
    <cellStyle name="Input 2 22 2 13" xfId="20683"/>
    <cellStyle name="Input 2 22 2 14" xfId="22260"/>
    <cellStyle name="Input 2 22 2 15" xfId="23781"/>
    <cellStyle name="Input 2 22 2 16" xfId="25254"/>
    <cellStyle name="Input 2 22 2 2" xfId="2842"/>
    <cellStyle name="Input 2 22 2 2 2" xfId="35767"/>
    <cellStyle name="Input 2 22 2 2 3" xfId="35766"/>
    <cellStyle name="Input 2 22 2 3" xfId="4505"/>
    <cellStyle name="Input 2 22 2 3 2" xfId="35768"/>
    <cellStyle name="Input 2 22 2 4" xfId="6097"/>
    <cellStyle name="Input 2 22 2 4 2" xfId="35769"/>
    <cellStyle name="Input 2 22 2 5" xfId="7669"/>
    <cellStyle name="Input 2 22 2 5 2" xfId="35770"/>
    <cellStyle name="Input 2 22 2 6" xfId="9184"/>
    <cellStyle name="Input 2 22 2 6 2" xfId="35771"/>
    <cellStyle name="Input 2 22 2 7" xfId="10657"/>
    <cellStyle name="Input 2 22 2 8" xfId="12570"/>
    <cellStyle name="Input 2 22 2 9" xfId="14271"/>
    <cellStyle name="Input 2 22 20" xfId="62356"/>
    <cellStyle name="Input 2 22 3" xfId="1455"/>
    <cellStyle name="Input 2 22 3 10" xfId="16255"/>
    <cellStyle name="Input 2 22 3 11" xfId="17860"/>
    <cellStyle name="Input 2 22 3 12" xfId="19463"/>
    <cellStyle name="Input 2 22 3 13" xfId="21055"/>
    <cellStyle name="Input 2 22 3 14" xfId="22632"/>
    <cellStyle name="Input 2 22 3 15" xfId="24153"/>
    <cellStyle name="Input 2 22 3 16" xfId="25626"/>
    <cellStyle name="Input 2 22 3 2" xfId="3214"/>
    <cellStyle name="Input 2 22 3 2 2" xfId="35773"/>
    <cellStyle name="Input 2 22 3 2 3" xfId="35772"/>
    <cellStyle name="Input 2 22 3 3" xfId="4877"/>
    <cellStyle name="Input 2 22 3 3 2" xfId="35774"/>
    <cellStyle name="Input 2 22 3 4" xfId="6469"/>
    <cellStyle name="Input 2 22 3 4 2" xfId="35775"/>
    <cellStyle name="Input 2 22 3 5" xfId="8041"/>
    <cellStyle name="Input 2 22 3 5 2" xfId="35776"/>
    <cellStyle name="Input 2 22 3 6" xfId="9556"/>
    <cellStyle name="Input 2 22 3 6 2" xfId="35777"/>
    <cellStyle name="Input 2 22 3 7" xfId="11029"/>
    <cellStyle name="Input 2 22 3 8" xfId="12942"/>
    <cellStyle name="Input 2 22 3 9" xfId="14643"/>
    <cellStyle name="Input 2 22 4" xfId="2389"/>
    <cellStyle name="Input 2 22 4 10" xfId="17036"/>
    <cellStyle name="Input 2 22 4 11" xfId="18640"/>
    <cellStyle name="Input 2 22 4 12" xfId="20238"/>
    <cellStyle name="Input 2 22 4 13" xfId="21816"/>
    <cellStyle name="Input 2 22 4 14" xfId="23352"/>
    <cellStyle name="Input 2 22 4 15" xfId="24826"/>
    <cellStyle name="Input 2 22 4 2" xfId="4053"/>
    <cellStyle name="Input 2 22 4 2 2" xfId="35779"/>
    <cellStyle name="Input 2 22 4 2 3" xfId="35778"/>
    <cellStyle name="Input 2 22 4 3" xfId="5648"/>
    <cellStyle name="Input 2 22 4 3 2" xfId="35780"/>
    <cellStyle name="Input 2 22 4 4" xfId="7227"/>
    <cellStyle name="Input 2 22 4 4 2" xfId="35781"/>
    <cellStyle name="Input 2 22 4 5" xfId="8755"/>
    <cellStyle name="Input 2 22 4 5 2" xfId="35782"/>
    <cellStyle name="Input 2 22 4 6" xfId="10229"/>
    <cellStyle name="Input 2 22 4 6 2" xfId="35783"/>
    <cellStyle name="Input 2 22 4 7" xfId="12117"/>
    <cellStyle name="Input 2 22 4 8" xfId="13818"/>
    <cellStyle name="Input 2 22 4 9" xfId="15431"/>
    <cellStyle name="Input 2 22 5" xfId="1872"/>
    <cellStyle name="Input 2 22 5 2" xfId="35785"/>
    <cellStyle name="Input 2 22 5 2 2" xfId="35786"/>
    <cellStyle name="Input 2 22 5 2 3" xfId="62357"/>
    <cellStyle name="Input 2 22 5 3" xfId="35787"/>
    <cellStyle name="Input 2 22 5 3 2" xfId="62358"/>
    <cellStyle name="Input 2 22 5 4" xfId="35788"/>
    <cellStyle name="Input 2 22 5 4 2" xfId="62359"/>
    <cellStyle name="Input 2 22 5 5" xfId="35789"/>
    <cellStyle name="Input 2 22 5 6" xfId="35790"/>
    <cellStyle name="Input 2 22 5 7" xfId="35784"/>
    <cellStyle name="Input 2 22 6" xfId="3542"/>
    <cellStyle name="Input 2 22 6 2" xfId="35792"/>
    <cellStyle name="Input 2 22 6 2 2" xfId="35793"/>
    <cellStyle name="Input 2 22 6 2 3" xfId="62360"/>
    <cellStyle name="Input 2 22 6 3" xfId="35794"/>
    <cellStyle name="Input 2 22 6 3 2" xfId="62361"/>
    <cellStyle name="Input 2 22 6 4" xfId="35795"/>
    <cellStyle name="Input 2 22 6 4 2" xfId="62362"/>
    <cellStyle name="Input 2 22 6 5" xfId="35796"/>
    <cellStyle name="Input 2 22 6 6" xfId="35797"/>
    <cellStyle name="Input 2 22 6 7" xfId="35791"/>
    <cellStyle name="Input 2 22 7" xfId="5146"/>
    <cellStyle name="Input 2 22 7 2" xfId="35799"/>
    <cellStyle name="Input 2 22 7 2 2" xfId="35800"/>
    <cellStyle name="Input 2 22 7 2 3" xfId="62363"/>
    <cellStyle name="Input 2 22 7 3" xfId="35801"/>
    <cellStyle name="Input 2 22 7 3 2" xfId="62364"/>
    <cellStyle name="Input 2 22 7 4" xfId="35802"/>
    <cellStyle name="Input 2 22 7 4 2" xfId="62365"/>
    <cellStyle name="Input 2 22 7 5" xfId="35803"/>
    <cellStyle name="Input 2 22 7 6" xfId="35804"/>
    <cellStyle name="Input 2 22 7 7" xfId="35798"/>
    <cellStyle name="Input 2 22 8" xfId="6738"/>
    <cellStyle name="Input 2 22 8 2" xfId="35806"/>
    <cellStyle name="Input 2 22 8 2 2" xfId="35807"/>
    <cellStyle name="Input 2 22 8 2 3" xfId="62366"/>
    <cellStyle name="Input 2 22 8 3" xfId="35808"/>
    <cellStyle name="Input 2 22 8 3 2" xfId="62367"/>
    <cellStyle name="Input 2 22 8 4" xfId="35809"/>
    <cellStyle name="Input 2 22 8 4 2" xfId="62368"/>
    <cellStyle name="Input 2 22 8 5" xfId="35810"/>
    <cellStyle name="Input 2 22 8 6" xfId="35811"/>
    <cellStyle name="Input 2 22 8 7" xfId="35805"/>
    <cellStyle name="Input 2 22 9" xfId="8310"/>
    <cellStyle name="Input 2 22 9 2" xfId="35813"/>
    <cellStyle name="Input 2 22 9 2 2" xfId="35814"/>
    <cellStyle name="Input 2 22 9 2 3" xfId="62369"/>
    <cellStyle name="Input 2 22 9 3" xfId="35815"/>
    <cellStyle name="Input 2 22 9 3 2" xfId="62370"/>
    <cellStyle name="Input 2 22 9 4" xfId="35816"/>
    <cellStyle name="Input 2 22 9 4 2" xfId="62371"/>
    <cellStyle name="Input 2 22 9 5" xfId="35817"/>
    <cellStyle name="Input 2 22 9 6" xfId="35818"/>
    <cellStyle name="Input 2 22 9 7" xfId="35812"/>
    <cellStyle name="Input 2 23" xfId="477"/>
    <cellStyle name="Input 2 23 10" xfId="9845"/>
    <cellStyle name="Input 2 23 10 2" xfId="35820"/>
    <cellStyle name="Input 2 23 10 2 2" xfId="35821"/>
    <cellStyle name="Input 2 23 10 2 3" xfId="62372"/>
    <cellStyle name="Input 2 23 10 3" xfId="35822"/>
    <cellStyle name="Input 2 23 10 3 2" xfId="62373"/>
    <cellStyle name="Input 2 23 10 4" xfId="35823"/>
    <cellStyle name="Input 2 23 10 4 2" xfId="62374"/>
    <cellStyle name="Input 2 23 10 5" xfId="35824"/>
    <cellStyle name="Input 2 23 10 6" xfId="35825"/>
    <cellStyle name="Input 2 23 10 7" xfId="35819"/>
    <cellStyle name="Input 2 23 11" xfId="11619"/>
    <cellStyle name="Input 2 23 11 2" xfId="35827"/>
    <cellStyle name="Input 2 23 11 2 2" xfId="35828"/>
    <cellStyle name="Input 2 23 11 2 3" xfId="62375"/>
    <cellStyle name="Input 2 23 11 3" xfId="35829"/>
    <cellStyle name="Input 2 23 11 3 2" xfId="62376"/>
    <cellStyle name="Input 2 23 11 4" xfId="35830"/>
    <cellStyle name="Input 2 23 11 4 2" xfId="62377"/>
    <cellStyle name="Input 2 23 11 5" xfId="35831"/>
    <cellStyle name="Input 2 23 11 6" xfId="35832"/>
    <cellStyle name="Input 2 23 11 7" xfId="35826"/>
    <cellStyle name="Input 2 23 12" xfId="13321"/>
    <cellStyle name="Input 2 23 12 2" xfId="35834"/>
    <cellStyle name="Input 2 23 12 2 2" xfId="35835"/>
    <cellStyle name="Input 2 23 12 2 3" xfId="62378"/>
    <cellStyle name="Input 2 23 12 3" xfId="35836"/>
    <cellStyle name="Input 2 23 12 3 2" xfId="62379"/>
    <cellStyle name="Input 2 23 12 4" xfId="35837"/>
    <cellStyle name="Input 2 23 12 4 2" xfId="62380"/>
    <cellStyle name="Input 2 23 12 5" xfId="35838"/>
    <cellStyle name="Input 2 23 12 6" xfId="35833"/>
    <cellStyle name="Input 2 23 13" xfId="14933"/>
    <cellStyle name="Input 2 23 13 2" xfId="35840"/>
    <cellStyle name="Input 2 23 13 3" xfId="35839"/>
    <cellStyle name="Input 2 23 14" xfId="16544"/>
    <cellStyle name="Input 2 23 14 2" xfId="35842"/>
    <cellStyle name="Input 2 23 14 3" xfId="35841"/>
    <cellStyle name="Input 2 23 15" xfId="18149"/>
    <cellStyle name="Input 2 23 15 2" xfId="35843"/>
    <cellStyle name="Input 2 23 16" xfId="19753"/>
    <cellStyle name="Input 2 23 16 2" xfId="35844"/>
    <cellStyle name="Input 2 23 17" xfId="21345"/>
    <cellStyle name="Input 2 23 17 2" xfId="35845"/>
    <cellStyle name="Input 2 23 18" xfId="22927"/>
    <cellStyle name="Input 2 23 18 2" xfId="35846"/>
    <cellStyle name="Input 2 23 19" xfId="24442"/>
    <cellStyle name="Input 2 23 2" xfId="1067"/>
    <cellStyle name="Input 2 23 2 10" xfId="15903"/>
    <cellStyle name="Input 2 23 2 11" xfId="17508"/>
    <cellStyle name="Input 2 23 2 12" xfId="19111"/>
    <cellStyle name="Input 2 23 2 13" xfId="20703"/>
    <cellStyle name="Input 2 23 2 14" xfId="22280"/>
    <cellStyle name="Input 2 23 2 15" xfId="23801"/>
    <cellStyle name="Input 2 23 2 16" xfId="25274"/>
    <cellStyle name="Input 2 23 2 2" xfId="2862"/>
    <cellStyle name="Input 2 23 2 2 2" xfId="35848"/>
    <cellStyle name="Input 2 23 2 2 3" xfId="35847"/>
    <cellStyle name="Input 2 23 2 3" xfId="4525"/>
    <cellStyle name="Input 2 23 2 3 2" xfId="35849"/>
    <cellStyle name="Input 2 23 2 4" xfId="6117"/>
    <cellStyle name="Input 2 23 2 4 2" xfId="35850"/>
    <cellStyle name="Input 2 23 2 5" xfId="7689"/>
    <cellStyle name="Input 2 23 2 5 2" xfId="35851"/>
    <cellStyle name="Input 2 23 2 6" xfId="9204"/>
    <cellStyle name="Input 2 23 2 6 2" xfId="35852"/>
    <cellStyle name="Input 2 23 2 7" xfId="10677"/>
    <cellStyle name="Input 2 23 2 8" xfId="12590"/>
    <cellStyle name="Input 2 23 2 9" xfId="14291"/>
    <cellStyle name="Input 2 23 20" xfId="62381"/>
    <cellStyle name="Input 2 23 3" xfId="1475"/>
    <cellStyle name="Input 2 23 3 10" xfId="16275"/>
    <cellStyle name="Input 2 23 3 11" xfId="17880"/>
    <cellStyle name="Input 2 23 3 12" xfId="19483"/>
    <cellStyle name="Input 2 23 3 13" xfId="21075"/>
    <cellStyle name="Input 2 23 3 14" xfId="22652"/>
    <cellStyle name="Input 2 23 3 15" xfId="24173"/>
    <cellStyle name="Input 2 23 3 16" xfId="25646"/>
    <cellStyle name="Input 2 23 3 2" xfId="3234"/>
    <cellStyle name="Input 2 23 3 2 2" xfId="35854"/>
    <cellStyle name="Input 2 23 3 2 3" xfId="35853"/>
    <cellStyle name="Input 2 23 3 3" xfId="4897"/>
    <cellStyle name="Input 2 23 3 3 2" xfId="35855"/>
    <cellStyle name="Input 2 23 3 4" xfId="6489"/>
    <cellStyle name="Input 2 23 3 4 2" xfId="35856"/>
    <cellStyle name="Input 2 23 3 5" xfId="8061"/>
    <cellStyle name="Input 2 23 3 5 2" xfId="35857"/>
    <cellStyle name="Input 2 23 3 6" xfId="9576"/>
    <cellStyle name="Input 2 23 3 6 2" xfId="35858"/>
    <cellStyle name="Input 2 23 3 7" xfId="11049"/>
    <cellStyle name="Input 2 23 3 8" xfId="12962"/>
    <cellStyle name="Input 2 23 3 9" xfId="14663"/>
    <cellStyle name="Input 2 23 4" xfId="2409"/>
    <cellStyle name="Input 2 23 4 10" xfId="17056"/>
    <cellStyle name="Input 2 23 4 11" xfId="18660"/>
    <cellStyle name="Input 2 23 4 12" xfId="20258"/>
    <cellStyle name="Input 2 23 4 13" xfId="21836"/>
    <cellStyle name="Input 2 23 4 14" xfId="23372"/>
    <cellStyle name="Input 2 23 4 15" xfId="24846"/>
    <cellStyle name="Input 2 23 4 2" xfId="4073"/>
    <cellStyle name="Input 2 23 4 2 2" xfId="35860"/>
    <cellStyle name="Input 2 23 4 2 3" xfId="35859"/>
    <cellStyle name="Input 2 23 4 3" xfId="5668"/>
    <cellStyle name="Input 2 23 4 3 2" xfId="35861"/>
    <cellStyle name="Input 2 23 4 4" xfId="7247"/>
    <cellStyle name="Input 2 23 4 4 2" xfId="35862"/>
    <cellStyle name="Input 2 23 4 5" xfId="8775"/>
    <cellStyle name="Input 2 23 4 5 2" xfId="35863"/>
    <cellStyle name="Input 2 23 4 6" xfId="10249"/>
    <cellStyle name="Input 2 23 4 6 2" xfId="35864"/>
    <cellStyle name="Input 2 23 4 7" xfId="12137"/>
    <cellStyle name="Input 2 23 4 8" xfId="13838"/>
    <cellStyle name="Input 2 23 4 9" xfId="15451"/>
    <cellStyle name="Input 2 23 5" xfId="1892"/>
    <cellStyle name="Input 2 23 5 2" xfId="35866"/>
    <cellStyle name="Input 2 23 5 2 2" xfId="35867"/>
    <cellStyle name="Input 2 23 5 2 3" xfId="62382"/>
    <cellStyle name="Input 2 23 5 3" xfId="35868"/>
    <cellStyle name="Input 2 23 5 3 2" xfId="62383"/>
    <cellStyle name="Input 2 23 5 4" xfId="35869"/>
    <cellStyle name="Input 2 23 5 4 2" xfId="62384"/>
    <cellStyle name="Input 2 23 5 5" xfId="35870"/>
    <cellStyle name="Input 2 23 5 6" xfId="35871"/>
    <cellStyle name="Input 2 23 5 7" xfId="35865"/>
    <cellStyle name="Input 2 23 6" xfId="3562"/>
    <cellStyle name="Input 2 23 6 2" xfId="35873"/>
    <cellStyle name="Input 2 23 6 2 2" xfId="35874"/>
    <cellStyle name="Input 2 23 6 2 3" xfId="62385"/>
    <cellStyle name="Input 2 23 6 3" xfId="35875"/>
    <cellStyle name="Input 2 23 6 3 2" xfId="62386"/>
    <cellStyle name="Input 2 23 6 4" xfId="35876"/>
    <cellStyle name="Input 2 23 6 4 2" xfId="62387"/>
    <cellStyle name="Input 2 23 6 5" xfId="35877"/>
    <cellStyle name="Input 2 23 6 6" xfId="35878"/>
    <cellStyle name="Input 2 23 6 7" xfId="35872"/>
    <cellStyle name="Input 2 23 7" xfId="5166"/>
    <cellStyle name="Input 2 23 7 2" xfId="35880"/>
    <cellStyle name="Input 2 23 7 2 2" xfId="35881"/>
    <cellStyle name="Input 2 23 7 2 3" xfId="62388"/>
    <cellStyle name="Input 2 23 7 3" xfId="35882"/>
    <cellStyle name="Input 2 23 7 3 2" xfId="62389"/>
    <cellStyle name="Input 2 23 7 4" xfId="35883"/>
    <cellStyle name="Input 2 23 7 4 2" xfId="62390"/>
    <cellStyle name="Input 2 23 7 5" xfId="35884"/>
    <cellStyle name="Input 2 23 7 6" xfId="35885"/>
    <cellStyle name="Input 2 23 7 7" xfId="35879"/>
    <cellStyle name="Input 2 23 8" xfId="6758"/>
    <cellStyle name="Input 2 23 8 2" xfId="35887"/>
    <cellStyle name="Input 2 23 8 2 2" xfId="35888"/>
    <cellStyle name="Input 2 23 8 2 3" xfId="62391"/>
    <cellStyle name="Input 2 23 8 3" xfId="35889"/>
    <cellStyle name="Input 2 23 8 3 2" xfId="62392"/>
    <cellStyle name="Input 2 23 8 4" xfId="35890"/>
    <cellStyle name="Input 2 23 8 4 2" xfId="62393"/>
    <cellStyle name="Input 2 23 8 5" xfId="35891"/>
    <cellStyle name="Input 2 23 8 6" xfId="35892"/>
    <cellStyle name="Input 2 23 8 7" xfId="35886"/>
    <cellStyle name="Input 2 23 9" xfId="8330"/>
    <cellStyle name="Input 2 23 9 2" xfId="35894"/>
    <cellStyle name="Input 2 23 9 2 2" xfId="35895"/>
    <cellStyle name="Input 2 23 9 2 3" xfId="62394"/>
    <cellStyle name="Input 2 23 9 3" xfId="35896"/>
    <cellStyle name="Input 2 23 9 3 2" xfId="62395"/>
    <cellStyle name="Input 2 23 9 4" xfId="35897"/>
    <cellStyle name="Input 2 23 9 4 2" xfId="62396"/>
    <cellStyle name="Input 2 23 9 5" xfId="35898"/>
    <cellStyle name="Input 2 23 9 6" xfId="35899"/>
    <cellStyle name="Input 2 23 9 7" xfId="35893"/>
    <cellStyle name="Input 2 24" xfId="527"/>
    <cellStyle name="Input 2 24 10" xfId="9895"/>
    <cellStyle name="Input 2 24 10 2" xfId="35901"/>
    <cellStyle name="Input 2 24 10 2 2" xfId="35902"/>
    <cellStyle name="Input 2 24 10 2 3" xfId="62397"/>
    <cellStyle name="Input 2 24 10 3" xfId="35903"/>
    <cellStyle name="Input 2 24 10 3 2" xfId="62398"/>
    <cellStyle name="Input 2 24 10 4" xfId="35904"/>
    <cellStyle name="Input 2 24 10 4 2" xfId="62399"/>
    <cellStyle name="Input 2 24 10 5" xfId="35905"/>
    <cellStyle name="Input 2 24 10 6" xfId="35906"/>
    <cellStyle name="Input 2 24 10 7" xfId="35900"/>
    <cellStyle name="Input 2 24 11" xfId="11669"/>
    <cellStyle name="Input 2 24 11 2" xfId="35908"/>
    <cellStyle name="Input 2 24 11 2 2" xfId="35909"/>
    <cellStyle name="Input 2 24 11 2 3" xfId="62400"/>
    <cellStyle name="Input 2 24 11 3" xfId="35910"/>
    <cellStyle name="Input 2 24 11 3 2" xfId="62401"/>
    <cellStyle name="Input 2 24 11 4" xfId="35911"/>
    <cellStyle name="Input 2 24 11 4 2" xfId="62402"/>
    <cellStyle name="Input 2 24 11 5" xfId="35912"/>
    <cellStyle name="Input 2 24 11 6" xfId="35913"/>
    <cellStyle name="Input 2 24 11 7" xfId="35907"/>
    <cellStyle name="Input 2 24 12" xfId="13371"/>
    <cellStyle name="Input 2 24 12 2" xfId="35915"/>
    <cellStyle name="Input 2 24 12 2 2" xfId="35916"/>
    <cellStyle name="Input 2 24 12 2 3" xfId="62403"/>
    <cellStyle name="Input 2 24 12 3" xfId="35917"/>
    <cellStyle name="Input 2 24 12 3 2" xfId="62404"/>
    <cellStyle name="Input 2 24 12 4" xfId="35918"/>
    <cellStyle name="Input 2 24 12 4 2" xfId="62405"/>
    <cellStyle name="Input 2 24 12 5" xfId="35919"/>
    <cellStyle name="Input 2 24 12 6" xfId="35914"/>
    <cellStyle name="Input 2 24 13" xfId="14983"/>
    <cellStyle name="Input 2 24 13 2" xfId="35921"/>
    <cellStyle name="Input 2 24 13 3" xfId="35920"/>
    <cellStyle name="Input 2 24 14" xfId="16594"/>
    <cellStyle name="Input 2 24 14 2" xfId="35923"/>
    <cellStyle name="Input 2 24 14 3" xfId="35922"/>
    <cellStyle name="Input 2 24 15" xfId="18199"/>
    <cellStyle name="Input 2 24 15 2" xfId="35924"/>
    <cellStyle name="Input 2 24 16" xfId="19803"/>
    <cellStyle name="Input 2 24 16 2" xfId="35925"/>
    <cellStyle name="Input 2 24 17" xfId="21395"/>
    <cellStyle name="Input 2 24 17 2" xfId="35926"/>
    <cellStyle name="Input 2 24 18" xfId="22977"/>
    <cellStyle name="Input 2 24 18 2" xfId="35927"/>
    <cellStyle name="Input 2 24 19" xfId="24492"/>
    <cellStyle name="Input 2 24 2" xfId="1117"/>
    <cellStyle name="Input 2 24 2 10" xfId="15953"/>
    <cellStyle name="Input 2 24 2 11" xfId="17558"/>
    <cellStyle name="Input 2 24 2 12" xfId="19161"/>
    <cellStyle name="Input 2 24 2 13" xfId="20753"/>
    <cellStyle name="Input 2 24 2 14" xfId="22330"/>
    <cellStyle name="Input 2 24 2 15" xfId="23851"/>
    <cellStyle name="Input 2 24 2 16" xfId="25324"/>
    <cellStyle name="Input 2 24 2 2" xfId="2912"/>
    <cellStyle name="Input 2 24 2 2 2" xfId="35929"/>
    <cellStyle name="Input 2 24 2 2 3" xfId="35928"/>
    <cellStyle name="Input 2 24 2 3" xfId="4575"/>
    <cellStyle name="Input 2 24 2 3 2" xfId="35930"/>
    <cellStyle name="Input 2 24 2 4" xfId="6167"/>
    <cellStyle name="Input 2 24 2 4 2" xfId="35931"/>
    <cellStyle name="Input 2 24 2 5" xfId="7739"/>
    <cellStyle name="Input 2 24 2 5 2" xfId="35932"/>
    <cellStyle name="Input 2 24 2 6" xfId="9254"/>
    <cellStyle name="Input 2 24 2 6 2" xfId="35933"/>
    <cellStyle name="Input 2 24 2 7" xfId="10727"/>
    <cellStyle name="Input 2 24 2 8" xfId="12640"/>
    <cellStyle name="Input 2 24 2 9" xfId="14341"/>
    <cellStyle name="Input 2 24 20" xfId="62406"/>
    <cellStyle name="Input 2 24 3" xfId="1525"/>
    <cellStyle name="Input 2 24 3 10" xfId="16325"/>
    <cellStyle name="Input 2 24 3 11" xfId="17930"/>
    <cellStyle name="Input 2 24 3 12" xfId="19533"/>
    <cellStyle name="Input 2 24 3 13" xfId="21125"/>
    <cellStyle name="Input 2 24 3 14" xfId="22702"/>
    <cellStyle name="Input 2 24 3 15" xfId="24223"/>
    <cellStyle name="Input 2 24 3 16" xfId="25696"/>
    <cellStyle name="Input 2 24 3 2" xfId="3284"/>
    <cellStyle name="Input 2 24 3 2 2" xfId="35935"/>
    <cellStyle name="Input 2 24 3 2 3" xfId="35934"/>
    <cellStyle name="Input 2 24 3 3" xfId="4947"/>
    <cellStyle name="Input 2 24 3 3 2" xfId="35936"/>
    <cellStyle name="Input 2 24 3 4" xfId="6539"/>
    <cellStyle name="Input 2 24 3 4 2" xfId="35937"/>
    <cellStyle name="Input 2 24 3 5" xfId="8111"/>
    <cellStyle name="Input 2 24 3 5 2" xfId="35938"/>
    <cellStyle name="Input 2 24 3 6" xfId="9626"/>
    <cellStyle name="Input 2 24 3 6 2" xfId="35939"/>
    <cellStyle name="Input 2 24 3 7" xfId="11099"/>
    <cellStyle name="Input 2 24 3 8" xfId="13012"/>
    <cellStyle name="Input 2 24 3 9" xfId="14713"/>
    <cellStyle name="Input 2 24 4" xfId="2459"/>
    <cellStyle name="Input 2 24 4 10" xfId="17106"/>
    <cellStyle name="Input 2 24 4 11" xfId="18710"/>
    <cellStyle name="Input 2 24 4 12" xfId="20308"/>
    <cellStyle name="Input 2 24 4 13" xfId="21886"/>
    <cellStyle name="Input 2 24 4 14" xfId="23422"/>
    <cellStyle name="Input 2 24 4 15" xfId="24896"/>
    <cellStyle name="Input 2 24 4 2" xfId="4123"/>
    <cellStyle name="Input 2 24 4 2 2" xfId="35941"/>
    <cellStyle name="Input 2 24 4 2 3" xfId="35940"/>
    <cellStyle name="Input 2 24 4 3" xfId="5718"/>
    <cellStyle name="Input 2 24 4 3 2" xfId="35942"/>
    <cellStyle name="Input 2 24 4 4" xfId="7297"/>
    <cellStyle name="Input 2 24 4 4 2" xfId="35943"/>
    <cellStyle name="Input 2 24 4 5" xfId="8825"/>
    <cellStyle name="Input 2 24 4 5 2" xfId="35944"/>
    <cellStyle name="Input 2 24 4 6" xfId="10299"/>
    <cellStyle name="Input 2 24 4 6 2" xfId="35945"/>
    <cellStyle name="Input 2 24 4 7" xfId="12187"/>
    <cellStyle name="Input 2 24 4 8" xfId="13888"/>
    <cellStyle name="Input 2 24 4 9" xfId="15501"/>
    <cellStyle name="Input 2 24 5" xfId="1942"/>
    <cellStyle name="Input 2 24 5 2" xfId="35947"/>
    <cellStyle name="Input 2 24 5 2 2" xfId="35948"/>
    <cellStyle name="Input 2 24 5 2 3" xfId="62407"/>
    <cellStyle name="Input 2 24 5 3" xfId="35949"/>
    <cellStyle name="Input 2 24 5 3 2" xfId="62408"/>
    <cellStyle name="Input 2 24 5 4" xfId="35950"/>
    <cellStyle name="Input 2 24 5 4 2" xfId="62409"/>
    <cellStyle name="Input 2 24 5 5" xfId="35951"/>
    <cellStyle name="Input 2 24 5 6" xfId="35952"/>
    <cellStyle name="Input 2 24 5 7" xfId="35946"/>
    <cellStyle name="Input 2 24 6" xfId="3612"/>
    <cellStyle name="Input 2 24 6 2" xfId="35954"/>
    <cellStyle name="Input 2 24 6 2 2" xfId="35955"/>
    <cellStyle name="Input 2 24 6 2 3" xfId="62410"/>
    <cellStyle name="Input 2 24 6 3" xfId="35956"/>
    <cellStyle name="Input 2 24 6 3 2" xfId="62411"/>
    <cellStyle name="Input 2 24 6 4" xfId="35957"/>
    <cellStyle name="Input 2 24 6 4 2" xfId="62412"/>
    <cellStyle name="Input 2 24 6 5" xfId="35958"/>
    <cellStyle name="Input 2 24 6 6" xfId="35959"/>
    <cellStyle name="Input 2 24 6 7" xfId="35953"/>
    <cellStyle name="Input 2 24 7" xfId="5216"/>
    <cellStyle name="Input 2 24 7 2" xfId="35961"/>
    <cellStyle name="Input 2 24 7 2 2" xfId="35962"/>
    <cellStyle name="Input 2 24 7 2 3" xfId="62413"/>
    <cellStyle name="Input 2 24 7 3" xfId="35963"/>
    <cellStyle name="Input 2 24 7 3 2" xfId="62414"/>
    <cellStyle name="Input 2 24 7 4" xfId="35964"/>
    <cellStyle name="Input 2 24 7 4 2" xfId="62415"/>
    <cellStyle name="Input 2 24 7 5" xfId="35965"/>
    <cellStyle name="Input 2 24 7 6" xfId="35966"/>
    <cellStyle name="Input 2 24 7 7" xfId="35960"/>
    <cellStyle name="Input 2 24 8" xfId="6808"/>
    <cellStyle name="Input 2 24 8 2" xfId="35968"/>
    <cellStyle name="Input 2 24 8 2 2" xfId="35969"/>
    <cellStyle name="Input 2 24 8 2 3" xfId="62416"/>
    <cellStyle name="Input 2 24 8 3" xfId="35970"/>
    <cellStyle name="Input 2 24 8 3 2" xfId="62417"/>
    <cellStyle name="Input 2 24 8 4" xfId="35971"/>
    <cellStyle name="Input 2 24 8 4 2" xfId="62418"/>
    <cellStyle name="Input 2 24 8 5" xfId="35972"/>
    <cellStyle name="Input 2 24 8 6" xfId="35973"/>
    <cellStyle name="Input 2 24 8 7" xfId="35967"/>
    <cellStyle name="Input 2 24 9" xfId="8380"/>
    <cellStyle name="Input 2 24 9 2" xfId="35975"/>
    <cellStyle name="Input 2 24 9 2 2" xfId="35976"/>
    <cellStyle name="Input 2 24 9 2 3" xfId="62419"/>
    <cellStyle name="Input 2 24 9 3" xfId="35977"/>
    <cellStyle name="Input 2 24 9 3 2" xfId="62420"/>
    <cellStyle name="Input 2 24 9 4" xfId="35978"/>
    <cellStyle name="Input 2 24 9 4 2" xfId="62421"/>
    <cellStyle name="Input 2 24 9 5" xfId="35979"/>
    <cellStyle name="Input 2 24 9 6" xfId="35980"/>
    <cellStyle name="Input 2 24 9 7" xfId="35974"/>
    <cellStyle name="Input 2 25" xfId="558"/>
    <cellStyle name="Input 2 25 10" xfId="9920"/>
    <cellStyle name="Input 2 25 10 2" xfId="35982"/>
    <cellStyle name="Input 2 25 10 2 2" xfId="35983"/>
    <cellStyle name="Input 2 25 10 2 3" xfId="62422"/>
    <cellStyle name="Input 2 25 10 3" xfId="35984"/>
    <cellStyle name="Input 2 25 10 3 2" xfId="62423"/>
    <cellStyle name="Input 2 25 10 4" xfId="35985"/>
    <cellStyle name="Input 2 25 10 4 2" xfId="62424"/>
    <cellStyle name="Input 2 25 10 5" xfId="35986"/>
    <cellStyle name="Input 2 25 10 6" xfId="35987"/>
    <cellStyle name="Input 2 25 10 7" xfId="35981"/>
    <cellStyle name="Input 2 25 11" xfId="11700"/>
    <cellStyle name="Input 2 25 11 2" xfId="35989"/>
    <cellStyle name="Input 2 25 11 2 2" xfId="35990"/>
    <cellStyle name="Input 2 25 11 2 3" xfId="62425"/>
    <cellStyle name="Input 2 25 11 3" xfId="35991"/>
    <cellStyle name="Input 2 25 11 3 2" xfId="62426"/>
    <cellStyle name="Input 2 25 11 4" xfId="35992"/>
    <cellStyle name="Input 2 25 11 4 2" xfId="62427"/>
    <cellStyle name="Input 2 25 11 5" xfId="35993"/>
    <cellStyle name="Input 2 25 11 6" xfId="35994"/>
    <cellStyle name="Input 2 25 11 7" xfId="35988"/>
    <cellStyle name="Input 2 25 12" xfId="13402"/>
    <cellStyle name="Input 2 25 12 2" xfId="35996"/>
    <cellStyle name="Input 2 25 12 2 2" xfId="35997"/>
    <cellStyle name="Input 2 25 12 2 3" xfId="62428"/>
    <cellStyle name="Input 2 25 12 3" xfId="35998"/>
    <cellStyle name="Input 2 25 12 3 2" xfId="62429"/>
    <cellStyle name="Input 2 25 12 4" xfId="35999"/>
    <cellStyle name="Input 2 25 12 4 2" xfId="62430"/>
    <cellStyle name="Input 2 25 12 5" xfId="36000"/>
    <cellStyle name="Input 2 25 12 6" xfId="35995"/>
    <cellStyle name="Input 2 25 13" xfId="15014"/>
    <cellStyle name="Input 2 25 13 2" xfId="36002"/>
    <cellStyle name="Input 2 25 13 3" xfId="36001"/>
    <cellStyle name="Input 2 25 14" xfId="16625"/>
    <cellStyle name="Input 2 25 14 2" xfId="36004"/>
    <cellStyle name="Input 2 25 14 3" xfId="36003"/>
    <cellStyle name="Input 2 25 15" xfId="18229"/>
    <cellStyle name="Input 2 25 15 2" xfId="36005"/>
    <cellStyle name="Input 2 25 16" xfId="19832"/>
    <cellStyle name="Input 2 25 16 2" xfId="36006"/>
    <cellStyle name="Input 2 25 17" xfId="21425"/>
    <cellStyle name="Input 2 25 17 2" xfId="36007"/>
    <cellStyle name="Input 2 25 18" xfId="23002"/>
    <cellStyle name="Input 2 25 18 2" xfId="36008"/>
    <cellStyle name="Input 2 25 19" xfId="24517"/>
    <cellStyle name="Input 2 25 2" xfId="1148"/>
    <cellStyle name="Input 2 25 2 10" xfId="15978"/>
    <cellStyle name="Input 2 25 2 11" xfId="17583"/>
    <cellStyle name="Input 2 25 2 12" xfId="19186"/>
    <cellStyle name="Input 2 25 2 13" xfId="20778"/>
    <cellStyle name="Input 2 25 2 14" xfId="22355"/>
    <cellStyle name="Input 2 25 2 15" xfId="23876"/>
    <cellStyle name="Input 2 25 2 16" xfId="25349"/>
    <cellStyle name="Input 2 25 2 2" xfId="2937"/>
    <cellStyle name="Input 2 25 2 2 2" xfId="36010"/>
    <cellStyle name="Input 2 25 2 2 3" xfId="36009"/>
    <cellStyle name="Input 2 25 2 3" xfId="4600"/>
    <cellStyle name="Input 2 25 2 3 2" xfId="36011"/>
    <cellStyle name="Input 2 25 2 4" xfId="6192"/>
    <cellStyle name="Input 2 25 2 4 2" xfId="36012"/>
    <cellStyle name="Input 2 25 2 5" xfId="7764"/>
    <cellStyle name="Input 2 25 2 5 2" xfId="36013"/>
    <cellStyle name="Input 2 25 2 6" xfId="9279"/>
    <cellStyle name="Input 2 25 2 6 2" xfId="36014"/>
    <cellStyle name="Input 2 25 2 7" xfId="10752"/>
    <cellStyle name="Input 2 25 2 8" xfId="12665"/>
    <cellStyle name="Input 2 25 2 9" xfId="14366"/>
    <cellStyle name="Input 2 25 20" xfId="62431"/>
    <cellStyle name="Input 2 25 3" xfId="1556"/>
    <cellStyle name="Input 2 25 3 10" xfId="16350"/>
    <cellStyle name="Input 2 25 3 11" xfId="17955"/>
    <cellStyle name="Input 2 25 3 12" xfId="19558"/>
    <cellStyle name="Input 2 25 3 13" xfId="21150"/>
    <cellStyle name="Input 2 25 3 14" xfId="22727"/>
    <cellStyle name="Input 2 25 3 15" xfId="24248"/>
    <cellStyle name="Input 2 25 3 16" xfId="25721"/>
    <cellStyle name="Input 2 25 3 2" xfId="3309"/>
    <cellStyle name="Input 2 25 3 2 2" xfId="36016"/>
    <cellStyle name="Input 2 25 3 2 3" xfId="36015"/>
    <cellStyle name="Input 2 25 3 3" xfId="4972"/>
    <cellStyle name="Input 2 25 3 3 2" xfId="36017"/>
    <cellStyle name="Input 2 25 3 4" xfId="6564"/>
    <cellStyle name="Input 2 25 3 4 2" xfId="36018"/>
    <cellStyle name="Input 2 25 3 5" xfId="8136"/>
    <cellStyle name="Input 2 25 3 5 2" xfId="36019"/>
    <cellStyle name="Input 2 25 3 6" xfId="9651"/>
    <cellStyle name="Input 2 25 3 6 2" xfId="36020"/>
    <cellStyle name="Input 2 25 3 7" xfId="11124"/>
    <cellStyle name="Input 2 25 3 8" xfId="13037"/>
    <cellStyle name="Input 2 25 3 9" xfId="14738"/>
    <cellStyle name="Input 2 25 4" xfId="2490"/>
    <cellStyle name="Input 2 25 4 10" xfId="17137"/>
    <cellStyle name="Input 2 25 4 11" xfId="18741"/>
    <cellStyle name="Input 2 25 4 12" xfId="20338"/>
    <cellStyle name="Input 2 25 4 13" xfId="21915"/>
    <cellStyle name="Input 2 25 4 14" xfId="23448"/>
    <cellStyle name="Input 2 25 4 15" xfId="24921"/>
    <cellStyle name="Input 2 25 4 2" xfId="4153"/>
    <cellStyle name="Input 2 25 4 2 2" xfId="36022"/>
    <cellStyle name="Input 2 25 4 2 3" xfId="36021"/>
    <cellStyle name="Input 2 25 4 3" xfId="5748"/>
    <cellStyle name="Input 2 25 4 3 2" xfId="36023"/>
    <cellStyle name="Input 2 25 4 4" xfId="7326"/>
    <cellStyle name="Input 2 25 4 4 2" xfId="36024"/>
    <cellStyle name="Input 2 25 4 5" xfId="8851"/>
    <cellStyle name="Input 2 25 4 5 2" xfId="36025"/>
    <cellStyle name="Input 2 25 4 6" xfId="10324"/>
    <cellStyle name="Input 2 25 4 6 2" xfId="36026"/>
    <cellStyle name="Input 2 25 4 7" xfId="12218"/>
    <cellStyle name="Input 2 25 4 8" xfId="13919"/>
    <cellStyle name="Input 2 25 4 9" xfId="15531"/>
    <cellStyle name="Input 2 25 5" xfId="1973"/>
    <cellStyle name="Input 2 25 5 2" xfId="36028"/>
    <cellStyle name="Input 2 25 5 2 2" xfId="36029"/>
    <cellStyle name="Input 2 25 5 2 3" xfId="62432"/>
    <cellStyle name="Input 2 25 5 3" xfId="36030"/>
    <cellStyle name="Input 2 25 5 3 2" xfId="62433"/>
    <cellStyle name="Input 2 25 5 4" xfId="36031"/>
    <cellStyle name="Input 2 25 5 4 2" xfId="62434"/>
    <cellStyle name="Input 2 25 5 5" xfId="36032"/>
    <cellStyle name="Input 2 25 5 6" xfId="36033"/>
    <cellStyle name="Input 2 25 5 7" xfId="36027"/>
    <cellStyle name="Input 2 25 6" xfId="3642"/>
    <cellStyle name="Input 2 25 6 2" xfId="36035"/>
    <cellStyle name="Input 2 25 6 2 2" xfId="36036"/>
    <cellStyle name="Input 2 25 6 2 3" xfId="62435"/>
    <cellStyle name="Input 2 25 6 3" xfId="36037"/>
    <cellStyle name="Input 2 25 6 3 2" xfId="62436"/>
    <cellStyle name="Input 2 25 6 4" xfId="36038"/>
    <cellStyle name="Input 2 25 6 4 2" xfId="62437"/>
    <cellStyle name="Input 2 25 6 5" xfId="36039"/>
    <cellStyle name="Input 2 25 6 6" xfId="36040"/>
    <cellStyle name="Input 2 25 6 7" xfId="36034"/>
    <cellStyle name="Input 2 25 7" xfId="5245"/>
    <cellStyle name="Input 2 25 7 2" xfId="36042"/>
    <cellStyle name="Input 2 25 7 2 2" xfId="36043"/>
    <cellStyle name="Input 2 25 7 2 3" xfId="62438"/>
    <cellStyle name="Input 2 25 7 3" xfId="36044"/>
    <cellStyle name="Input 2 25 7 3 2" xfId="62439"/>
    <cellStyle name="Input 2 25 7 4" xfId="36045"/>
    <cellStyle name="Input 2 25 7 4 2" xfId="62440"/>
    <cellStyle name="Input 2 25 7 5" xfId="36046"/>
    <cellStyle name="Input 2 25 7 6" xfId="36047"/>
    <cellStyle name="Input 2 25 7 7" xfId="36041"/>
    <cellStyle name="Input 2 25 8" xfId="6836"/>
    <cellStyle name="Input 2 25 8 2" xfId="36049"/>
    <cellStyle name="Input 2 25 8 2 2" xfId="36050"/>
    <cellStyle name="Input 2 25 8 2 3" xfId="62441"/>
    <cellStyle name="Input 2 25 8 3" xfId="36051"/>
    <cellStyle name="Input 2 25 8 3 2" xfId="62442"/>
    <cellStyle name="Input 2 25 8 4" xfId="36052"/>
    <cellStyle name="Input 2 25 8 4 2" xfId="62443"/>
    <cellStyle name="Input 2 25 8 5" xfId="36053"/>
    <cellStyle name="Input 2 25 8 6" xfId="36054"/>
    <cellStyle name="Input 2 25 8 7" xfId="36048"/>
    <cellStyle name="Input 2 25 9" xfId="8405"/>
    <cellStyle name="Input 2 25 9 2" xfId="36056"/>
    <cellStyle name="Input 2 25 9 2 2" xfId="36057"/>
    <cellStyle name="Input 2 25 9 2 3" xfId="62444"/>
    <cellStyle name="Input 2 25 9 3" xfId="36058"/>
    <cellStyle name="Input 2 25 9 3 2" xfId="62445"/>
    <cellStyle name="Input 2 25 9 4" xfId="36059"/>
    <cellStyle name="Input 2 25 9 4 2" xfId="62446"/>
    <cellStyle name="Input 2 25 9 5" xfId="36060"/>
    <cellStyle name="Input 2 25 9 6" xfId="36061"/>
    <cellStyle name="Input 2 25 9 7" xfId="36055"/>
    <cellStyle name="Input 2 26" xfId="521"/>
    <cellStyle name="Input 2 26 10" xfId="9889"/>
    <cellStyle name="Input 2 26 10 2" xfId="36063"/>
    <cellStyle name="Input 2 26 10 2 2" xfId="36064"/>
    <cellStyle name="Input 2 26 10 2 3" xfId="62447"/>
    <cellStyle name="Input 2 26 10 3" xfId="36065"/>
    <cellStyle name="Input 2 26 10 3 2" xfId="62448"/>
    <cellStyle name="Input 2 26 10 4" xfId="36066"/>
    <cellStyle name="Input 2 26 10 4 2" xfId="62449"/>
    <cellStyle name="Input 2 26 10 5" xfId="36067"/>
    <cellStyle name="Input 2 26 10 6" xfId="36068"/>
    <cellStyle name="Input 2 26 10 7" xfId="36062"/>
    <cellStyle name="Input 2 26 11" xfId="11663"/>
    <cellStyle name="Input 2 26 11 2" xfId="36070"/>
    <cellStyle name="Input 2 26 11 2 2" xfId="36071"/>
    <cellStyle name="Input 2 26 11 2 3" xfId="62450"/>
    <cellStyle name="Input 2 26 11 3" xfId="36072"/>
    <cellStyle name="Input 2 26 11 3 2" xfId="62451"/>
    <cellStyle name="Input 2 26 11 4" xfId="36073"/>
    <cellStyle name="Input 2 26 11 4 2" xfId="62452"/>
    <cellStyle name="Input 2 26 11 5" xfId="36074"/>
    <cellStyle name="Input 2 26 11 6" xfId="36075"/>
    <cellStyle name="Input 2 26 11 7" xfId="36069"/>
    <cellStyle name="Input 2 26 12" xfId="13365"/>
    <cellStyle name="Input 2 26 12 2" xfId="36077"/>
    <cellStyle name="Input 2 26 12 2 2" xfId="36078"/>
    <cellStyle name="Input 2 26 12 2 3" xfId="62453"/>
    <cellStyle name="Input 2 26 12 3" xfId="36079"/>
    <cellStyle name="Input 2 26 12 3 2" xfId="62454"/>
    <cellStyle name="Input 2 26 12 4" xfId="36080"/>
    <cellStyle name="Input 2 26 12 4 2" xfId="62455"/>
    <cellStyle name="Input 2 26 12 5" xfId="36081"/>
    <cellStyle name="Input 2 26 12 6" xfId="36076"/>
    <cellStyle name="Input 2 26 13" xfId="14977"/>
    <cellStyle name="Input 2 26 13 2" xfId="36083"/>
    <cellStyle name="Input 2 26 13 3" xfId="36082"/>
    <cellStyle name="Input 2 26 14" xfId="16588"/>
    <cellStyle name="Input 2 26 14 2" xfId="36085"/>
    <cellStyle name="Input 2 26 14 3" xfId="36084"/>
    <cellStyle name="Input 2 26 15" xfId="18193"/>
    <cellStyle name="Input 2 26 15 2" xfId="36086"/>
    <cellStyle name="Input 2 26 16" xfId="19797"/>
    <cellStyle name="Input 2 26 16 2" xfId="36087"/>
    <cellStyle name="Input 2 26 17" xfId="21389"/>
    <cellStyle name="Input 2 26 17 2" xfId="36088"/>
    <cellStyle name="Input 2 26 18" xfId="22971"/>
    <cellStyle name="Input 2 26 18 2" xfId="36089"/>
    <cellStyle name="Input 2 26 19" xfId="24486"/>
    <cellStyle name="Input 2 26 2" xfId="1111"/>
    <cellStyle name="Input 2 26 2 10" xfId="15947"/>
    <cellStyle name="Input 2 26 2 11" xfId="17552"/>
    <cellStyle name="Input 2 26 2 12" xfId="19155"/>
    <cellStyle name="Input 2 26 2 13" xfId="20747"/>
    <cellStyle name="Input 2 26 2 14" xfId="22324"/>
    <cellStyle name="Input 2 26 2 15" xfId="23845"/>
    <cellStyle name="Input 2 26 2 16" xfId="25318"/>
    <cellStyle name="Input 2 26 2 2" xfId="2906"/>
    <cellStyle name="Input 2 26 2 2 2" xfId="36091"/>
    <cellStyle name="Input 2 26 2 2 3" xfId="36090"/>
    <cellStyle name="Input 2 26 2 3" xfId="4569"/>
    <cellStyle name="Input 2 26 2 3 2" xfId="36092"/>
    <cellStyle name="Input 2 26 2 4" xfId="6161"/>
    <cellStyle name="Input 2 26 2 4 2" xfId="36093"/>
    <cellStyle name="Input 2 26 2 5" xfId="7733"/>
    <cellStyle name="Input 2 26 2 5 2" xfId="36094"/>
    <cellStyle name="Input 2 26 2 6" xfId="9248"/>
    <cellStyle name="Input 2 26 2 6 2" xfId="36095"/>
    <cellStyle name="Input 2 26 2 7" xfId="10721"/>
    <cellStyle name="Input 2 26 2 8" xfId="12634"/>
    <cellStyle name="Input 2 26 2 9" xfId="14335"/>
    <cellStyle name="Input 2 26 20" xfId="62456"/>
    <cellStyle name="Input 2 26 3" xfId="1519"/>
    <cellStyle name="Input 2 26 3 10" xfId="16319"/>
    <cellStyle name="Input 2 26 3 11" xfId="17924"/>
    <cellStyle name="Input 2 26 3 12" xfId="19527"/>
    <cellStyle name="Input 2 26 3 13" xfId="21119"/>
    <cellStyle name="Input 2 26 3 14" xfId="22696"/>
    <cellStyle name="Input 2 26 3 15" xfId="24217"/>
    <cellStyle name="Input 2 26 3 16" xfId="25690"/>
    <cellStyle name="Input 2 26 3 2" xfId="3278"/>
    <cellStyle name="Input 2 26 3 2 2" xfId="36097"/>
    <cellStyle name="Input 2 26 3 2 3" xfId="36096"/>
    <cellStyle name="Input 2 26 3 3" xfId="4941"/>
    <cellStyle name="Input 2 26 3 3 2" xfId="36098"/>
    <cellStyle name="Input 2 26 3 4" xfId="6533"/>
    <cellStyle name="Input 2 26 3 4 2" xfId="36099"/>
    <cellStyle name="Input 2 26 3 5" xfId="8105"/>
    <cellStyle name="Input 2 26 3 5 2" xfId="36100"/>
    <cellStyle name="Input 2 26 3 6" xfId="9620"/>
    <cellStyle name="Input 2 26 3 6 2" xfId="36101"/>
    <cellStyle name="Input 2 26 3 7" xfId="11093"/>
    <cellStyle name="Input 2 26 3 8" xfId="13006"/>
    <cellStyle name="Input 2 26 3 9" xfId="14707"/>
    <cellStyle name="Input 2 26 4" xfId="2453"/>
    <cellStyle name="Input 2 26 4 10" xfId="17100"/>
    <cellStyle name="Input 2 26 4 11" xfId="18704"/>
    <cellStyle name="Input 2 26 4 12" xfId="20302"/>
    <cellStyle name="Input 2 26 4 13" xfId="21880"/>
    <cellStyle name="Input 2 26 4 14" xfId="23416"/>
    <cellStyle name="Input 2 26 4 15" xfId="24890"/>
    <cellStyle name="Input 2 26 4 2" xfId="4117"/>
    <cellStyle name="Input 2 26 4 2 2" xfId="36103"/>
    <cellStyle name="Input 2 26 4 2 3" xfId="36102"/>
    <cellStyle name="Input 2 26 4 3" xfId="5712"/>
    <cellStyle name="Input 2 26 4 3 2" xfId="36104"/>
    <cellStyle name="Input 2 26 4 4" xfId="7291"/>
    <cellStyle name="Input 2 26 4 4 2" xfId="36105"/>
    <cellStyle name="Input 2 26 4 5" xfId="8819"/>
    <cellStyle name="Input 2 26 4 5 2" xfId="36106"/>
    <cellStyle name="Input 2 26 4 6" xfId="10293"/>
    <cellStyle name="Input 2 26 4 6 2" xfId="36107"/>
    <cellStyle name="Input 2 26 4 7" xfId="12181"/>
    <cellStyle name="Input 2 26 4 8" xfId="13882"/>
    <cellStyle name="Input 2 26 4 9" xfId="15495"/>
    <cellStyle name="Input 2 26 5" xfId="1936"/>
    <cellStyle name="Input 2 26 5 2" xfId="36109"/>
    <cellStyle name="Input 2 26 5 2 2" xfId="36110"/>
    <cellStyle name="Input 2 26 5 2 3" xfId="62457"/>
    <cellStyle name="Input 2 26 5 3" xfId="36111"/>
    <cellStyle name="Input 2 26 5 3 2" xfId="62458"/>
    <cellStyle name="Input 2 26 5 4" xfId="36112"/>
    <cellStyle name="Input 2 26 5 4 2" xfId="62459"/>
    <cellStyle name="Input 2 26 5 5" xfId="36113"/>
    <cellStyle name="Input 2 26 5 6" xfId="36114"/>
    <cellStyle name="Input 2 26 5 7" xfId="36108"/>
    <cellStyle name="Input 2 26 6" xfId="3606"/>
    <cellStyle name="Input 2 26 6 2" xfId="36116"/>
    <cellStyle name="Input 2 26 6 2 2" xfId="36117"/>
    <cellStyle name="Input 2 26 6 2 3" xfId="62460"/>
    <cellStyle name="Input 2 26 6 3" xfId="36118"/>
    <cellStyle name="Input 2 26 6 3 2" xfId="62461"/>
    <cellStyle name="Input 2 26 6 4" xfId="36119"/>
    <cellStyle name="Input 2 26 6 4 2" xfId="62462"/>
    <cellStyle name="Input 2 26 6 5" xfId="36120"/>
    <cellStyle name="Input 2 26 6 6" xfId="36121"/>
    <cellStyle name="Input 2 26 6 7" xfId="36115"/>
    <cellStyle name="Input 2 26 7" xfId="5210"/>
    <cellStyle name="Input 2 26 7 2" xfId="36123"/>
    <cellStyle name="Input 2 26 7 2 2" xfId="36124"/>
    <cellStyle name="Input 2 26 7 2 3" xfId="62463"/>
    <cellStyle name="Input 2 26 7 3" xfId="36125"/>
    <cellStyle name="Input 2 26 7 3 2" xfId="62464"/>
    <cellStyle name="Input 2 26 7 4" xfId="36126"/>
    <cellStyle name="Input 2 26 7 4 2" xfId="62465"/>
    <cellStyle name="Input 2 26 7 5" xfId="36127"/>
    <cellStyle name="Input 2 26 7 6" xfId="36128"/>
    <cellStyle name="Input 2 26 7 7" xfId="36122"/>
    <cellStyle name="Input 2 26 8" xfId="6802"/>
    <cellStyle name="Input 2 26 8 2" xfId="36130"/>
    <cellStyle name="Input 2 26 8 2 2" xfId="36131"/>
    <cellStyle name="Input 2 26 8 2 3" xfId="62466"/>
    <cellStyle name="Input 2 26 8 3" xfId="36132"/>
    <cellStyle name="Input 2 26 8 3 2" xfId="62467"/>
    <cellStyle name="Input 2 26 8 4" xfId="36133"/>
    <cellStyle name="Input 2 26 8 4 2" xfId="62468"/>
    <cellStyle name="Input 2 26 8 5" xfId="36134"/>
    <cellStyle name="Input 2 26 8 6" xfId="36135"/>
    <cellStyle name="Input 2 26 8 7" xfId="36129"/>
    <cellStyle name="Input 2 26 9" xfId="8374"/>
    <cellStyle name="Input 2 26 9 2" xfId="36137"/>
    <cellStyle name="Input 2 26 9 2 2" xfId="36138"/>
    <cellStyle name="Input 2 26 9 2 3" xfId="62469"/>
    <cellStyle name="Input 2 26 9 3" xfId="36139"/>
    <cellStyle name="Input 2 26 9 3 2" xfId="62470"/>
    <cellStyle name="Input 2 26 9 4" xfId="36140"/>
    <cellStyle name="Input 2 26 9 4 2" xfId="62471"/>
    <cellStyle name="Input 2 26 9 5" xfId="36141"/>
    <cellStyle name="Input 2 26 9 6" xfId="36142"/>
    <cellStyle name="Input 2 26 9 7" xfId="36136"/>
    <cellStyle name="Input 2 27" xfId="524"/>
    <cellStyle name="Input 2 27 10" xfId="9892"/>
    <cellStyle name="Input 2 27 10 2" xfId="36144"/>
    <cellStyle name="Input 2 27 10 2 2" xfId="36145"/>
    <cellStyle name="Input 2 27 10 2 3" xfId="62472"/>
    <cellStyle name="Input 2 27 10 3" xfId="36146"/>
    <cellStyle name="Input 2 27 10 3 2" xfId="62473"/>
    <cellStyle name="Input 2 27 10 4" xfId="36147"/>
    <cellStyle name="Input 2 27 10 4 2" xfId="62474"/>
    <cellStyle name="Input 2 27 10 5" xfId="36148"/>
    <cellStyle name="Input 2 27 10 6" xfId="36149"/>
    <cellStyle name="Input 2 27 10 7" xfId="36143"/>
    <cellStyle name="Input 2 27 11" xfId="11666"/>
    <cellStyle name="Input 2 27 11 2" xfId="36151"/>
    <cellStyle name="Input 2 27 11 2 2" xfId="36152"/>
    <cellStyle name="Input 2 27 11 2 3" xfId="62475"/>
    <cellStyle name="Input 2 27 11 3" xfId="36153"/>
    <cellStyle name="Input 2 27 11 3 2" xfId="62476"/>
    <cellStyle name="Input 2 27 11 4" xfId="36154"/>
    <cellStyle name="Input 2 27 11 4 2" xfId="62477"/>
    <cellStyle name="Input 2 27 11 5" xfId="36155"/>
    <cellStyle name="Input 2 27 11 6" xfId="36156"/>
    <cellStyle name="Input 2 27 11 7" xfId="36150"/>
    <cellStyle name="Input 2 27 12" xfId="13368"/>
    <cellStyle name="Input 2 27 12 2" xfId="36158"/>
    <cellStyle name="Input 2 27 12 2 2" xfId="36159"/>
    <cellStyle name="Input 2 27 12 2 3" xfId="62478"/>
    <cellStyle name="Input 2 27 12 3" xfId="36160"/>
    <cellStyle name="Input 2 27 12 3 2" xfId="62479"/>
    <cellStyle name="Input 2 27 12 4" xfId="36161"/>
    <cellStyle name="Input 2 27 12 4 2" xfId="62480"/>
    <cellStyle name="Input 2 27 12 5" xfId="36162"/>
    <cellStyle name="Input 2 27 12 6" xfId="36157"/>
    <cellStyle name="Input 2 27 13" xfId="14980"/>
    <cellStyle name="Input 2 27 13 2" xfId="36164"/>
    <cellStyle name="Input 2 27 13 3" xfId="36163"/>
    <cellStyle name="Input 2 27 14" xfId="16591"/>
    <cellStyle name="Input 2 27 14 2" xfId="36166"/>
    <cellStyle name="Input 2 27 14 3" xfId="36165"/>
    <cellStyle name="Input 2 27 15" xfId="18196"/>
    <cellStyle name="Input 2 27 15 2" xfId="36167"/>
    <cellStyle name="Input 2 27 16" xfId="19800"/>
    <cellStyle name="Input 2 27 16 2" xfId="36168"/>
    <cellStyle name="Input 2 27 17" xfId="21392"/>
    <cellStyle name="Input 2 27 17 2" xfId="36169"/>
    <cellStyle name="Input 2 27 18" xfId="22974"/>
    <cellStyle name="Input 2 27 18 2" xfId="36170"/>
    <cellStyle name="Input 2 27 19" xfId="24489"/>
    <cellStyle name="Input 2 27 2" xfId="1114"/>
    <cellStyle name="Input 2 27 2 10" xfId="15950"/>
    <cellStyle name="Input 2 27 2 11" xfId="17555"/>
    <cellStyle name="Input 2 27 2 12" xfId="19158"/>
    <cellStyle name="Input 2 27 2 13" xfId="20750"/>
    <cellStyle name="Input 2 27 2 14" xfId="22327"/>
    <cellStyle name="Input 2 27 2 15" xfId="23848"/>
    <cellStyle name="Input 2 27 2 16" xfId="25321"/>
    <cellStyle name="Input 2 27 2 2" xfId="2909"/>
    <cellStyle name="Input 2 27 2 2 2" xfId="36172"/>
    <cellStyle name="Input 2 27 2 2 3" xfId="36171"/>
    <cellStyle name="Input 2 27 2 3" xfId="4572"/>
    <cellStyle name="Input 2 27 2 3 2" xfId="36173"/>
    <cellStyle name="Input 2 27 2 4" xfId="6164"/>
    <cellStyle name="Input 2 27 2 4 2" xfId="36174"/>
    <cellStyle name="Input 2 27 2 5" xfId="7736"/>
    <cellStyle name="Input 2 27 2 5 2" xfId="36175"/>
    <cellStyle name="Input 2 27 2 6" xfId="9251"/>
    <cellStyle name="Input 2 27 2 6 2" xfId="36176"/>
    <cellStyle name="Input 2 27 2 7" xfId="10724"/>
    <cellStyle name="Input 2 27 2 8" xfId="12637"/>
    <cellStyle name="Input 2 27 2 9" xfId="14338"/>
    <cellStyle name="Input 2 27 20" xfId="62481"/>
    <cellStyle name="Input 2 27 3" xfId="1522"/>
    <cellStyle name="Input 2 27 3 10" xfId="16322"/>
    <cellStyle name="Input 2 27 3 11" xfId="17927"/>
    <cellStyle name="Input 2 27 3 12" xfId="19530"/>
    <cellStyle name="Input 2 27 3 13" xfId="21122"/>
    <cellStyle name="Input 2 27 3 14" xfId="22699"/>
    <cellStyle name="Input 2 27 3 15" xfId="24220"/>
    <cellStyle name="Input 2 27 3 16" xfId="25693"/>
    <cellStyle name="Input 2 27 3 2" xfId="3281"/>
    <cellStyle name="Input 2 27 3 2 2" xfId="36178"/>
    <cellStyle name="Input 2 27 3 2 3" xfId="36177"/>
    <cellStyle name="Input 2 27 3 3" xfId="4944"/>
    <cellStyle name="Input 2 27 3 3 2" xfId="36179"/>
    <cellStyle name="Input 2 27 3 4" xfId="6536"/>
    <cellStyle name="Input 2 27 3 4 2" xfId="36180"/>
    <cellStyle name="Input 2 27 3 5" xfId="8108"/>
    <cellStyle name="Input 2 27 3 5 2" xfId="36181"/>
    <cellStyle name="Input 2 27 3 6" xfId="9623"/>
    <cellStyle name="Input 2 27 3 6 2" xfId="36182"/>
    <cellStyle name="Input 2 27 3 7" xfId="11096"/>
    <cellStyle name="Input 2 27 3 8" xfId="13009"/>
    <cellStyle name="Input 2 27 3 9" xfId="14710"/>
    <cellStyle name="Input 2 27 4" xfId="2456"/>
    <cellStyle name="Input 2 27 4 10" xfId="17103"/>
    <cellStyle name="Input 2 27 4 11" xfId="18707"/>
    <cellStyle name="Input 2 27 4 12" xfId="20305"/>
    <cellStyle name="Input 2 27 4 13" xfId="21883"/>
    <cellStyle name="Input 2 27 4 14" xfId="23419"/>
    <cellStyle name="Input 2 27 4 15" xfId="24893"/>
    <cellStyle name="Input 2 27 4 2" xfId="4120"/>
    <cellStyle name="Input 2 27 4 2 2" xfId="36184"/>
    <cellStyle name="Input 2 27 4 2 3" xfId="36183"/>
    <cellStyle name="Input 2 27 4 3" xfId="5715"/>
    <cellStyle name="Input 2 27 4 3 2" xfId="36185"/>
    <cellStyle name="Input 2 27 4 4" xfId="7294"/>
    <cellStyle name="Input 2 27 4 4 2" xfId="36186"/>
    <cellStyle name="Input 2 27 4 5" xfId="8822"/>
    <cellStyle name="Input 2 27 4 5 2" xfId="36187"/>
    <cellStyle name="Input 2 27 4 6" xfId="10296"/>
    <cellStyle name="Input 2 27 4 6 2" xfId="36188"/>
    <cellStyle name="Input 2 27 4 7" xfId="12184"/>
    <cellStyle name="Input 2 27 4 8" xfId="13885"/>
    <cellStyle name="Input 2 27 4 9" xfId="15498"/>
    <cellStyle name="Input 2 27 5" xfId="1939"/>
    <cellStyle name="Input 2 27 5 2" xfId="36190"/>
    <cellStyle name="Input 2 27 5 2 2" xfId="36191"/>
    <cellStyle name="Input 2 27 5 2 3" xfId="62482"/>
    <cellStyle name="Input 2 27 5 3" xfId="36192"/>
    <cellStyle name="Input 2 27 5 3 2" xfId="62483"/>
    <cellStyle name="Input 2 27 5 4" xfId="36193"/>
    <cellStyle name="Input 2 27 5 4 2" xfId="62484"/>
    <cellStyle name="Input 2 27 5 5" xfId="36194"/>
    <cellStyle name="Input 2 27 5 6" xfId="36195"/>
    <cellStyle name="Input 2 27 5 7" xfId="36189"/>
    <cellStyle name="Input 2 27 6" xfId="3609"/>
    <cellStyle name="Input 2 27 6 2" xfId="36197"/>
    <cellStyle name="Input 2 27 6 2 2" xfId="36198"/>
    <cellStyle name="Input 2 27 6 2 3" xfId="62485"/>
    <cellStyle name="Input 2 27 6 3" xfId="36199"/>
    <cellStyle name="Input 2 27 6 3 2" xfId="62486"/>
    <cellStyle name="Input 2 27 6 4" xfId="36200"/>
    <cellStyle name="Input 2 27 6 4 2" xfId="62487"/>
    <cellStyle name="Input 2 27 6 5" xfId="36201"/>
    <cellStyle name="Input 2 27 6 6" xfId="36202"/>
    <cellStyle name="Input 2 27 6 7" xfId="36196"/>
    <cellStyle name="Input 2 27 7" xfId="5213"/>
    <cellStyle name="Input 2 27 7 2" xfId="36204"/>
    <cellStyle name="Input 2 27 7 2 2" xfId="36205"/>
    <cellStyle name="Input 2 27 7 2 3" xfId="62488"/>
    <cellStyle name="Input 2 27 7 3" xfId="36206"/>
    <cellStyle name="Input 2 27 7 3 2" xfId="62489"/>
    <cellStyle name="Input 2 27 7 4" xfId="36207"/>
    <cellStyle name="Input 2 27 7 4 2" xfId="62490"/>
    <cellStyle name="Input 2 27 7 5" xfId="36208"/>
    <cellStyle name="Input 2 27 7 6" xfId="36209"/>
    <cellStyle name="Input 2 27 7 7" xfId="36203"/>
    <cellStyle name="Input 2 27 8" xfId="6805"/>
    <cellStyle name="Input 2 27 8 2" xfId="36211"/>
    <cellStyle name="Input 2 27 8 2 2" xfId="36212"/>
    <cellStyle name="Input 2 27 8 2 3" xfId="62491"/>
    <cellStyle name="Input 2 27 8 3" xfId="36213"/>
    <cellStyle name="Input 2 27 8 3 2" xfId="62492"/>
    <cellStyle name="Input 2 27 8 4" xfId="36214"/>
    <cellStyle name="Input 2 27 8 4 2" xfId="62493"/>
    <cellStyle name="Input 2 27 8 5" xfId="36215"/>
    <cellStyle name="Input 2 27 8 6" xfId="36216"/>
    <cellStyle name="Input 2 27 8 7" xfId="36210"/>
    <cellStyle name="Input 2 27 9" xfId="8377"/>
    <cellStyle name="Input 2 27 9 2" xfId="36218"/>
    <cellStyle name="Input 2 27 9 2 2" xfId="36219"/>
    <cellStyle name="Input 2 27 9 2 3" xfId="62494"/>
    <cellStyle name="Input 2 27 9 3" xfId="36220"/>
    <cellStyle name="Input 2 27 9 3 2" xfId="62495"/>
    <cellStyle name="Input 2 27 9 4" xfId="36221"/>
    <cellStyle name="Input 2 27 9 4 2" xfId="62496"/>
    <cellStyle name="Input 2 27 9 5" xfId="36222"/>
    <cellStyle name="Input 2 27 9 6" xfId="36223"/>
    <cellStyle name="Input 2 27 9 7" xfId="36217"/>
    <cellStyle name="Input 2 28" xfId="598"/>
    <cellStyle name="Input 2 28 10" xfId="9957"/>
    <cellStyle name="Input 2 28 10 2" xfId="36225"/>
    <cellStyle name="Input 2 28 10 2 2" xfId="36226"/>
    <cellStyle name="Input 2 28 10 2 3" xfId="62497"/>
    <cellStyle name="Input 2 28 10 3" xfId="36227"/>
    <cellStyle name="Input 2 28 10 3 2" xfId="62498"/>
    <cellStyle name="Input 2 28 10 4" xfId="36228"/>
    <cellStyle name="Input 2 28 10 4 2" xfId="62499"/>
    <cellStyle name="Input 2 28 10 5" xfId="36229"/>
    <cellStyle name="Input 2 28 10 6" xfId="36230"/>
    <cellStyle name="Input 2 28 10 7" xfId="36224"/>
    <cellStyle name="Input 2 28 11" xfId="11740"/>
    <cellStyle name="Input 2 28 11 2" xfId="36232"/>
    <cellStyle name="Input 2 28 11 2 2" xfId="36233"/>
    <cellStyle name="Input 2 28 11 2 3" xfId="62500"/>
    <cellStyle name="Input 2 28 11 3" xfId="36234"/>
    <cellStyle name="Input 2 28 11 3 2" xfId="62501"/>
    <cellStyle name="Input 2 28 11 4" xfId="36235"/>
    <cellStyle name="Input 2 28 11 4 2" xfId="62502"/>
    <cellStyle name="Input 2 28 11 5" xfId="36236"/>
    <cellStyle name="Input 2 28 11 6" xfId="36237"/>
    <cellStyle name="Input 2 28 11 7" xfId="36231"/>
    <cellStyle name="Input 2 28 12" xfId="13442"/>
    <cellStyle name="Input 2 28 12 2" xfId="36239"/>
    <cellStyle name="Input 2 28 12 2 2" xfId="36240"/>
    <cellStyle name="Input 2 28 12 2 3" xfId="62503"/>
    <cellStyle name="Input 2 28 12 3" xfId="36241"/>
    <cellStyle name="Input 2 28 12 3 2" xfId="62504"/>
    <cellStyle name="Input 2 28 12 4" xfId="36242"/>
    <cellStyle name="Input 2 28 12 4 2" xfId="62505"/>
    <cellStyle name="Input 2 28 12 5" xfId="36243"/>
    <cellStyle name="Input 2 28 12 6" xfId="36238"/>
    <cellStyle name="Input 2 28 13" xfId="15054"/>
    <cellStyle name="Input 2 28 13 2" xfId="36245"/>
    <cellStyle name="Input 2 28 13 3" xfId="36244"/>
    <cellStyle name="Input 2 28 14" xfId="16665"/>
    <cellStyle name="Input 2 28 14 2" xfId="36247"/>
    <cellStyle name="Input 2 28 14 3" xfId="36246"/>
    <cellStyle name="Input 2 28 15" xfId="18267"/>
    <cellStyle name="Input 2 28 15 2" xfId="36248"/>
    <cellStyle name="Input 2 28 16" xfId="19870"/>
    <cellStyle name="Input 2 28 16 2" xfId="36249"/>
    <cellStyle name="Input 2 28 17" xfId="21464"/>
    <cellStyle name="Input 2 28 17 2" xfId="36250"/>
    <cellStyle name="Input 2 28 18" xfId="23040"/>
    <cellStyle name="Input 2 28 18 2" xfId="36251"/>
    <cellStyle name="Input 2 28 19" xfId="24554"/>
    <cellStyle name="Input 2 28 2" xfId="1188"/>
    <cellStyle name="Input 2 28 2 10" xfId="16015"/>
    <cellStyle name="Input 2 28 2 11" xfId="17620"/>
    <cellStyle name="Input 2 28 2 12" xfId="19223"/>
    <cellStyle name="Input 2 28 2 13" xfId="20815"/>
    <cellStyle name="Input 2 28 2 14" xfId="22392"/>
    <cellStyle name="Input 2 28 2 15" xfId="23913"/>
    <cellStyle name="Input 2 28 2 16" xfId="25386"/>
    <cellStyle name="Input 2 28 2 2" xfId="2974"/>
    <cellStyle name="Input 2 28 2 2 2" xfId="36253"/>
    <cellStyle name="Input 2 28 2 2 3" xfId="36252"/>
    <cellStyle name="Input 2 28 2 3" xfId="4637"/>
    <cellStyle name="Input 2 28 2 3 2" xfId="36254"/>
    <cellStyle name="Input 2 28 2 4" xfId="6229"/>
    <cellStyle name="Input 2 28 2 4 2" xfId="36255"/>
    <cellStyle name="Input 2 28 2 5" xfId="7801"/>
    <cellStyle name="Input 2 28 2 5 2" xfId="36256"/>
    <cellStyle name="Input 2 28 2 6" xfId="9316"/>
    <cellStyle name="Input 2 28 2 6 2" xfId="36257"/>
    <cellStyle name="Input 2 28 2 7" xfId="10789"/>
    <cellStyle name="Input 2 28 2 8" xfId="12702"/>
    <cellStyle name="Input 2 28 2 9" xfId="14403"/>
    <cellStyle name="Input 2 28 20" xfId="62506"/>
    <cellStyle name="Input 2 28 3" xfId="1596"/>
    <cellStyle name="Input 2 28 3 10" xfId="16387"/>
    <cellStyle name="Input 2 28 3 11" xfId="17992"/>
    <cellStyle name="Input 2 28 3 12" xfId="19595"/>
    <cellStyle name="Input 2 28 3 13" xfId="21187"/>
    <cellStyle name="Input 2 28 3 14" xfId="22764"/>
    <cellStyle name="Input 2 28 3 15" xfId="24285"/>
    <cellStyle name="Input 2 28 3 16" xfId="25758"/>
    <cellStyle name="Input 2 28 3 2" xfId="3346"/>
    <cellStyle name="Input 2 28 3 2 2" xfId="36259"/>
    <cellStyle name="Input 2 28 3 2 3" xfId="36258"/>
    <cellStyle name="Input 2 28 3 3" xfId="5009"/>
    <cellStyle name="Input 2 28 3 3 2" xfId="36260"/>
    <cellStyle name="Input 2 28 3 4" xfId="6601"/>
    <cellStyle name="Input 2 28 3 4 2" xfId="36261"/>
    <cellStyle name="Input 2 28 3 5" xfId="8173"/>
    <cellStyle name="Input 2 28 3 5 2" xfId="36262"/>
    <cellStyle name="Input 2 28 3 6" xfId="9688"/>
    <cellStyle name="Input 2 28 3 6 2" xfId="36263"/>
    <cellStyle name="Input 2 28 3 7" xfId="11161"/>
    <cellStyle name="Input 2 28 3 8" xfId="13074"/>
    <cellStyle name="Input 2 28 3 9" xfId="14775"/>
    <cellStyle name="Input 2 28 4" xfId="2530"/>
    <cellStyle name="Input 2 28 4 10" xfId="17177"/>
    <cellStyle name="Input 2 28 4 11" xfId="18780"/>
    <cellStyle name="Input 2 28 4 12" xfId="20377"/>
    <cellStyle name="Input 2 28 4 13" xfId="21953"/>
    <cellStyle name="Input 2 28 4 14" xfId="23485"/>
    <cellStyle name="Input 2 28 4 15" xfId="24958"/>
    <cellStyle name="Input 2 28 4 2" xfId="4193"/>
    <cellStyle name="Input 2 28 4 2 2" xfId="36265"/>
    <cellStyle name="Input 2 28 4 2 3" xfId="36264"/>
    <cellStyle name="Input 2 28 4 3" xfId="5787"/>
    <cellStyle name="Input 2 28 4 3 2" xfId="36266"/>
    <cellStyle name="Input 2 28 4 4" xfId="7363"/>
    <cellStyle name="Input 2 28 4 4 2" xfId="36267"/>
    <cellStyle name="Input 2 28 4 5" xfId="8888"/>
    <cellStyle name="Input 2 28 4 5 2" xfId="36268"/>
    <cellStyle name="Input 2 28 4 6" xfId="10361"/>
    <cellStyle name="Input 2 28 4 6 2" xfId="36269"/>
    <cellStyle name="Input 2 28 4 7" xfId="12258"/>
    <cellStyle name="Input 2 28 4 8" xfId="13959"/>
    <cellStyle name="Input 2 28 4 9" xfId="15571"/>
    <cellStyle name="Input 2 28 5" xfId="2013"/>
    <cellStyle name="Input 2 28 5 2" xfId="36271"/>
    <cellStyle name="Input 2 28 5 2 2" xfId="36272"/>
    <cellStyle name="Input 2 28 5 2 3" xfId="62507"/>
    <cellStyle name="Input 2 28 5 3" xfId="36273"/>
    <cellStyle name="Input 2 28 5 3 2" xfId="62508"/>
    <cellStyle name="Input 2 28 5 4" xfId="36274"/>
    <cellStyle name="Input 2 28 5 4 2" xfId="62509"/>
    <cellStyle name="Input 2 28 5 5" xfId="36275"/>
    <cellStyle name="Input 2 28 5 6" xfId="36276"/>
    <cellStyle name="Input 2 28 5 7" xfId="36270"/>
    <cellStyle name="Input 2 28 6" xfId="3682"/>
    <cellStyle name="Input 2 28 6 2" xfId="36278"/>
    <cellStyle name="Input 2 28 6 2 2" xfId="36279"/>
    <cellStyle name="Input 2 28 6 2 3" xfId="62510"/>
    <cellStyle name="Input 2 28 6 3" xfId="36280"/>
    <cellStyle name="Input 2 28 6 3 2" xfId="62511"/>
    <cellStyle name="Input 2 28 6 4" xfId="36281"/>
    <cellStyle name="Input 2 28 6 4 2" xfId="62512"/>
    <cellStyle name="Input 2 28 6 5" xfId="36282"/>
    <cellStyle name="Input 2 28 6 6" xfId="36283"/>
    <cellStyle name="Input 2 28 6 7" xfId="36277"/>
    <cellStyle name="Input 2 28 7" xfId="5285"/>
    <cellStyle name="Input 2 28 7 2" xfId="36285"/>
    <cellStyle name="Input 2 28 7 2 2" xfId="36286"/>
    <cellStyle name="Input 2 28 7 2 3" xfId="62513"/>
    <cellStyle name="Input 2 28 7 3" xfId="36287"/>
    <cellStyle name="Input 2 28 7 3 2" xfId="62514"/>
    <cellStyle name="Input 2 28 7 4" xfId="36288"/>
    <cellStyle name="Input 2 28 7 4 2" xfId="62515"/>
    <cellStyle name="Input 2 28 7 5" xfId="36289"/>
    <cellStyle name="Input 2 28 7 6" xfId="36290"/>
    <cellStyle name="Input 2 28 7 7" xfId="36284"/>
    <cellStyle name="Input 2 28 8" xfId="6874"/>
    <cellStyle name="Input 2 28 8 2" xfId="36292"/>
    <cellStyle name="Input 2 28 8 2 2" xfId="36293"/>
    <cellStyle name="Input 2 28 8 2 3" xfId="62516"/>
    <cellStyle name="Input 2 28 8 3" xfId="36294"/>
    <cellStyle name="Input 2 28 8 3 2" xfId="62517"/>
    <cellStyle name="Input 2 28 8 4" xfId="36295"/>
    <cellStyle name="Input 2 28 8 4 2" xfId="62518"/>
    <cellStyle name="Input 2 28 8 5" xfId="36296"/>
    <cellStyle name="Input 2 28 8 6" xfId="36297"/>
    <cellStyle name="Input 2 28 8 7" xfId="36291"/>
    <cellStyle name="Input 2 28 9" xfId="8443"/>
    <cellStyle name="Input 2 28 9 2" xfId="36299"/>
    <cellStyle name="Input 2 28 9 2 2" xfId="36300"/>
    <cellStyle name="Input 2 28 9 2 3" xfId="62519"/>
    <cellStyle name="Input 2 28 9 3" xfId="36301"/>
    <cellStyle name="Input 2 28 9 3 2" xfId="62520"/>
    <cellStyle name="Input 2 28 9 4" xfId="36302"/>
    <cellStyle name="Input 2 28 9 4 2" xfId="62521"/>
    <cellStyle name="Input 2 28 9 5" xfId="36303"/>
    <cellStyle name="Input 2 28 9 6" xfId="36304"/>
    <cellStyle name="Input 2 28 9 7" xfId="36298"/>
    <cellStyle name="Input 2 29" xfId="585"/>
    <cellStyle name="Input 2 29 10" xfId="9944"/>
    <cellStyle name="Input 2 29 10 2" xfId="36306"/>
    <cellStyle name="Input 2 29 10 2 2" xfId="36307"/>
    <cellStyle name="Input 2 29 10 2 3" xfId="62522"/>
    <cellStyle name="Input 2 29 10 3" xfId="36308"/>
    <cellStyle name="Input 2 29 10 3 2" xfId="62523"/>
    <cellStyle name="Input 2 29 10 4" xfId="36309"/>
    <cellStyle name="Input 2 29 10 4 2" xfId="62524"/>
    <cellStyle name="Input 2 29 10 5" xfId="36310"/>
    <cellStyle name="Input 2 29 10 6" xfId="36311"/>
    <cellStyle name="Input 2 29 10 7" xfId="36305"/>
    <cellStyle name="Input 2 29 11" xfId="11727"/>
    <cellStyle name="Input 2 29 11 2" xfId="36313"/>
    <cellStyle name="Input 2 29 11 2 2" xfId="36314"/>
    <cellStyle name="Input 2 29 11 2 3" xfId="62525"/>
    <cellStyle name="Input 2 29 11 3" xfId="36315"/>
    <cellStyle name="Input 2 29 11 3 2" xfId="62526"/>
    <cellStyle name="Input 2 29 11 4" xfId="36316"/>
    <cellStyle name="Input 2 29 11 4 2" xfId="62527"/>
    <cellStyle name="Input 2 29 11 5" xfId="36317"/>
    <cellStyle name="Input 2 29 11 6" xfId="36318"/>
    <cellStyle name="Input 2 29 11 7" xfId="36312"/>
    <cellStyle name="Input 2 29 12" xfId="13429"/>
    <cellStyle name="Input 2 29 12 2" xfId="36320"/>
    <cellStyle name="Input 2 29 12 2 2" xfId="36321"/>
    <cellStyle name="Input 2 29 12 2 3" xfId="62528"/>
    <cellStyle name="Input 2 29 12 3" xfId="36322"/>
    <cellStyle name="Input 2 29 12 3 2" xfId="62529"/>
    <cellStyle name="Input 2 29 12 4" xfId="36323"/>
    <cellStyle name="Input 2 29 12 4 2" xfId="62530"/>
    <cellStyle name="Input 2 29 12 5" xfId="36324"/>
    <cellStyle name="Input 2 29 12 6" xfId="36319"/>
    <cellStyle name="Input 2 29 13" xfId="15041"/>
    <cellStyle name="Input 2 29 13 2" xfId="36326"/>
    <cellStyle name="Input 2 29 13 3" xfId="36325"/>
    <cellStyle name="Input 2 29 14" xfId="16652"/>
    <cellStyle name="Input 2 29 14 2" xfId="36328"/>
    <cellStyle name="Input 2 29 14 3" xfId="36327"/>
    <cellStyle name="Input 2 29 15" xfId="18254"/>
    <cellStyle name="Input 2 29 15 2" xfId="36329"/>
    <cellStyle name="Input 2 29 16" xfId="19857"/>
    <cellStyle name="Input 2 29 16 2" xfId="36330"/>
    <cellStyle name="Input 2 29 17" xfId="21451"/>
    <cellStyle name="Input 2 29 17 2" xfId="36331"/>
    <cellStyle name="Input 2 29 18" xfId="23027"/>
    <cellStyle name="Input 2 29 18 2" xfId="36332"/>
    <cellStyle name="Input 2 29 19" xfId="24541"/>
    <cellStyle name="Input 2 29 2" xfId="1175"/>
    <cellStyle name="Input 2 29 2 10" xfId="16002"/>
    <cellStyle name="Input 2 29 2 11" xfId="17607"/>
    <cellStyle name="Input 2 29 2 12" xfId="19210"/>
    <cellStyle name="Input 2 29 2 13" xfId="20802"/>
    <cellStyle name="Input 2 29 2 14" xfId="22379"/>
    <cellStyle name="Input 2 29 2 15" xfId="23900"/>
    <cellStyle name="Input 2 29 2 16" xfId="25373"/>
    <cellStyle name="Input 2 29 2 2" xfId="2961"/>
    <cellStyle name="Input 2 29 2 2 2" xfId="36334"/>
    <cellStyle name="Input 2 29 2 2 3" xfId="36333"/>
    <cellStyle name="Input 2 29 2 3" xfId="4624"/>
    <cellStyle name="Input 2 29 2 3 2" xfId="36335"/>
    <cellStyle name="Input 2 29 2 4" xfId="6216"/>
    <cellStyle name="Input 2 29 2 4 2" xfId="36336"/>
    <cellStyle name="Input 2 29 2 5" xfId="7788"/>
    <cellStyle name="Input 2 29 2 5 2" xfId="36337"/>
    <cellStyle name="Input 2 29 2 6" xfId="9303"/>
    <cellStyle name="Input 2 29 2 6 2" xfId="36338"/>
    <cellStyle name="Input 2 29 2 7" xfId="10776"/>
    <cellStyle name="Input 2 29 2 8" xfId="12689"/>
    <cellStyle name="Input 2 29 2 9" xfId="14390"/>
    <cellStyle name="Input 2 29 20" xfId="62531"/>
    <cellStyle name="Input 2 29 3" xfId="1583"/>
    <cellStyle name="Input 2 29 3 10" xfId="16374"/>
    <cellStyle name="Input 2 29 3 11" xfId="17979"/>
    <cellStyle name="Input 2 29 3 12" xfId="19582"/>
    <cellStyle name="Input 2 29 3 13" xfId="21174"/>
    <cellStyle name="Input 2 29 3 14" xfId="22751"/>
    <cellStyle name="Input 2 29 3 15" xfId="24272"/>
    <cellStyle name="Input 2 29 3 16" xfId="25745"/>
    <cellStyle name="Input 2 29 3 2" xfId="3333"/>
    <cellStyle name="Input 2 29 3 2 2" xfId="36340"/>
    <cellStyle name="Input 2 29 3 2 3" xfId="36339"/>
    <cellStyle name="Input 2 29 3 3" xfId="4996"/>
    <cellStyle name="Input 2 29 3 3 2" xfId="36341"/>
    <cellStyle name="Input 2 29 3 4" xfId="6588"/>
    <cellStyle name="Input 2 29 3 4 2" xfId="36342"/>
    <cellStyle name="Input 2 29 3 5" xfId="8160"/>
    <cellStyle name="Input 2 29 3 5 2" xfId="36343"/>
    <cellStyle name="Input 2 29 3 6" xfId="9675"/>
    <cellStyle name="Input 2 29 3 6 2" xfId="36344"/>
    <cellStyle name="Input 2 29 3 7" xfId="11148"/>
    <cellStyle name="Input 2 29 3 8" xfId="13061"/>
    <cellStyle name="Input 2 29 3 9" xfId="14762"/>
    <cellStyle name="Input 2 29 4" xfId="2517"/>
    <cellStyle name="Input 2 29 4 10" xfId="17164"/>
    <cellStyle name="Input 2 29 4 11" xfId="18767"/>
    <cellStyle name="Input 2 29 4 12" xfId="20364"/>
    <cellStyle name="Input 2 29 4 13" xfId="21940"/>
    <cellStyle name="Input 2 29 4 14" xfId="23472"/>
    <cellStyle name="Input 2 29 4 15" xfId="24945"/>
    <cellStyle name="Input 2 29 4 2" xfId="4180"/>
    <cellStyle name="Input 2 29 4 2 2" xfId="36346"/>
    <cellStyle name="Input 2 29 4 2 3" xfId="36345"/>
    <cellStyle name="Input 2 29 4 3" xfId="5774"/>
    <cellStyle name="Input 2 29 4 3 2" xfId="36347"/>
    <cellStyle name="Input 2 29 4 4" xfId="7350"/>
    <cellStyle name="Input 2 29 4 4 2" xfId="36348"/>
    <cellStyle name="Input 2 29 4 5" xfId="8875"/>
    <cellStyle name="Input 2 29 4 5 2" xfId="36349"/>
    <cellStyle name="Input 2 29 4 6" xfId="10348"/>
    <cellStyle name="Input 2 29 4 6 2" xfId="36350"/>
    <cellStyle name="Input 2 29 4 7" xfId="12245"/>
    <cellStyle name="Input 2 29 4 8" xfId="13946"/>
    <cellStyle name="Input 2 29 4 9" xfId="15558"/>
    <cellStyle name="Input 2 29 5" xfId="2000"/>
    <cellStyle name="Input 2 29 5 2" xfId="36352"/>
    <cellStyle name="Input 2 29 5 2 2" xfId="36353"/>
    <cellStyle name="Input 2 29 5 2 3" xfId="62532"/>
    <cellStyle name="Input 2 29 5 3" xfId="36354"/>
    <cellStyle name="Input 2 29 5 3 2" xfId="62533"/>
    <cellStyle name="Input 2 29 5 4" xfId="36355"/>
    <cellStyle name="Input 2 29 5 4 2" xfId="62534"/>
    <cellStyle name="Input 2 29 5 5" xfId="36356"/>
    <cellStyle name="Input 2 29 5 6" xfId="36357"/>
    <cellStyle name="Input 2 29 5 7" xfId="36351"/>
    <cellStyle name="Input 2 29 6" xfId="3669"/>
    <cellStyle name="Input 2 29 6 2" xfId="36359"/>
    <cellStyle name="Input 2 29 6 2 2" xfId="36360"/>
    <cellStyle name="Input 2 29 6 2 3" xfId="62535"/>
    <cellStyle name="Input 2 29 6 3" xfId="36361"/>
    <cellStyle name="Input 2 29 6 3 2" xfId="62536"/>
    <cellStyle name="Input 2 29 6 4" xfId="36362"/>
    <cellStyle name="Input 2 29 6 4 2" xfId="62537"/>
    <cellStyle name="Input 2 29 6 5" xfId="36363"/>
    <cellStyle name="Input 2 29 6 6" xfId="36364"/>
    <cellStyle name="Input 2 29 6 7" xfId="36358"/>
    <cellStyle name="Input 2 29 7" xfId="5272"/>
    <cellStyle name="Input 2 29 7 2" xfId="36366"/>
    <cellStyle name="Input 2 29 7 2 2" xfId="36367"/>
    <cellStyle name="Input 2 29 7 2 3" xfId="62538"/>
    <cellStyle name="Input 2 29 7 3" xfId="36368"/>
    <cellStyle name="Input 2 29 7 3 2" xfId="62539"/>
    <cellStyle name="Input 2 29 7 4" xfId="36369"/>
    <cellStyle name="Input 2 29 7 4 2" xfId="62540"/>
    <cellStyle name="Input 2 29 7 5" xfId="36370"/>
    <cellStyle name="Input 2 29 7 6" xfId="36371"/>
    <cellStyle name="Input 2 29 7 7" xfId="36365"/>
    <cellStyle name="Input 2 29 8" xfId="6861"/>
    <cellStyle name="Input 2 29 8 2" xfId="36373"/>
    <cellStyle name="Input 2 29 8 2 2" xfId="36374"/>
    <cellStyle name="Input 2 29 8 2 3" xfId="62541"/>
    <cellStyle name="Input 2 29 8 3" xfId="36375"/>
    <cellStyle name="Input 2 29 8 3 2" xfId="62542"/>
    <cellStyle name="Input 2 29 8 4" xfId="36376"/>
    <cellStyle name="Input 2 29 8 4 2" xfId="62543"/>
    <cellStyle name="Input 2 29 8 5" xfId="36377"/>
    <cellStyle name="Input 2 29 8 6" xfId="36378"/>
    <cellStyle name="Input 2 29 8 7" xfId="36372"/>
    <cellStyle name="Input 2 29 9" xfId="8430"/>
    <cellStyle name="Input 2 29 9 2" xfId="36380"/>
    <cellStyle name="Input 2 29 9 2 2" xfId="36381"/>
    <cellStyle name="Input 2 29 9 2 3" xfId="62544"/>
    <cellStyle name="Input 2 29 9 3" xfId="36382"/>
    <cellStyle name="Input 2 29 9 3 2" xfId="62545"/>
    <cellStyle name="Input 2 29 9 4" xfId="36383"/>
    <cellStyle name="Input 2 29 9 4 2" xfId="62546"/>
    <cellStyle name="Input 2 29 9 5" xfId="36384"/>
    <cellStyle name="Input 2 29 9 6" xfId="36385"/>
    <cellStyle name="Input 2 29 9 7" xfId="36379"/>
    <cellStyle name="Input 2 3" xfId="363"/>
    <cellStyle name="Input 2 3 10" xfId="7498"/>
    <cellStyle name="Input 2 3 10 2" xfId="36387"/>
    <cellStyle name="Input 2 3 10 2 2" xfId="36388"/>
    <cellStyle name="Input 2 3 10 2 3" xfId="62547"/>
    <cellStyle name="Input 2 3 10 3" xfId="36389"/>
    <cellStyle name="Input 2 3 10 3 2" xfId="62548"/>
    <cellStyle name="Input 2 3 10 4" xfId="36390"/>
    <cellStyle name="Input 2 3 10 4 2" xfId="62549"/>
    <cellStyle name="Input 2 3 10 5" xfId="36391"/>
    <cellStyle name="Input 2 3 10 6" xfId="36392"/>
    <cellStyle name="Input 2 3 10 7" xfId="36386"/>
    <cellStyle name="Input 2 3 11" xfId="11505"/>
    <cellStyle name="Input 2 3 11 2" xfId="36394"/>
    <cellStyle name="Input 2 3 11 2 2" xfId="36395"/>
    <cellStyle name="Input 2 3 11 2 3" xfId="62550"/>
    <cellStyle name="Input 2 3 11 3" xfId="36396"/>
    <cellStyle name="Input 2 3 11 3 2" xfId="62551"/>
    <cellStyle name="Input 2 3 11 4" xfId="36397"/>
    <cellStyle name="Input 2 3 11 4 2" xfId="62552"/>
    <cellStyle name="Input 2 3 11 5" xfId="36398"/>
    <cellStyle name="Input 2 3 11 6" xfId="36399"/>
    <cellStyle name="Input 2 3 11 7" xfId="36393"/>
    <cellStyle name="Input 2 3 12" xfId="13207"/>
    <cellStyle name="Input 2 3 12 2" xfId="36401"/>
    <cellStyle name="Input 2 3 12 2 2" xfId="36402"/>
    <cellStyle name="Input 2 3 12 2 3" xfId="62553"/>
    <cellStyle name="Input 2 3 12 3" xfId="36403"/>
    <cellStyle name="Input 2 3 12 3 2" xfId="62554"/>
    <cellStyle name="Input 2 3 12 4" xfId="36404"/>
    <cellStyle name="Input 2 3 12 4 2" xfId="62555"/>
    <cellStyle name="Input 2 3 12 5" xfId="36405"/>
    <cellStyle name="Input 2 3 12 6" xfId="36400"/>
    <cellStyle name="Input 2 3 13" xfId="11397"/>
    <cellStyle name="Input 2 3 13 2" xfId="36407"/>
    <cellStyle name="Input 2 3 13 3" xfId="36406"/>
    <cellStyle name="Input 2 3 14" xfId="14055"/>
    <cellStyle name="Input 2 3 14 2" xfId="36409"/>
    <cellStyle name="Input 2 3 14 3" xfId="36408"/>
    <cellStyle name="Input 2 3 15" xfId="15712"/>
    <cellStyle name="Input 2 3 15 2" xfId="36410"/>
    <cellStyle name="Input 2 3 16" xfId="17240"/>
    <cellStyle name="Input 2 3 16 2" xfId="36411"/>
    <cellStyle name="Input 2 3 17" xfId="18329"/>
    <cellStyle name="Input 2 3 17 2" xfId="36412"/>
    <cellStyle name="Input 2 3 18" xfId="18429"/>
    <cellStyle name="Input 2 3 18 2" xfId="36413"/>
    <cellStyle name="Input 2 3 19" xfId="21542"/>
    <cellStyle name="Input 2 3 2" xfId="953"/>
    <cellStyle name="Input 2 3 2 10" xfId="15794"/>
    <cellStyle name="Input 2 3 2 11" xfId="17399"/>
    <cellStyle name="Input 2 3 2 12" xfId="19002"/>
    <cellStyle name="Input 2 3 2 13" xfId="20594"/>
    <cellStyle name="Input 2 3 2 14" xfId="22171"/>
    <cellStyle name="Input 2 3 2 15" xfId="23692"/>
    <cellStyle name="Input 2 3 2 16" xfId="25165"/>
    <cellStyle name="Input 2 3 2 2" xfId="2753"/>
    <cellStyle name="Input 2 3 2 2 2" xfId="36415"/>
    <cellStyle name="Input 2 3 2 2 3" xfId="36414"/>
    <cellStyle name="Input 2 3 2 3" xfId="4416"/>
    <cellStyle name="Input 2 3 2 3 2" xfId="36416"/>
    <cellStyle name="Input 2 3 2 4" xfId="6008"/>
    <cellStyle name="Input 2 3 2 4 2" xfId="36417"/>
    <cellStyle name="Input 2 3 2 5" xfId="7580"/>
    <cellStyle name="Input 2 3 2 5 2" xfId="36418"/>
    <cellStyle name="Input 2 3 2 6" xfId="9095"/>
    <cellStyle name="Input 2 3 2 6 2" xfId="36419"/>
    <cellStyle name="Input 2 3 2 7" xfId="10568"/>
    <cellStyle name="Input 2 3 2 8" xfId="12481"/>
    <cellStyle name="Input 2 3 2 9" xfId="14182"/>
    <cellStyle name="Input 2 3 20" xfId="62556"/>
    <cellStyle name="Input 2 3 21" xfId="62557"/>
    <cellStyle name="Input 2 3 3" xfId="1361"/>
    <cellStyle name="Input 2 3 3 10" xfId="16166"/>
    <cellStyle name="Input 2 3 3 11" xfId="17771"/>
    <cellStyle name="Input 2 3 3 12" xfId="19374"/>
    <cellStyle name="Input 2 3 3 13" xfId="20966"/>
    <cellStyle name="Input 2 3 3 14" xfId="22543"/>
    <cellStyle name="Input 2 3 3 15" xfId="24064"/>
    <cellStyle name="Input 2 3 3 16" xfId="25537"/>
    <cellStyle name="Input 2 3 3 2" xfId="3125"/>
    <cellStyle name="Input 2 3 3 2 2" xfId="36421"/>
    <cellStyle name="Input 2 3 3 2 3" xfId="36420"/>
    <cellStyle name="Input 2 3 3 3" xfId="4788"/>
    <cellStyle name="Input 2 3 3 3 2" xfId="36422"/>
    <cellStyle name="Input 2 3 3 4" xfId="6380"/>
    <cellStyle name="Input 2 3 3 4 2" xfId="36423"/>
    <cellStyle name="Input 2 3 3 5" xfId="7952"/>
    <cellStyle name="Input 2 3 3 5 2" xfId="36424"/>
    <cellStyle name="Input 2 3 3 6" xfId="9467"/>
    <cellStyle name="Input 2 3 3 6 2" xfId="36425"/>
    <cellStyle name="Input 2 3 3 7" xfId="10940"/>
    <cellStyle name="Input 2 3 3 8" xfId="12853"/>
    <cellStyle name="Input 2 3 3 9" xfId="14554"/>
    <cellStyle name="Input 2 3 4" xfId="2295"/>
    <cellStyle name="Input 2 3 4 10" xfId="16942"/>
    <cellStyle name="Input 2 3 4 11" xfId="18546"/>
    <cellStyle name="Input 2 3 4 12" xfId="20144"/>
    <cellStyle name="Input 2 3 4 13" xfId="21724"/>
    <cellStyle name="Input 2 3 4 14" xfId="23261"/>
    <cellStyle name="Input 2 3 4 15" xfId="24737"/>
    <cellStyle name="Input 2 3 4 2" xfId="3959"/>
    <cellStyle name="Input 2 3 4 2 2" xfId="36427"/>
    <cellStyle name="Input 2 3 4 2 3" xfId="36426"/>
    <cellStyle name="Input 2 3 4 3" xfId="5554"/>
    <cellStyle name="Input 2 3 4 3 2" xfId="36428"/>
    <cellStyle name="Input 2 3 4 4" xfId="7134"/>
    <cellStyle name="Input 2 3 4 4 2" xfId="36429"/>
    <cellStyle name="Input 2 3 4 5" xfId="8664"/>
    <cellStyle name="Input 2 3 4 5 2" xfId="36430"/>
    <cellStyle name="Input 2 3 4 6" xfId="10140"/>
    <cellStyle name="Input 2 3 4 6 2" xfId="36431"/>
    <cellStyle name="Input 2 3 4 7" xfId="12023"/>
    <cellStyle name="Input 2 3 4 8" xfId="13724"/>
    <cellStyle name="Input 2 3 4 9" xfId="15337"/>
    <cellStyle name="Input 2 3 5" xfId="1778"/>
    <cellStyle name="Input 2 3 5 2" xfId="36433"/>
    <cellStyle name="Input 2 3 5 2 2" xfId="36434"/>
    <cellStyle name="Input 2 3 5 2 3" xfId="62558"/>
    <cellStyle name="Input 2 3 5 3" xfId="36435"/>
    <cellStyle name="Input 2 3 5 3 2" xfId="62559"/>
    <cellStyle name="Input 2 3 5 4" xfId="36436"/>
    <cellStyle name="Input 2 3 5 4 2" xfId="62560"/>
    <cellStyle name="Input 2 3 5 5" xfId="36437"/>
    <cellStyle name="Input 2 3 5 6" xfId="36438"/>
    <cellStyle name="Input 2 3 5 7" xfId="36432"/>
    <cellStyle name="Input 2 3 6" xfId="3448"/>
    <cellStyle name="Input 2 3 6 2" xfId="36440"/>
    <cellStyle name="Input 2 3 6 2 2" xfId="36441"/>
    <cellStyle name="Input 2 3 6 2 3" xfId="62561"/>
    <cellStyle name="Input 2 3 6 3" xfId="36442"/>
    <cellStyle name="Input 2 3 6 3 2" xfId="62562"/>
    <cellStyle name="Input 2 3 6 4" xfId="36443"/>
    <cellStyle name="Input 2 3 6 4 2" xfId="62563"/>
    <cellStyle name="Input 2 3 6 5" xfId="36444"/>
    <cellStyle name="Input 2 3 6 6" xfId="36445"/>
    <cellStyle name="Input 2 3 6 7" xfId="36439"/>
    <cellStyle name="Input 2 3 7" xfId="2175"/>
    <cellStyle name="Input 2 3 7 2" xfId="36447"/>
    <cellStyle name="Input 2 3 7 2 2" xfId="36448"/>
    <cellStyle name="Input 2 3 7 2 3" xfId="62564"/>
    <cellStyle name="Input 2 3 7 3" xfId="36449"/>
    <cellStyle name="Input 2 3 7 3 2" xfId="62565"/>
    <cellStyle name="Input 2 3 7 4" xfId="36450"/>
    <cellStyle name="Input 2 3 7 4 2" xfId="62566"/>
    <cellStyle name="Input 2 3 7 5" xfId="36451"/>
    <cellStyle name="Input 2 3 7 6" xfId="36452"/>
    <cellStyle name="Input 2 3 7 7" xfId="36446"/>
    <cellStyle name="Input 2 3 8" xfId="4334"/>
    <cellStyle name="Input 2 3 8 2" xfId="36454"/>
    <cellStyle name="Input 2 3 8 2 2" xfId="36455"/>
    <cellStyle name="Input 2 3 8 2 3" xfId="62567"/>
    <cellStyle name="Input 2 3 8 3" xfId="36456"/>
    <cellStyle name="Input 2 3 8 3 2" xfId="62568"/>
    <cellStyle name="Input 2 3 8 4" xfId="36457"/>
    <cellStyle name="Input 2 3 8 4 2" xfId="62569"/>
    <cellStyle name="Input 2 3 8 5" xfId="36458"/>
    <cellStyle name="Input 2 3 8 6" xfId="36459"/>
    <cellStyle name="Input 2 3 8 7" xfId="36453"/>
    <cellStyle name="Input 2 3 9" xfId="5926"/>
    <cellStyle name="Input 2 3 9 2" xfId="36461"/>
    <cellStyle name="Input 2 3 9 2 2" xfId="36462"/>
    <cellStyle name="Input 2 3 9 2 3" xfId="62570"/>
    <cellStyle name="Input 2 3 9 3" xfId="36463"/>
    <cellStyle name="Input 2 3 9 3 2" xfId="62571"/>
    <cellStyle name="Input 2 3 9 4" xfId="36464"/>
    <cellStyle name="Input 2 3 9 4 2" xfId="62572"/>
    <cellStyle name="Input 2 3 9 5" xfId="36465"/>
    <cellStyle name="Input 2 3 9 6" xfId="36466"/>
    <cellStyle name="Input 2 3 9 7" xfId="36460"/>
    <cellStyle name="Input 2 30" xfId="586"/>
    <cellStyle name="Input 2 30 10" xfId="9945"/>
    <cellStyle name="Input 2 30 10 2" xfId="36468"/>
    <cellStyle name="Input 2 30 10 2 2" xfId="36469"/>
    <cellStyle name="Input 2 30 10 2 3" xfId="62573"/>
    <cellStyle name="Input 2 30 10 3" xfId="36470"/>
    <cellStyle name="Input 2 30 10 3 2" xfId="62574"/>
    <cellStyle name="Input 2 30 10 4" xfId="36471"/>
    <cellStyle name="Input 2 30 10 4 2" xfId="62575"/>
    <cellStyle name="Input 2 30 10 5" xfId="36472"/>
    <cellStyle name="Input 2 30 10 6" xfId="36473"/>
    <cellStyle name="Input 2 30 10 7" xfId="36467"/>
    <cellStyle name="Input 2 30 11" xfId="11728"/>
    <cellStyle name="Input 2 30 11 2" xfId="36475"/>
    <cellStyle name="Input 2 30 11 2 2" xfId="36476"/>
    <cellStyle name="Input 2 30 11 2 3" xfId="62576"/>
    <cellStyle name="Input 2 30 11 3" xfId="36477"/>
    <cellStyle name="Input 2 30 11 3 2" xfId="62577"/>
    <cellStyle name="Input 2 30 11 4" xfId="36478"/>
    <cellStyle name="Input 2 30 11 4 2" xfId="62578"/>
    <cellStyle name="Input 2 30 11 5" xfId="36479"/>
    <cellStyle name="Input 2 30 11 6" xfId="36480"/>
    <cellStyle name="Input 2 30 11 7" xfId="36474"/>
    <cellStyle name="Input 2 30 12" xfId="13430"/>
    <cellStyle name="Input 2 30 12 2" xfId="36482"/>
    <cellStyle name="Input 2 30 12 2 2" xfId="36483"/>
    <cellStyle name="Input 2 30 12 2 3" xfId="62579"/>
    <cellStyle name="Input 2 30 12 3" xfId="36484"/>
    <cellStyle name="Input 2 30 12 3 2" xfId="62580"/>
    <cellStyle name="Input 2 30 12 4" xfId="36485"/>
    <cellStyle name="Input 2 30 12 4 2" xfId="62581"/>
    <cellStyle name="Input 2 30 12 5" xfId="36486"/>
    <cellStyle name="Input 2 30 12 6" xfId="36481"/>
    <cellStyle name="Input 2 30 13" xfId="15042"/>
    <cellStyle name="Input 2 30 13 2" xfId="36488"/>
    <cellStyle name="Input 2 30 13 3" xfId="36487"/>
    <cellStyle name="Input 2 30 14" xfId="16653"/>
    <cellStyle name="Input 2 30 14 2" xfId="36490"/>
    <cellStyle name="Input 2 30 14 3" xfId="36489"/>
    <cellStyle name="Input 2 30 15" xfId="18255"/>
    <cellStyle name="Input 2 30 15 2" xfId="36491"/>
    <cellStyle name="Input 2 30 16" xfId="19858"/>
    <cellStyle name="Input 2 30 16 2" xfId="36492"/>
    <cellStyle name="Input 2 30 17" xfId="21452"/>
    <cellStyle name="Input 2 30 17 2" xfId="36493"/>
    <cellStyle name="Input 2 30 18" xfId="23028"/>
    <cellStyle name="Input 2 30 18 2" xfId="36494"/>
    <cellStyle name="Input 2 30 19" xfId="24542"/>
    <cellStyle name="Input 2 30 2" xfId="1176"/>
    <cellStyle name="Input 2 30 2 10" xfId="16003"/>
    <cellStyle name="Input 2 30 2 11" xfId="17608"/>
    <cellStyle name="Input 2 30 2 12" xfId="19211"/>
    <cellStyle name="Input 2 30 2 13" xfId="20803"/>
    <cellStyle name="Input 2 30 2 14" xfId="22380"/>
    <cellStyle name="Input 2 30 2 15" xfId="23901"/>
    <cellStyle name="Input 2 30 2 16" xfId="25374"/>
    <cellStyle name="Input 2 30 2 2" xfId="2962"/>
    <cellStyle name="Input 2 30 2 2 2" xfId="36496"/>
    <cellStyle name="Input 2 30 2 2 3" xfId="36495"/>
    <cellStyle name="Input 2 30 2 3" xfId="4625"/>
    <cellStyle name="Input 2 30 2 3 2" xfId="36497"/>
    <cellStyle name="Input 2 30 2 4" xfId="6217"/>
    <cellStyle name="Input 2 30 2 4 2" xfId="36498"/>
    <cellStyle name="Input 2 30 2 5" xfId="7789"/>
    <cellStyle name="Input 2 30 2 5 2" xfId="36499"/>
    <cellStyle name="Input 2 30 2 6" xfId="9304"/>
    <cellStyle name="Input 2 30 2 6 2" xfId="36500"/>
    <cellStyle name="Input 2 30 2 7" xfId="10777"/>
    <cellStyle name="Input 2 30 2 8" xfId="12690"/>
    <cellStyle name="Input 2 30 2 9" xfId="14391"/>
    <cellStyle name="Input 2 30 20" xfId="62582"/>
    <cellStyle name="Input 2 30 3" xfId="1584"/>
    <cellStyle name="Input 2 30 3 10" xfId="16375"/>
    <cellStyle name="Input 2 30 3 11" xfId="17980"/>
    <cellStyle name="Input 2 30 3 12" xfId="19583"/>
    <cellStyle name="Input 2 30 3 13" xfId="21175"/>
    <cellStyle name="Input 2 30 3 14" xfId="22752"/>
    <cellStyle name="Input 2 30 3 15" xfId="24273"/>
    <cellStyle name="Input 2 30 3 16" xfId="25746"/>
    <cellStyle name="Input 2 30 3 2" xfId="3334"/>
    <cellStyle name="Input 2 30 3 2 2" xfId="36502"/>
    <cellStyle name="Input 2 30 3 2 3" xfId="36501"/>
    <cellStyle name="Input 2 30 3 3" xfId="4997"/>
    <cellStyle name="Input 2 30 3 3 2" xfId="36503"/>
    <cellStyle name="Input 2 30 3 4" xfId="6589"/>
    <cellStyle name="Input 2 30 3 4 2" xfId="36504"/>
    <cellStyle name="Input 2 30 3 5" xfId="8161"/>
    <cellStyle name="Input 2 30 3 5 2" xfId="36505"/>
    <cellStyle name="Input 2 30 3 6" xfId="9676"/>
    <cellStyle name="Input 2 30 3 6 2" xfId="36506"/>
    <cellStyle name="Input 2 30 3 7" xfId="11149"/>
    <cellStyle name="Input 2 30 3 8" xfId="13062"/>
    <cellStyle name="Input 2 30 3 9" xfId="14763"/>
    <cellStyle name="Input 2 30 4" xfId="2518"/>
    <cellStyle name="Input 2 30 4 10" xfId="17165"/>
    <cellStyle name="Input 2 30 4 11" xfId="18768"/>
    <cellStyle name="Input 2 30 4 12" xfId="20365"/>
    <cellStyle name="Input 2 30 4 13" xfId="21941"/>
    <cellStyle name="Input 2 30 4 14" xfId="23473"/>
    <cellStyle name="Input 2 30 4 15" xfId="24946"/>
    <cellStyle name="Input 2 30 4 2" xfId="4181"/>
    <cellStyle name="Input 2 30 4 2 2" xfId="36508"/>
    <cellStyle name="Input 2 30 4 2 3" xfId="36507"/>
    <cellStyle name="Input 2 30 4 3" xfId="5775"/>
    <cellStyle name="Input 2 30 4 3 2" xfId="36509"/>
    <cellStyle name="Input 2 30 4 4" xfId="7351"/>
    <cellStyle name="Input 2 30 4 4 2" xfId="36510"/>
    <cellStyle name="Input 2 30 4 5" xfId="8876"/>
    <cellStyle name="Input 2 30 4 5 2" xfId="36511"/>
    <cellStyle name="Input 2 30 4 6" xfId="10349"/>
    <cellStyle name="Input 2 30 4 6 2" xfId="36512"/>
    <cellStyle name="Input 2 30 4 7" xfId="12246"/>
    <cellStyle name="Input 2 30 4 8" xfId="13947"/>
    <cellStyle name="Input 2 30 4 9" xfId="15559"/>
    <cellStyle name="Input 2 30 5" xfId="2001"/>
    <cellStyle name="Input 2 30 5 2" xfId="36514"/>
    <cellStyle name="Input 2 30 5 2 2" xfId="36515"/>
    <cellStyle name="Input 2 30 5 2 3" xfId="62583"/>
    <cellStyle name="Input 2 30 5 3" xfId="36516"/>
    <cellStyle name="Input 2 30 5 3 2" xfId="62584"/>
    <cellStyle name="Input 2 30 5 4" xfId="36517"/>
    <cellStyle name="Input 2 30 5 4 2" xfId="62585"/>
    <cellStyle name="Input 2 30 5 5" xfId="36518"/>
    <cellStyle name="Input 2 30 5 6" xfId="36519"/>
    <cellStyle name="Input 2 30 5 7" xfId="36513"/>
    <cellStyle name="Input 2 30 6" xfId="3670"/>
    <cellStyle name="Input 2 30 6 2" xfId="36521"/>
    <cellStyle name="Input 2 30 6 2 2" xfId="36522"/>
    <cellStyle name="Input 2 30 6 2 3" xfId="62586"/>
    <cellStyle name="Input 2 30 6 3" xfId="36523"/>
    <cellStyle name="Input 2 30 6 3 2" xfId="62587"/>
    <cellStyle name="Input 2 30 6 4" xfId="36524"/>
    <cellStyle name="Input 2 30 6 4 2" xfId="62588"/>
    <cellStyle name="Input 2 30 6 5" xfId="36525"/>
    <cellStyle name="Input 2 30 6 6" xfId="36526"/>
    <cellStyle name="Input 2 30 6 7" xfId="36520"/>
    <cellStyle name="Input 2 30 7" xfId="5273"/>
    <cellStyle name="Input 2 30 7 2" xfId="36528"/>
    <cellStyle name="Input 2 30 7 2 2" xfId="36529"/>
    <cellStyle name="Input 2 30 7 2 3" xfId="62589"/>
    <cellStyle name="Input 2 30 7 3" xfId="36530"/>
    <cellStyle name="Input 2 30 7 3 2" xfId="62590"/>
    <cellStyle name="Input 2 30 7 4" xfId="36531"/>
    <cellStyle name="Input 2 30 7 4 2" xfId="62591"/>
    <cellStyle name="Input 2 30 7 5" xfId="36532"/>
    <cellStyle name="Input 2 30 7 6" xfId="36533"/>
    <cellStyle name="Input 2 30 7 7" xfId="36527"/>
    <cellStyle name="Input 2 30 8" xfId="6862"/>
    <cellStyle name="Input 2 30 8 2" xfId="36535"/>
    <cellStyle name="Input 2 30 8 2 2" xfId="36536"/>
    <cellStyle name="Input 2 30 8 2 3" xfId="62592"/>
    <cellStyle name="Input 2 30 8 3" xfId="36537"/>
    <cellStyle name="Input 2 30 8 3 2" xfId="62593"/>
    <cellStyle name="Input 2 30 8 4" xfId="36538"/>
    <cellStyle name="Input 2 30 8 4 2" xfId="62594"/>
    <cellStyle name="Input 2 30 8 5" xfId="36539"/>
    <cellStyle name="Input 2 30 8 6" xfId="36540"/>
    <cellStyle name="Input 2 30 8 7" xfId="36534"/>
    <cellStyle name="Input 2 30 9" xfId="8431"/>
    <cellStyle name="Input 2 30 9 2" xfId="36542"/>
    <cellStyle name="Input 2 30 9 2 2" xfId="36543"/>
    <cellStyle name="Input 2 30 9 2 3" xfId="62595"/>
    <cellStyle name="Input 2 30 9 3" xfId="36544"/>
    <cellStyle name="Input 2 30 9 3 2" xfId="62596"/>
    <cellStyle name="Input 2 30 9 4" xfId="36545"/>
    <cellStyle name="Input 2 30 9 4 2" xfId="62597"/>
    <cellStyle name="Input 2 30 9 5" xfId="36546"/>
    <cellStyle name="Input 2 30 9 6" xfId="36547"/>
    <cellStyle name="Input 2 30 9 7" xfId="36541"/>
    <cellStyle name="Input 2 31" xfId="572"/>
    <cellStyle name="Input 2 31 10" xfId="9934"/>
    <cellStyle name="Input 2 31 10 2" xfId="36549"/>
    <cellStyle name="Input 2 31 10 2 2" xfId="36550"/>
    <cellStyle name="Input 2 31 10 2 3" xfId="62598"/>
    <cellStyle name="Input 2 31 10 3" xfId="36551"/>
    <cellStyle name="Input 2 31 10 3 2" xfId="62599"/>
    <cellStyle name="Input 2 31 10 4" xfId="36552"/>
    <cellStyle name="Input 2 31 10 4 2" xfId="62600"/>
    <cellStyle name="Input 2 31 10 5" xfId="36553"/>
    <cellStyle name="Input 2 31 10 6" xfId="36554"/>
    <cellStyle name="Input 2 31 10 7" xfId="36548"/>
    <cellStyle name="Input 2 31 11" xfId="11714"/>
    <cellStyle name="Input 2 31 11 2" xfId="36556"/>
    <cellStyle name="Input 2 31 11 2 2" xfId="36557"/>
    <cellStyle name="Input 2 31 11 2 3" xfId="62601"/>
    <cellStyle name="Input 2 31 11 3" xfId="36558"/>
    <cellStyle name="Input 2 31 11 3 2" xfId="62602"/>
    <cellStyle name="Input 2 31 11 4" xfId="36559"/>
    <cellStyle name="Input 2 31 11 4 2" xfId="62603"/>
    <cellStyle name="Input 2 31 11 5" xfId="36560"/>
    <cellStyle name="Input 2 31 11 6" xfId="36561"/>
    <cellStyle name="Input 2 31 11 7" xfId="36555"/>
    <cellStyle name="Input 2 31 12" xfId="13416"/>
    <cellStyle name="Input 2 31 12 2" xfId="36563"/>
    <cellStyle name="Input 2 31 12 2 2" xfId="36564"/>
    <cellStyle name="Input 2 31 12 2 3" xfId="62604"/>
    <cellStyle name="Input 2 31 12 3" xfId="36565"/>
    <cellStyle name="Input 2 31 12 3 2" xfId="62605"/>
    <cellStyle name="Input 2 31 12 4" xfId="36566"/>
    <cellStyle name="Input 2 31 12 4 2" xfId="62606"/>
    <cellStyle name="Input 2 31 12 5" xfId="36567"/>
    <cellStyle name="Input 2 31 12 6" xfId="36562"/>
    <cellStyle name="Input 2 31 13" xfId="15028"/>
    <cellStyle name="Input 2 31 13 2" xfId="36569"/>
    <cellStyle name="Input 2 31 13 3" xfId="36568"/>
    <cellStyle name="Input 2 31 14" xfId="16639"/>
    <cellStyle name="Input 2 31 14 2" xfId="36571"/>
    <cellStyle name="Input 2 31 14 3" xfId="36570"/>
    <cellStyle name="Input 2 31 15" xfId="18243"/>
    <cellStyle name="Input 2 31 15 2" xfId="36572"/>
    <cellStyle name="Input 2 31 16" xfId="19846"/>
    <cellStyle name="Input 2 31 16 2" xfId="36573"/>
    <cellStyle name="Input 2 31 17" xfId="21439"/>
    <cellStyle name="Input 2 31 17 2" xfId="36574"/>
    <cellStyle name="Input 2 31 18" xfId="23016"/>
    <cellStyle name="Input 2 31 18 2" xfId="36575"/>
    <cellStyle name="Input 2 31 19" xfId="24531"/>
    <cellStyle name="Input 2 31 2" xfId="1162"/>
    <cellStyle name="Input 2 31 2 10" xfId="15992"/>
    <cellStyle name="Input 2 31 2 11" xfId="17597"/>
    <cellStyle name="Input 2 31 2 12" xfId="19200"/>
    <cellStyle name="Input 2 31 2 13" xfId="20792"/>
    <cellStyle name="Input 2 31 2 14" xfId="22369"/>
    <cellStyle name="Input 2 31 2 15" xfId="23890"/>
    <cellStyle name="Input 2 31 2 16" xfId="25363"/>
    <cellStyle name="Input 2 31 2 2" xfId="2951"/>
    <cellStyle name="Input 2 31 2 2 2" xfId="36577"/>
    <cellStyle name="Input 2 31 2 2 3" xfId="36576"/>
    <cellStyle name="Input 2 31 2 3" xfId="4614"/>
    <cellStyle name="Input 2 31 2 3 2" xfId="36578"/>
    <cellStyle name="Input 2 31 2 4" xfId="6206"/>
    <cellStyle name="Input 2 31 2 4 2" xfId="36579"/>
    <cellStyle name="Input 2 31 2 5" xfId="7778"/>
    <cellStyle name="Input 2 31 2 5 2" xfId="36580"/>
    <cellStyle name="Input 2 31 2 6" xfId="9293"/>
    <cellStyle name="Input 2 31 2 6 2" xfId="36581"/>
    <cellStyle name="Input 2 31 2 7" xfId="10766"/>
    <cellStyle name="Input 2 31 2 8" xfId="12679"/>
    <cellStyle name="Input 2 31 2 9" xfId="14380"/>
    <cellStyle name="Input 2 31 20" xfId="62607"/>
    <cellStyle name="Input 2 31 3" xfId="1570"/>
    <cellStyle name="Input 2 31 3 10" xfId="16364"/>
    <cellStyle name="Input 2 31 3 11" xfId="17969"/>
    <cellStyle name="Input 2 31 3 12" xfId="19572"/>
    <cellStyle name="Input 2 31 3 13" xfId="21164"/>
    <cellStyle name="Input 2 31 3 14" xfId="22741"/>
    <cellStyle name="Input 2 31 3 15" xfId="24262"/>
    <cellStyle name="Input 2 31 3 16" xfId="25735"/>
    <cellStyle name="Input 2 31 3 2" xfId="3323"/>
    <cellStyle name="Input 2 31 3 2 2" xfId="36583"/>
    <cellStyle name="Input 2 31 3 2 3" xfId="36582"/>
    <cellStyle name="Input 2 31 3 3" xfId="4986"/>
    <cellStyle name="Input 2 31 3 3 2" xfId="36584"/>
    <cellStyle name="Input 2 31 3 4" xfId="6578"/>
    <cellStyle name="Input 2 31 3 4 2" xfId="36585"/>
    <cellStyle name="Input 2 31 3 5" xfId="8150"/>
    <cellStyle name="Input 2 31 3 5 2" xfId="36586"/>
    <cellStyle name="Input 2 31 3 6" xfId="9665"/>
    <cellStyle name="Input 2 31 3 6 2" xfId="36587"/>
    <cellStyle name="Input 2 31 3 7" xfId="11138"/>
    <cellStyle name="Input 2 31 3 8" xfId="13051"/>
    <cellStyle name="Input 2 31 3 9" xfId="14752"/>
    <cellStyle name="Input 2 31 4" xfId="2504"/>
    <cellStyle name="Input 2 31 4 10" xfId="17151"/>
    <cellStyle name="Input 2 31 4 11" xfId="18755"/>
    <cellStyle name="Input 2 31 4 12" xfId="20352"/>
    <cellStyle name="Input 2 31 4 13" xfId="21929"/>
    <cellStyle name="Input 2 31 4 14" xfId="23462"/>
    <cellStyle name="Input 2 31 4 15" xfId="24935"/>
    <cellStyle name="Input 2 31 4 2" xfId="4167"/>
    <cellStyle name="Input 2 31 4 2 2" xfId="36589"/>
    <cellStyle name="Input 2 31 4 2 3" xfId="36588"/>
    <cellStyle name="Input 2 31 4 3" xfId="5762"/>
    <cellStyle name="Input 2 31 4 3 2" xfId="36590"/>
    <cellStyle name="Input 2 31 4 4" xfId="7340"/>
    <cellStyle name="Input 2 31 4 4 2" xfId="36591"/>
    <cellStyle name="Input 2 31 4 5" xfId="8865"/>
    <cellStyle name="Input 2 31 4 5 2" xfId="36592"/>
    <cellStyle name="Input 2 31 4 6" xfId="10338"/>
    <cellStyle name="Input 2 31 4 6 2" xfId="36593"/>
    <cellStyle name="Input 2 31 4 7" xfId="12232"/>
    <cellStyle name="Input 2 31 4 8" xfId="13933"/>
    <cellStyle name="Input 2 31 4 9" xfId="15545"/>
    <cellStyle name="Input 2 31 5" xfId="1987"/>
    <cellStyle name="Input 2 31 5 2" xfId="36595"/>
    <cellStyle name="Input 2 31 5 2 2" xfId="36596"/>
    <cellStyle name="Input 2 31 5 2 3" xfId="62608"/>
    <cellStyle name="Input 2 31 5 3" xfId="36597"/>
    <cellStyle name="Input 2 31 5 3 2" xfId="62609"/>
    <cellStyle name="Input 2 31 5 4" xfId="36598"/>
    <cellStyle name="Input 2 31 5 4 2" xfId="62610"/>
    <cellStyle name="Input 2 31 5 5" xfId="36599"/>
    <cellStyle name="Input 2 31 5 6" xfId="36600"/>
    <cellStyle name="Input 2 31 5 7" xfId="36594"/>
    <cellStyle name="Input 2 31 6" xfId="3656"/>
    <cellStyle name="Input 2 31 6 2" xfId="36602"/>
    <cellStyle name="Input 2 31 6 2 2" xfId="36603"/>
    <cellStyle name="Input 2 31 6 2 3" xfId="62611"/>
    <cellStyle name="Input 2 31 6 3" xfId="36604"/>
    <cellStyle name="Input 2 31 6 3 2" xfId="62612"/>
    <cellStyle name="Input 2 31 6 4" xfId="36605"/>
    <cellStyle name="Input 2 31 6 4 2" xfId="62613"/>
    <cellStyle name="Input 2 31 6 5" xfId="36606"/>
    <cellStyle name="Input 2 31 6 6" xfId="36607"/>
    <cellStyle name="Input 2 31 6 7" xfId="36601"/>
    <cellStyle name="Input 2 31 7" xfId="5259"/>
    <cellStyle name="Input 2 31 7 2" xfId="36609"/>
    <cellStyle name="Input 2 31 7 2 2" xfId="36610"/>
    <cellStyle name="Input 2 31 7 2 3" xfId="62614"/>
    <cellStyle name="Input 2 31 7 3" xfId="36611"/>
    <cellStyle name="Input 2 31 7 3 2" xfId="62615"/>
    <cellStyle name="Input 2 31 7 4" xfId="36612"/>
    <cellStyle name="Input 2 31 7 4 2" xfId="62616"/>
    <cellStyle name="Input 2 31 7 5" xfId="36613"/>
    <cellStyle name="Input 2 31 7 6" xfId="36614"/>
    <cellStyle name="Input 2 31 7 7" xfId="36608"/>
    <cellStyle name="Input 2 31 8" xfId="6850"/>
    <cellStyle name="Input 2 31 8 2" xfId="36616"/>
    <cellStyle name="Input 2 31 8 2 2" xfId="36617"/>
    <cellStyle name="Input 2 31 8 2 3" xfId="62617"/>
    <cellStyle name="Input 2 31 8 3" xfId="36618"/>
    <cellStyle name="Input 2 31 8 3 2" xfId="62618"/>
    <cellStyle name="Input 2 31 8 4" xfId="36619"/>
    <cellStyle name="Input 2 31 8 4 2" xfId="62619"/>
    <cellStyle name="Input 2 31 8 5" xfId="36620"/>
    <cellStyle name="Input 2 31 8 6" xfId="36621"/>
    <cellStyle name="Input 2 31 8 7" xfId="36615"/>
    <cellStyle name="Input 2 31 9" xfId="8419"/>
    <cellStyle name="Input 2 31 9 2" xfId="36623"/>
    <cellStyle name="Input 2 31 9 2 2" xfId="36624"/>
    <cellStyle name="Input 2 31 9 2 3" xfId="62620"/>
    <cellStyle name="Input 2 31 9 3" xfId="36625"/>
    <cellStyle name="Input 2 31 9 3 2" xfId="62621"/>
    <cellStyle name="Input 2 31 9 4" xfId="36626"/>
    <cellStyle name="Input 2 31 9 4 2" xfId="62622"/>
    <cellStyle name="Input 2 31 9 5" xfId="36627"/>
    <cellStyle name="Input 2 31 9 6" xfId="36628"/>
    <cellStyle name="Input 2 31 9 7" xfId="36622"/>
    <cellStyle name="Input 2 32" xfId="603"/>
    <cellStyle name="Input 2 32 10" xfId="9962"/>
    <cellStyle name="Input 2 32 10 2" xfId="36630"/>
    <cellStyle name="Input 2 32 10 2 2" xfId="36631"/>
    <cellStyle name="Input 2 32 10 2 3" xfId="62623"/>
    <cellStyle name="Input 2 32 10 3" xfId="36632"/>
    <cellStyle name="Input 2 32 10 3 2" xfId="62624"/>
    <cellStyle name="Input 2 32 10 4" xfId="36633"/>
    <cellStyle name="Input 2 32 10 4 2" xfId="62625"/>
    <cellStyle name="Input 2 32 10 5" xfId="36634"/>
    <cellStyle name="Input 2 32 10 6" xfId="36635"/>
    <cellStyle name="Input 2 32 10 7" xfId="36629"/>
    <cellStyle name="Input 2 32 11" xfId="11745"/>
    <cellStyle name="Input 2 32 11 2" xfId="36637"/>
    <cellStyle name="Input 2 32 11 2 2" xfId="36638"/>
    <cellStyle name="Input 2 32 11 2 3" xfId="62626"/>
    <cellStyle name="Input 2 32 11 3" xfId="36639"/>
    <cellStyle name="Input 2 32 11 3 2" xfId="62627"/>
    <cellStyle name="Input 2 32 11 4" xfId="36640"/>
    <cellStyle name="Input 2 32 11 4 2" xfId="62628"/>
    <cellStyle name="Input 2 32 11 5" xfId="36641"/>
    <cellStyle name="Input 2 32 11 6" xfId="36642"/>
    <cellStyle name="Input 2 32 11 7" xfId="36636"/>
    <cellStyle name="Input 2 32 12" xfId="13447"/>
    <cellStyle name="Input 2 32 12 2" xfId="36644"/>
    <cellStyle name="Input 2 32 12 2 2" xfId="36645"/>
    <cellStyle name="Input 2 32 12 2 3" xfId="62629"/>
    <cellStyle name="Input 2 32 12 3" xfId="36646"/>
    <cellStyle name="Input 2 32 12 3 2" xfId="62630"/>
    <cellStyle name="Input 2 32 12 4" xfId="36647"/>
    <cellStyle name="Input 2 32 12 4 2" xfId="62631"/>
    <cellStyle name="Input 2 32 12 5" xfId="36648"/>
    <cellStyle name="Input 2 32 12 6" xfId="36643"/>
    <cellStyle name="Input 2 32 13" xfId="15059"/>
    <cellStyle name="Input 2 32 13 2" xfId="36650"/>
    <cellStyle name="Input 2 32 13 3" xfId="36649"/>
    <cellStyle name="Input 2 32 14" xfId="16670"/>
    <cellStyle name="Input 2 32 14 2" xfId="36652"/>
    <cellStyle name="Input 2 32 14 3" xfId="36651"/>
    <cellStyle name="Input 2 32 15" xfId="18272"/>
    <cellStyle name="Input 2 32 15 2" xfId="36653"/>
    <cellStyle name="Input 2 32 16" xfId="19875"/>
    <cellStyle name="Input 2 32 16 2" xfId="36654"/>
    <cellStyle name="Input 2 32 17" xfId="21469"/>
    <cellStyle name="Input 2 32 17 2" xfId="36655"/>
    <cellStyle name="Input 2 32 18" xfId="23045"/>
    <cellStyle name="Input 2 32 18 2" xfId="36656"/>
    <cellStyle name="Input 2 32 19" xfId="24559"/>
    <cellStyle name="Input 2 32 2" xfId="1193"/>
    <cellStyle name="Input 2 32 2 10" xfId="16020"/>
    <cellStyle name="Input 2 32 2 11" xfId="17625"/>
    <cellStyle name="Input 2 32 2 12" xfId="19228"/>
    <cellStyle name="Input 2 32 2 13" xfId="20820"/>
    <cellStyle name="Input 2 32 2 14" xfId="22397"/>
    <cellStyle name="Input 2 32 2 15" xfId="23918"/>
    <cellStyle name="Input 2 32 2 16" xfId="25391"/>
    <cellStyle name="Input 2 32 2 2" xfId="2979"/>
    <cellStyle name="Input 2 32 2 2 2" xfId="36658"/>
    <cellStyle name="Input 2 32 2 2 3" xfId="36657"/>
    <cellStyle name="Input 2 32 2 3" xfId="4642"/>
    <cellStyle name="Input 2 32 2 3 2" xfId="36659"/>
    <cellStyle name="Input 2 32 2 4" xfId="6234"/>
    <cellStyle name="Input 2 32 2 4 2" xfId="36660"/>
    <cellStyle name="Input 2 32 2 5" xfId="7806"/>
    <cellStyle name="Input 2 32 2 5 2" xfId="36661"/>
    <cellStyle name="Input 2 32 2 6" xfId="9321"/>
    <cellStyle name="Input 2 32 2 6 2" xfId="36662"/>
    <cellStyle name="Input 2 32 2 7" xfId="10794"/>
    <cellStyle name="Input 2 32 2 8" xfId="12707"/>
    <cellStyle name="Input 2 32 2 9" xfId="14408"/>
    <cellStyle name="Input 2 32 20" xfId="62632"/>
    <cellStyle name="Input 2 32 3" xfId="1601"/>
    <cellStyle name="Input 2 32 3 10" xfId="16392"/>
    <cellStyle name="Input 2 32 3 11" xfId="17997"/>
    <cellStyle name="Input 2 32 3 12" xfId="19600"/>
    <cellStyle name="Input 2 32 3 13" xfId="21192"/>
    <cellStyle name="Input 2 32 3 14" xfId="22769"/>
    <cellStyle name="Input 2 32 3 15" xfId="24290"/>
    <cellStyle name="Input 2 32 3 16" xfId="25763"/>
    <cellStyle name="Input 2 32 3 2" xfId="3351"/>
    <cellStyle name="Input 2 32 3 2 2" xfId="36664"/>
    <cellStyle name="Input 2 32 3 2 3" xfId="36663"/>
    <cellStyle name="Input 2 32 3 3" xfId="5014"/>
    <cellStyle name="Input 2 32 3 3 2" xfId="36665"/>
    <cellStyle name="Input 2 32 3 4" xfId="6606"/>
    <cellStyle name="Input 2 32 3 4 2" xfId="36666"/>
    <cellStyle name="Input 2 32 3 5" xfId="8178"/>
    <cellStyle name="Input 2 32 3 5 2" xfId="36667"/>
    <cellStyle name="Input 2 32 3 6" xfId="9693"/>
    <cellStyle name="Input 2 32 3 6 2" xfId="36668"/>
    <cellStyle name="Input 2 32 3 7" xfId="11166"/>
    <cellStyle name="Input 2 32 3 8" xfId="13079"/>
    <cellStyle name="Input 2 32 3 9" xfId="14780"/>
    <cellStyle name="Input 2 32 4" xfId="2535"/>
    <cellStyle name="Input 2 32 4 10" xfId="17182"/>
    <cellStyle name="Input 2 32 4 11" xfId="18785"/>
    <cellStyle name="Input 2 32 4 12" xfId="20382"/>
    <cellStyle name="Input 2 32 4 13" xfId="21958"/>
    <cellStyle name="Input 2 32 4 14" xfId="23490"/>
    <cellStyle name="Input 2 32 4 15" xfId="24963"/>
    <cellStyle name="Input 2 32 4 2" xfId="4198"/>
    <cellStyle name="Input 2 32 4 2 2" xfId="36670"/>
    <cellStyle name="Input 2 32 4 2 3" xfId="36669"/>
    <cellStyle name="Input 2 32 4 3" xfId="5792"/>
    <cellStyle name="Input 2 32 4 3 2" xfId="36671"/>
    <cellStyle name="Input 2 32 4 4" xfId="7368"/>
    <cellStyle name="Input 2 32 4 4 2" xfId="36672"/>
    <cellStyle name="Input 2 32 4 5" xfId="8893"/>
    <cellStyle name="Input 2 32 4 5 2" xfId="36673"/>
    <cellStyle name="Input 2 32 4 6" xfId="10366"/>
    <cellStyle name="Input 2 32 4 6 2" xfId="36674"/>
    <cellStyle name="Input 2 32 4 7" xfId="12263"/>
    <cellStyle name="Input 2 32 4 8" xfId="13964"/>
    <cellStyle name="Input 2 32 4 9" xfId="15576"/>
    <cellStyle name="Input 2 32 5" xfId="2018"/>
    <cellStyle name="Input 2 32 5 2" xfId="36676"/>
    <cellStyle name="Input 2 32 5 2 2" xfId="36677"/>
    <cellStyle name="Input 2 32 5 2 3" xfId="62633"/>
    <cellStyle name="Input 2 32 5 3" xfId="36678"/>
    <cellStyle name="Input 2 32 5 3 2" xfId="62634"/>
    <cellStyle name="Input 2 32 5 4" xfId="36679"/>
    <cellStyle name="Input 2 32 5 4 2" xfId="62635"/>
    <cellStyle name="Input 2 32 5 5" xfId="36680"/>
    <cellStyle name="Input 2 32 5 6" xfId="36681"/>
    <cellStyle name="Input 2 32 5 7" xfId="36675"/>
    <cellStyle name="Input 2 32 6" xfId="3687"/>
    <cellStyle name="Input 2 32 6 2" xfId="36683"/>
    <cellStyle name="Input 2 32 6 2 2" xfId="36684"/>
    <cellStyle name="Input 2 32 6 2 3" xfId="62636"/>
    <cellStyle name="Input 2 32 6 3" xfId="36685"/>
    <cellStyle name="Input 2 32 6 3 2" xfId="62637"/>
    <cellStyle name="Input 2 32 6 4" xfId="36686"/>
    <cellStyle name="Input 2 32 6 4 2" xfId="62638"/>
    <cellStyle name="Input 2 32 6 5" xfId="36687"/>
    <cellStyle name="Input 2 32 6 6" xfId="36688"/>
    <cellStyle name="Input 2 32 6 7" xfId="36682"/>
    <cellStyle name="Input 2 32 7" xfId="5290"/>
    <cellStyle name="Input 2 32 7 2" xfId="36690"/>
    <cellStyle name="Input 2 32 7 2 2" xfId="36691"/>
    <cellStyle name="Input 2 32 7 2 3" xfId="62639"/>
    <cellStyle name="Input 2 32 7 3" xfId="36692"/>
    <cellStyle name="Input 2 32 7 3 2" xfId="62640"/>
    <cellStyle name="Input 2 32 7 4" xfId="36693"/>
    <cellStyle name="Input 2 32 7 4 2" xfId="62641"/>
    <cellStyle name="Input 2 32 7 5" xfId="36694"/>
    <cellStyle name="Input 2 32 7 6" xfId="36695"/>
    <cellStyle name="Input 2 32 7 7" xfId="36689"/>
    <cellStyle name="Input 2 32 8" xfId="6879"/>
    <cellStyle name="Input 2 32 8 2" xfId="36697"/>
    <cellStyle name="Input 2 32 8 2 2" xfId="36698"/>
    <cellStyle name="Input 2 32 8 2 3" xfId="62642"/>
    <cellStyle name="Input 2 32 8 3" xfId="36699"/>
    <cellStyle name="Input 2 32 8 3 2" xfId="62643"/>
    <cellStyle name="Input 2 32 8 4" xfId="36700"/>
    <cellStyle name="Input 2 32 8 4 2" xfId="62644"/>
    <cellStyle name="Input 2 32 8 5" xfId="36701"/>
    <cellStyle name="Input 2 32 8 6" xfId="36702"/>
    <cellStyle name="Input 2 32 8 7" xfId="36696"/>
    <cellStyle name="Input 2 32 9" xfId="8448"/>
    <cellStyle name="Input 2 32 9 2" xfId="36704"/>
    <cellStyle name="Input 2 32 9 2 2" xfId="36705"/>
    <cellStyle name="Input 2 32 9 2 3" xfId="62645"/>
    <cellStyle name="Input 2 32 9 3" xfId="36706"/>
    <cellStyle name="Input 2 32 9 3 2" xfId="62646"/>
    <cellStyle name="Input 2 32 9 4" xfId="36707"/>
    <cellStyle name="Input 2 32 9 4 2" xfId="62647"/>
    <cellStyle name="Input 2 32 9 5" xfId="36708"/>
    <cellStyle name="Input 2 32 9 6" xfId="36709"/>
    <cellStyle name="Input 2 32 9 7" xfId="36703"/>
    <cellStyle name="Input 2 33" xfId="618"/>
    <cellStyle name="Input 2 33 10" xfId="9977"/>
    <cellStyle name="Input 2 33 10 2" xfId="36711"/>
    <cellStyle name="Input 2 33 10 2 2" xfId="36712"/>
    <cellStyle name="Input 2 33 10 2 3" xfId="62648"/>
    <cellStyle name="Input 2 33 10 3" xfId="36713"/>
    <cellStyle name="Input 2 33 10 3 2" xfId="62649"/>
    <cellStyle name="Input 2 33 10 4" xfId="36714"/>
    <cellStyle name="Input 2 33 10 4 2" xfId="62650"/>
    <cellStyle name="Input 2 33 10 5" xfId="36715"/>
    <cellStyle name="Input 2 33 10 6" xfId="36716"/>
    <cellStyle name="Input 2 33 10 7" xfId="36710"/>
    <cellStyle name="Input 2 33 11" xfId="11760"/>
    <cellStyle name="Input 2 33 11 2" xfId="36718"/>
    <cellStyle name="Input 2 33 11 2 2" xfId="36719"/>
    <cellStyle name="Input 2 33 11 2 3" xfId="62651"/>
    <cellStyle name="Input 2 33 11 3" xfId="36720"/>
    <cellStyle name="Input 2 33 11 3 2" xfId="62652"/>
    <cellStyle name="Input 2 33 11 4" xfId="36721"/>
    <cellStyle name="Input 2 33 11 4 2" xfId="62653"/>
    <cellStyle name="Input 2 33 11 5" xfId="36722"/>
    <cellStyle name="Input 2 33 11 6" xfId="36723"/>
    <cellStyle name="Input 2 33 11 7" xfId="36717"/>
    <cellStyle name="Input 2 33 12" xfId="13462"/>
    <cellStyle name="Input 2 33 12 2" xfId="36725"/>
    <cellStyle name="Input 2 33 12 2 2" xfId="36726"/>
    <cellStyle name="Input 2 33 12 2 3" xfId="62654"/>
    <cellStyle name="Input 2 33 12 3" xfId="36727"/>
    <cellStyle name="Input 2 33 12 3 2" xfId="62655"/>
    <cellStyle name="Input 2 33 12 4" xfId="36728"/>
    <cellStyle name="Input 2 33 12 4 2" xfId="62656"/>
    <cellStyle name="Input 2 33 12 5" xfId="36729"/>
    <cellStyle name="Input 2 33 12 6" xfId="36724"/>
    <cellStyle name="Input 2 33 13" xfId="15074"/>
    <cellStyle name="Input 2 33 13 2" xfId="36731"/>
    <cellStyle name="Input 2 33 13 3" xfId="36730"/>
    <cellStyle name="Input 2 33 14" xfId="16685"/>
    <cellStyle name="Input 2 33 14 2" xfId="36733"/>
    <cellStyle name="Input 2 33 14 3" xfId="36732"/>
    <cellStyle name="Input 2 33 15" xfId="18287"/>
    <cellStyle name="Input 2 33 15 2" xfId="36734"/>
    <cellStyle name="Input 2 33 16" xfId="19890"/>
    <cellStyle name="Input 2 33 16 2" xfId="36735"/>
    <cellStyle name="Input 2 33 17" xfId="21484"/>
    <cellStyle name="Input 2 33 17 2" xfId="36736"/>
    <cellStyle name="Input 2 33 18" xfId="23060"/>
    <cellStyle name="Input 2 33 18 2" xfId="36737"/>
    <cellStyle name="Input 2 33 19" xfId="24574"/>
    <cellStyle name="Input 2 33 2" xfId="1208"/>
    <cellStyle name="Input 2 33 2 10" xfId="16035"/>
    <cellStyle name="Input 2 33 2 11" xfId="17640"/>
    <cellStyle name="Input 2 33 2 12" xfId="19243"/>
    <cellStyle name="Input 2 33 2 13" xfId="20835"/>
    <cellStyle name="Input 2 33 2 14" xfId="22412"/>
    <cellStyle name="Input 2 33 2 15" xfId="23933"/>
    <cellStyle name="Input 2 33 2 16" xfId="25406"/>
    <cellStyle name="Input 2 33 2 2" xfId="2994"/>
    <cellStyle name="Input 2 33 2 2 2" xfId="36739"/>
    <cellStyle name="Input 2 33 2 2 3" xfId="36738"/>
    <cellStyle name="Input 2 33 2 3" xfId="4657"/>
    <cellStyle name="Input 2 33 2 3 2" xfId="36740"/>
    <cellStyle name="Input 2 33 2 4" xfId="6249"/>
    <cellStyle name="Input 2 33 2 4 2" xfId="36741"/>
    <cellStyle name="Input 2 33 2 5" xfId="7821"/>
    <cellStyle name="Input 2 33 2 5 2" xfId="36742"/>
    <cellStyle name="Input 2 33 2 6" xfId="9336"/>
    <cellStyle name="Input 2 33 2 6 2" xfId="36743"/>
    <cellStyle name="Input 2 33 2 7" xfId="10809"/>
    <cellStyle name="Input 2 33 2 8" xfId="12722"/>
    <cellStyle name="Input 2 33 2 9" xfId="14423"/>
    <cellStyle name="Input 2 33 20" xfId="62657"/>
    <cellStyle name="Input 2 33 3" xfId="1616"/>
    <cellStyle name="Input 2 33 3 10" xfId="16407"/>
    <cellStyle name="Input 2 33 3 11" xfId="18012"/>
    <cellStyle name="Input 2 33 3 12" xfId="19615"/>
    <cellStyle name="Input 2 33 3 13" xfId="21207"/>
    <cellStyle name="Input 2 33 3 14" xfId="22784"/>
    <cellStyle name="Input 2 33 3 15" xfId="24305"/>
    <cellStyle name="Input 2 33 3 16" xfId="25778"/>
    <cellStyle name="Input 2 33 3 2" xfId="3366"/>
    <cellStyle name="Input 2 33 3 2 2" xfId="36745"/>
    <cellStyle name="Input 2 33 3 2 3" xfId="36744"/>
    <cellStyle name="Input 2 33 3 3" xfId="5029"/>
    <cellStyle name="Input 2 33 3 3 2" xfId="36746"/>
    <cellStyle name="Input 2 33 3 4" xfId="6621"/>
    <cellStyle name="Input 2 33 3 4 2" xfId="36747"/>
    <cellStyle name="Input 2 33 3 5" xfId="8193"/>
    <cellStyle name="Input 2 33 3 5 2" xfId="36748"/>
    <cellStyle name="Input 2 33 3 6" xfId="9708"/>
    <cellStyle name="Input 2 33 3 6 2" xfId="36749"/>
    <cellStyle name="Input 2 33 3 7" xfId="11181"/>
    <cellStyle name="Input 2 33 3 8" xfId="13094"/>
    <cellStyle name="Input 2 33 3 9" xfId="14795"/>
    <cellStyle name="Input 2 33 4" xfId="2550"/>
    <cellStyle name="Input 2 33 4 10" xfId="17197"/>
    <cellStyle name="Input 2 33 4 11" xfId="18800"/>
    <cellStyle name="Input 2 33 4 12" xfId="20397"/>
    <cellStyle name="Input 2 33 4 13" xfId="21973"/>
    <cellStyle name="Input 2 33 4 14" xfId="23505"/>
    <cellStyle name="Input 2 33 4 15" xfId="24978"/>
    <cellStyle name="Input 2 33 4 2" xfId="4213"/>
    <cellStyle name="Input 2 33 4 2 2" xfId="36751"/>
    <cellStyle name="Input 2 33 4 2 3" xfId="36750"/>
    <cellStyle name="Input 2 33 4 3" xfId="5807"/>
    <cellStyle name="Input 2 33 4 3 2" xfId="36752"/>
    <cellStyle name="Input 2 33 4 4" xfId="7383"/>
    <cellStyle name="Input 2 33 4 4 2" xfId="36753"/>
    <cellStyle name="Input 2 33 4 5" xfId="8908"/>
    <cellStyle name="Input 2 33 4 5 2" xfId="36754"/>
    <cellStyle name="Input 2 33 4 6" xfId="10381"/>
    <cellStyle name="Input 2 33 4 6 2" xfId="36755"/>
    <cellStyle name="Input 2 33 4 7" xfId="12278"/>
    <cellStyle name="Input 2 33 4 8" xfId="13979"/>
    <cellStyle name="Input 2 33 4 9" xfId="15591"/>
    <cellStyle name="Input 2 33 5" xfId="2033"/>
    <cellStyle name="Input 2 33 5 2" xfId="36757"/>
    <cellStyle name="Input 2 33 5 2 2" xfId="36758"/>
    <cellStyle name="Input 2 33 5 2 3" xfId="62658"/>
    <cellStyle name="Input 2 33 5 3" xfId="36759"/>
    <cellStyle name="Input 2 33 5 3 2" xfId="62659"/>
    <cellStyle name="Input 2 33 5 4" xfId="36760"/>
    <cellStyle name="Input 2 33 5 4 2" xfId="62660"/>
    <cellStyle name="Input 2 33 5 5" xfId="36761"/>
    <cellStyle name="Input 2 33 5 6" xfId="36762"/>
    <cellStyle name="Input 2 33 5 7" xfId="36756"/>
    <cellStyle name="Input 2 33 6" xfId="3702"/>
    <cellStyle name="Input 2 33 6 2" xfId="36764"/>
    <cellStyle name="Input 2 33 6 2 2" xfId="36765"/>
    <cellStyle name="Input 2 33 6 2 3" xfId="62661"/>
    <cellStyle name="Input 2 33 6 3" xfId="36766"/>
    <cellStyle name="Input 2 33 6 3 2" xfId="62662"/>
    <cellStyle name="Input 2 33 6 4" xfId="36767"/>
    <cellStyle name="Input 2 33 6 4 2" xfId="62663"/>
    <cellStyle name="Input 2 33 6 5" xfId="36768"/>
    <cellStyle name="Input 2 33 6 6" xfId="36769"/>
    <cellStyle name="Input 2 33 6 7" xfId="36763"/>
    <cellStyle name="Input 2 33 7" xfId="5305"/>
    <cellStyle name="Input 2 33 7 2" xfId="36771"/>
    <cellStyle name="Input 2 33 7 2 2" xfId="36772"/>
    <cellStyle name="Input 2 33 7 2 3" xfId="62664"/>
    <cellStyle name="Input 2 33 7 3" xfId="36773"/>
    <cellStyle name="Input 2 33 7 3 2" xfId="62665"/>
    <cellStyle name="Input 2 33 7 4" xfId="36774"/>
    <cellStyle name="Input 2 33 7 4 2" xfId="62666"/>
    <cellStyle name="Input 2 33 7 5" xfId="36775"/>
    <cellStyle name="Input 2 33 7 6" xfId="36776"/>
    <cellStyle name="Input 2 33 7 7" xfId="36770"/>
    <cellStyle name="Input 2 33 8" xfId="6894"/>
    <cellStyle name="Input 2 33 8 2" xfId="36778"/>
    <cellStyle name="Input 2 33 8 2 2" xfId="36779"/>
    <cellStyle name="Input 2 33 8 2 3" xfId="62667"/>
    <cellStyle name="Input 2 33 8 3" xfId="36780"/>
    <cellStyle name="Input 2 33 8 3 2" xfId="62668"/>
    <cellStyle name="Input 2 33 8 4" xfId="36781"/>
    <cellStyle name="Input 2 33 8 4 2" xfId="62669"/>
    <cellStyle name="Input 2 33 8 5" xfId="36782"/>
    <cellStyle name="Input 2 33 8 6" xfId="36783"/>
    <cellStyle name="Input 2 33 8 7" xfId="36777"/>
    <cellStyle name="Input 2 33 9" xfId="8463"/>
    <cellStyle name="Input 2 33 9 2" xfId="36785"/>
    <cellStyle name="Input 2 33 9 2 2" xfId="36786"/>
    <cellStyle name="Input 2 33 9 2 3" xfId="62670"/>
    <cellStyle name="Input 2 33 9 3" xfId="36787"/>
    <cellStyle name="Input 2 33 9 3 2" xfId="62671"/>
    <cellStyle name="Input 2 33 9 4" xfId="36788"/>
    <cellStyle name="Input 2 33 9 4 2" xfId="62672"/>
    <cellStyle name="Input 2 33 9 5" xfId="36789"/>
    <cellStyle name="Input 2 33 9 6" xfId="36790"/>
    <cellStyle name="Input 2 33 9 7" xfId="36784"/>
    <cellStyle name="Input 2 34" xfId="494"/>
    <cellStyle name="Input 2 34 10" xfId="9862"/>
    <cellStyle name="Input 2 34 10 2" xfId="36792"/>
    <cellStyle name="Input 2 34 10 2 2" xfId="36793"/>
    <cellStyle name="Input 2 34 10 2 3" xfId="62673"/>
    <cellStyle name="Input 2 34 10 3" xfId="36794"/>
    <cellStyle name="Input 2 34 10 3 2" xfId="62674"/>
    <cellStyle name="Input 2 34 10 4" xfId="36795"/>
    <cellStyle name="Input 2 34 10 4 2" xfId="62675"/>
    <cellStyle name="Input 2 34 10 5" xfId="36796"/>
    <cellStyle name="Input 2 34 10 6" xfId="36797"/>
    <cellStyle name="Input 2 34 10 7" xfId="36791"/>
    <cellStyle name="Input 2 34 11" xfId="11636"/>
    <cellStyle name="Input 2 34 11 2" xfId="36799"/>
    <cellStyle name="Input 2 34 11 2 2" xfId="36800"/>
    <cellStyle name="Input 2 34 11 2 3" xfId="62676"/>
    <cellStyle name="Input 2 34 11 3" xfId="36801"/>
    <cellStyle name="Input 2 34 11 3 2" xfId="62677"/>
    <cellStyle name="Input 2 34 11 4" xfId="36802"/>
    <cellStyle name="Input 2 34 11 4 2" xfId="62678"/>
    <cellStyle name="Input 2 34 11 5" xfId="36803"/>
    <cellStyle name="Input 2 34 11 6" xfId="36804"/>
    <cellStyle name="Input 2 34 11 7" xfId="36798"/>
    <cellStyle name="Input 2 34 12" xfId="13338"/>
    <cellStyle name="Input 2 34 12 2" xfId="36806"/>
    <cellStyle name="Input 2 34 12 2 2" xfId="36807"/>
    <cellStyle name="Input 2 34 12 2 3" xfId="62679"/>
    <cellStyle name="Input 2 34 12 3" xfId="36808"/>
    <cellStyle name="Input 2 34 12 3 2" xfId="62680"/>
    <cellStyle name="Input 2 34 12 4" xfId="36809"/>
    <cellStyle name="Input 2 34 12 4 2" xfId="62681"/>
    <cellStyle name="Input 2 34 12 5" xfId="36810"/>
    <cellStyle name="Input 2 34 12 6" xfId="36805"/>
    <cellStyle name="Input 2 34 13" xfId="14950"/>
    <cellStyle name="Input 2 34 13 2" xfId="36812"/>
    <cellStyle name="Input 2 34 13 3" xfId="36811"/>
    <cellStyle name="Input 2 34 14" xfId="16561"/>
    <cellStyle name="Input 2 34 14 2" xfId="36814"/>
    <cellStyle name="Input 2 34 14 3" xfId="36813"/>
    <cellStyle name="Input 2 34 15" xfId="18166"/>
    <cellStyle name="Input 2 34 15 2" xfId="36815"/>
    <cellStyle name="Input 2 34 16" xfId="19770"/>
    <cellStyle name="Input 2 34 16 2" xfId="36816"/>
    <cellStyle name="Input 2 34 17" xfId="21362"/>
    <cellStyle name="Input 2 34 17 2" xfId="36817"/>
    <cellStyle name="Input 2 34 18" xfId="22944"/>
    <cellStyle name="Input 2 34 18 2" xfId="36818"/>
    <cellStyle name="Input 2 34 19" xfId="24459"/>
    <cellStyle name="Input 2 34 2" xfId="1084"/>
    <cellStyle name="Input 2 34 2 10" xfId="15920"/>
    <cellStyle name="Input 2 34 2 11" xfId="17525"/>
    <cellStyle name="Input 2 34 2 12" xfId="19128"/>
    <cellStyle name="Input 2 34 2 13" xfId="20720"/>
    <cellStyle name="Input 2 34 2 14" xfId="22297"/>
    <cellStyle name="Input 2 34 2 15" xfId="23818"/>
    <cellStyle name="Input 2 34 2 16" xfId="25291"/>
    <cellStyle name="Input 2 34 2 2" xfId="2879"/>
    <cellStyle name="Input 2 34 2 2 2" xfId="36820"/>
    <cellStyle name="Input 2 34 2 2 3" xfId="36819"/>
    <cellStyle name="Input 2 34 2 3" xfId="4542"/>
    <cellStyle name="Input 2 34 2 3 2" xfId="36821"/>
    <cellStyle name="Input 2 34 2 4" xfId="6134"/>
    <cellStyle name="Input 2 34 2 4 2" xfId="36822"/>
    <cellStyle name="Input 2 34 2 5" xfId="7706"/>
    <cellStyle name="Input 2 34 2 5 2" xfId="36823"/>
    <cellStyle name="Input 2 34 2 6" xfId="9221"/>
    <cellStyle name="Input 2 34 2 6 2" xfId="36824"/>
    <cellStyle name="Input 2 34 2 7" xfId="10694"/>
    <cellStyle name="Input 2 34 2 8" xfId="12607"/>
    <cellStyle name="Input 2 34 2 9" xfId="14308"/>
    <cellStyle name="Input 2 34 20" xfId="62682"/>
    <cellStyle name="Input 2 34 3" xfId="1492"/>
    <cellStyle name="Input 2 34 3 10" xfId="16292"/>
    <cellStyle name="Input 2 34 3 11" xfId="17897"/>
    <cellStyle name="Input 2 34 3 12" xfId="19500"/>
    <cellStyle name="Input 2 34 3 13" xfId="21092"/>
    <cellStyle name="Input 2 34 3 14" xfId="22669"/>
    <cellStyle name="Input 2 34 3 15" xfId="24190"/>
    <cellStyle name="Input 2 34 3 16" xfId="25663"/>
    <cellStyle name="Input 2 34 3 2" xfId="3251"/>
    <cellStyle name="Input 2 34 3 2 2" xfId="36826"/>
    <cellStyle name="Input 2 34 3 2 3" xfId="36825"/>
    <cellStyle name="Input 2 34 3 3" xfId="4914"/>
    <cellStyle name="Input 2 34 3 3 2" xfId="36827"/>
    <cellStyle name="Input 2 34 3 4" xfId="6506"/>
    <cellStyle name="Input 2 34 3 4 2" xfId="36828"/>
    <cellStyle name="Input 2 34 3 5" xfId="8078"/>
    <cellStyle name="Input 2 34 3 5 2" xfId="36829"/>
    <cellStyle name="Input 2 34 3 6" xfId="9593"/>
    <cellStyle name="Input 2 34 3 6 2" xfId="36830"/>
    <cellStyle name="Input 2 34 3 7" xfId="11066"/>
    <cellStyle name="Input 2 34 3 8" xfId="12979"/>
    <cellStyle name="Input 2 34 3 9" xfId="14680"/>
    <cellStyle name="Input 2 34 4" xfId="2426"/>
    <cellStyle name="Input 2 34 4 10" xfId="17073"/>
    <cellStyle name="Input 2 34 4 11" xfId="18677"/>
    <cellStyle name="Input 2 34 4 12" xfId="20275"/>
    <cellStyle name="Input 2 34 4 13" xfId="21853"/>
    <cellStyle name="Input 2 34 4 14" xfId="23389"/>
    <cellStyle name="Input 2 34 4 15" xfId="24863"/>
    <cellStyle name="Input 2 34 4 2" xfId="4090"/>
    <cellStyle name="Input 2 34 4 2 2" xfId="36832"/>
    <cellStyle name="Input 2 34 4 2 3" xfId="36831"/>
    <cellStyle name="Input 2 34 4 3" xfId="5685"/>
    <cellStyle name="Input 2 34 4 3 2" xfId="36833"/>
    <cellStyle name="Input 2 34 4 4" xfId="7264"/>
    <cellStyle name="Input 2 34 4 4 2" xfId="36834"/>
    <cellStyle name="Input 2 34 4 5" xfId="8792"/>
    <cellStyle name="Input 2 34 4 5 2" xfId="36835"/>
    <cellStyle name="Input 2 34 4 6" xfId="10266"/>
    <cellStyle name="Input 2 34 4 6 2" xfId="36836"/>
    <cellStyle name="Input 2 34 4 7" xfId="12154"/>
    <cellStyle name="Input 2 34 4 8" xfId="13855"/>
    <cellStyle name="Input 2 34 4 9" xfId="15468"/>
    <cellStyle name="Input 2 34 5" xfId="1909"/>
    <cellStyle name="Input 2 34 5 2" xfId="36838"/>
    <cellStyle name="Input 2 34 5 2 2" xfId="36839"/>
    <cellStyle name="Input 2 34 5 2 3" xfId="62683"/>
    <cellStyle name="Input 2 34 5 3" xfId="36840"/>
    <cellStyle name="Input 2 34 5 3 2" xfId="62684"/>
    <cellStyle name="Input 2 34 5 4" xfId="36841"/>
    <cellStyle name="Input 2 34 5 4 2" xfId="62685"/>
    <cellStyle name="Input 2 34 5 5" xfId="36842"/>
    <cellStyle name="Input 2 34 5 6" xfId="36843"/>
    <cellStyle name="Input 2 34 5 7" xfId="36837"/>
    <cellStyle name="Input 2 34 6" xfId="3579"/>
    <cellStyle name="Input 2 34 6 2" xfId="36845"/>
    <cellStyle name="Input 2 34 6 2 2" xfId="36846"/>
    <cellStyle name="Input 2 34 6 2 3" xfId="62686"/>
    <cellStyle name="Input 2 34 6 3" xfId="36847"/>
    <cellStyle name="Input 2 34 6 3 2" xfId="62687"/>
    <cellStyle name="Input 2 34 6 4" xfId="36848"/>
    <cellStyle name="Input 2 34 6 4 2" xfId="62688"/>
    <cellStyle name="Input 2 34 6 5" xfId="36849"/>
    <cellStyle name="Input 2 34 6 6" xfId="36850"/>
    <cellStyle name="Input 2 34 6 7" xfId="36844"/>
    <cellStyle name="Input 2 34 7" xfId="5183"/>
    <cellStyle name="Input 2 34 7 2" xfId="36852"/>
    <cellStyle name="Input 2 34 7 2 2" xfId="36853"/>
    <cellStyle name="Input 2 34 7 2 3" xfId="62689"/>
    <cellStyle name="Input 2 34 7 3" xfId="36854"/>
    <cellStyle name="Input 2 34 7 3 2" xfId="62690"/>
    <cellStyle name="Input 2 34 7 4" xfId="36855"/>
    <cellStyle name="Input 2 34 7 4 2" xfId="62691"/>
    <cellStyle name="Input 2 34 7 5" xfId="36856"/>
    <cellStyle name="Input 2 34 7 6" xfId="36857"/>
    <cellStyle name="Input 2 34 7 7" xfId="36851"/>
    <cellStyle name="Input 2 34 8" xfId="6775"/>
    <cellStyle name="Input 2 34 8 2" xfId="36859"/>
    <cellStyle name="Input 2 34 8 2 2" xfId="36860"/>
    <cellStyle name="Input 2 34 8 2 3" xfId="62692"/>
    <cellStyle name="Input 2 34 8 3" xfId="36861"/>
    <cellStyle name="Input 2 34 8 3 2" xfId="62693"/>
    <cellStyle name="Input 2 34 8 4" xfId="36862"/>
    <cellStyle name="Input 2 34 8 4 2" xfId="62694"/>
    <cellStyle name="Input 2 34 8 5" xfId="36863"/>
    <cellStyle name="Input 2 34 8 6" xfId="36864"/>
    <cellStyle name="Input 2 34 8 7" xfId="36858"/>
    <cellStyle name="Input 2 34 9" xfId="8347"/>
    <cellStyle name="Input 2 34 9 2" xfId="36866"/>
    <cellStyle name="Input 2 34 9 2 2" xfId="36867"/>
    <cellStyle name="Input 2 34 9 2 3" xfId="62695"/>
    <cellStyle name="Input 2 34 9 3" xfId="36868"/>
    <cellStyle name="Input 2 34 9 3 2" xfId="62696"/>
    <cellStyle name="Input 2 34 9 4" xfId="36869"/>
    <cellStyle name="Input 2 34 9 4 2" xfId="62697"/>
    <cellStyle name="Input 2 34 9 5" xfId="36870"/>
    <cellStyle name="Input 2 34 9 6" xfId="36871"/>
    <cellStyle name="Input 2 34 9 7" xfId="36865"/>
    <cellStyle name="Input 2 35" xfId="604"/>
    <cellStyle name="Input 2 35 10" xfId="9963"/>
    <cellStyle name="Input 2 35 10 2" xfId="36873"/>
    <cellStyle name="Input 2 35 10 2 2" xfId="36874"/>
    <cellStyle name="Input 2 35 10 2 3" xfId="62698"/>
    <cellStyle name="Input 2 35 10 3" xfId="36875"/>
    <cellStyle name="Input 2 35 10 3 2" xfId="62699"/>
    <cellStyle name="Input 2 35 10 4" xfId="36876"/>
    <cellStyle name="Input 2 35 10 4 2" xfId="62700"/>
    <cellStyle name="Input 2 35 10 5" xfId="36877"/>
    <cellStyle name="Input 2 35 10 6" xfId="36878"/>
    <cellStyle name="Input 2 35 10 7" xfId="36872"/>
    <cellStyle name="Input 2 35 11" xfId="11746"/>
    <cellStyle name="Input 2 35 11 2" xfId="36880"/>
    <cellStyle name="Input 2 35 11 2 2" xfId="36881"/>
    <cellStyle name="Input 2 35 11 2 3" xfId="62701"/>
    <cellStyle name="Input 2 35 11 3" xfId="36882"/>
    <cellStyle name="Input 2 35 11 3 2" xfId="62702"/>
    <cellStyle name="Input 2 35 11 4" xfId="36883"/>
    <cellStyle name="Input 2 35 11 4 2" xfId="62703"/>
    <cellStyle name="Input 2 35 11 5" xfId="36884"/>
    <cellStyle name="Input 2 35 11 6" xfId="36885"/>
    <cellStyle name="Input 2 35 11 7" xfId="36879"/>
    <cellStyle name="Input 2 35 12" xfId="13448"/>
    <cellStyle name="Input 2 35 12 2" xfId="36887"/>
    <cellStyle name="Input 2 35 12 2 2" xfId="36888"/>
    <cellStyle name="Input 2 35 12 2 3" xfId="62704"/>
    <cellStyle name="Input 2 35 12 3" xfId="36889"/>
    <cellStyle name="Input 2 35 12 3 2" xfId="62705"/>
    <cellStyle name="Input 2 35 12 4" xfId="36890"/>
    <cellStyle name="Input 2 35 12 4 2" xfId="62706"/>
    <cellStyle name="Input 2 35 12 5" xfId="36891"/>
    <cellStyle name="Input 2 35 12 6" xfId="36886"/>
    <cellStyle name="Input 2 35 13" xfId="15060"/>
    <cellStyle name="Input 2 35 13 2" xfId="36893"/>
    <cellStyle name="Input 2 35 13 3" xfId="36892"/>
    <cellStyle name="Input 2 35 14" xfId="16671"/>
    <cellStyle name="Input 2 35 14 2" xfId="36895"/>
    <cellStyle name="Input 2 35 14 3" xfId="36894"/>
    <cellStyle name="Input 2 35 15" xfId="18273"/>
    <cellStyle name="Input 2 35 15 2" xfId="36896"/>
    <cellStyle name="Input 2 35 16" xfId="19876"/>
    <cellStyle name="Input 2 35 16 2" xfId="36897"/>
    <cellStyle name="Input 2 35 17" xfId="21470"/>
    <cellStyle name="Input 2 35 17 2" xfId="36898"/>
    <cellStyle name="Input 2 35 18" xfId="23046"/>
    <cellStyle name="Input 2 35 18 2" xfId="36899"/>
    <cellStyle name="Input 2 35 19" xfId="24560"/>
    <cellStyle name="Input 2 35 2" xfId="1194"/>
    <cellStyle name="Input 2 35 2 10" xfId="16021"/>
    <cellStyle name="Input 2 35 2 11" xfId="17626"/>
    <cellStyle name="Input 2 35 2 12" xfId="19229"/>
    <cellStyle name="Input 2 35 2 13" xfId="20821"/>
    <cellStyle name="Input 2 35 2 14" xfId="22398"/>
    <cellStyle name="Input 2 35 2 15" xfId="23919"/>
    <cellStyle name="Input 2 35 2 16" xfId="25392"/>
    <cellStyle name="Input 2 35 2 2" xfId="2980"/>
    <cellStyle name="Input 2 35 2 2 2" xfId="36901"/>
    <cellStyle name="Input 2 35 2 2 3" xfId="36900"/>
    <cellStyle name="Input 2 35 2 3" xfId="4643"/>
    <cellStyle name="Input 2 35 2 3 2" xfId="36902"/>
    <cellStyle name="Input 2 35 2 4" xfId="6235"/>
    <cellStyle name="Input 2 35 2 4 2" xfId="36903"/>
    <cellStyle name="Input 2 35 2 5" xfId="7807"/>
    <cellStyle name="Input 2 35 2 5 2" xfId="36904"/>
    <cellStyle name="Input 2 35 2 6" xfId="9322"/>
    <cellStyle name="Input 2 35 2 6 2" xfId="36905"/>
    <cellStyle name="Input 2 35 2 7" xfId="10795"/>
    <cellStyle name="Input 2 35 2 8" xfId="12708"/>
    <cellStyle name="Input 2 35 2 9" xfId="14409"/>
    <cellStyle name="Input 2 35 20" xfId="62707"/>
    <cellStyle name="Input 2 35 3" xfId="1602"/>
    <cellStyle name="Input 2 35 3 10" xfId="16393"/>
    <cellStyle name="Input 2 35 3 11" xfId="17998"/>
    <cellStyle name="Input 2 35 3 12" xfId="19601"/>
    <cellStyle name="Input 2 35 3 13" xfId="21193"/>
    <cellStyle name="Input 2 35 3 14" xfId="22770"/>
    <cellStyle name="Input 2 35 3 15" xfId="24291"/>
    <cellStyle name="Input 2 35 3 16" xfId="25764"/>
    <cellStyle name="Input 2 35 3 2" xfId="3352"/>
    <cellStyle name="Input 2 35 3 2 2" xfId="36907"/>
    <cellStyle name="Input 2 35 3 2 3" xfId="36906"/>
    <cellStyle name="Input 2 35 3 3" xfId="5015"/>
    <cellStyle name="Input 2 35 3 3 2" xfId="36908"/>
    <cellStyle name="Input 2 35 3 4" xfId="6607"/>
    <cellStyle name="Input 2 35 3 4 2" xfId="36909"/>
    <cellStyle name="Input 2 35 3 5" xfId="8179"/>
    <cellStyle name="Input 2 35 3 5 2" xfId="36910"/>
    <cellStyle name="Input 2 35 3 6" xfId="9694"/>
    <cellStyle name="Input 2 35 3 6 2" xfId="36911"/>
    <cellStyle name="Input 2 35 3 7" xfId="11167"/>
    <cellStyle name="Input 2 35 3 8" xfId="13080"/>
    <cellStyle name="Input 2 35 3 9" xfId="14781"/>
    <cellStyle name="Input 2 35 4" xfId="2536"/>
    <cellStyle name="Input 2 35 4 10" xfId="17183"/>
    <cellStyle name="Input 2 35 4 11" xfId="18786"/>
    <cellStyle name="Input 2 35 4 12" xfId="20383"/>
    <cellStyle name="Input 2 35 4 13" xfId="21959"/>
    <cellStyle name="Input 2 35 4 14" xfId="23491"/>
    <cellStyle name="Input 2 35 4 15" xfId="24964"/>
    <cellStyle name="Input 2 35 4 2" xfId="4199"/>
    <cellStyle name="Input 2 35 4 2 2" xfId="36913"/>
    <cellStyle name="Input 2 35 4 2 3" xfId="36912"/>
    <cellStyle name="Input 2 35 4 3" xfId="5793"/>
    <cellStyle name="Input 2 35 4 3 2" xfId="36914"/>
    <cellStyle name="Input 2 35 4 4" xfId="7369"/>
    <cellStyle name="Input 2 35 4 4 2" xfId="36915"/>
    <cellStyle name="Input 2 35 4 5" xfId="8894"/>
    <cellStyle name="Input 2 35 4 5 2" xfId="36916"/>
    <cellStyle name="Input 2 35 4 6" xfId="10367"/>
    <cellStyle name="Input 2 35 4 6 2" xfId="36917"/>
    <cellStyle name="Input 2 35 4 7" xfId="12264"/>
    <cellStyle name="Input 2 35 4 8" xfId="13965"/>
    <cellStyle name="Input 2 35 4 9" xfId="15577"/>
    <cellStyle name="Input 2 35 5" xfId="2019"/>
    <cellStyle name="Input 2 35 5 2" xfId="36919"/>
    <cellStyle name="Input 2 35 5 2 2" xfId="36920"/>
    <cellStyle name="Input 2 35 5 2 3" xfId="62708"/>
    <cellStyle name="Input 2 35 5 3" xfId="36921"/>
    <cellStyle name="Input 2 35 5 3 2" xfId="62709"/>
    <cellStyle name="Input 2 35 5 4" xfId="36922"/>
    <cellStyle name="Input 2 35 5 4 2" xfId="62710"/>
    <cellStyle name="Input 2 35 5 5" xfId="36923"/>
    <cellStyle name="Input 2 35 5 6" xfId="36924"/>
    <cellStyle name="Input 2 35 5 7" xfId="36918"/>
    <cellStyle name="Input 2 35 6" xfId="3688"/>
    <cellStyle name="Input 2 35 6 2" xfId="36926"/>
    <cellStyle name="Input 2 35 6 2 2" xfId="36927"/>
    <cellStyle name="Input 2 35 6 2 3" xfId="62711"/>
    <cellStyle name="Input 2 35 6 3" xfId="36928"/>
    <cellStyle name="Input 2 35 6 3 2" xfId="62712"/>
    <cellStyle name="Input 2 35 6 4" xfId="36929"/>
    <cellStyle name="Input 2 35 6 4 2" xfId="62713"/>
    <cellStyle name="Input 2 35 6 5" xfId="36930"/>
    <cellStyle name="Input 2 35 6 6" xfId="36931"/>
    <cellStyle name="Input 2 35 6 7" xfId="36925"/>
    <cellStyle name="Input 2 35 7" xfId="5291"/>
    <cellStyle name="Input 2 35 7 2" xfId="36933"/>
    <cellStyle name="Input 2 35 7 2 2" xfId="36934"/>
    <cellStyle name="Input 2 35 7 2 3" xfId="62714"/>
    <cellStyle name="Input 2 35 7 3" xfId="36935"/>
    <cellStyle name="Input 2 35 7 3 2" xfId="62715"/>
    <cellStyle name="Input 2 35 7 4" xfId="36936"/>
    <cellStyle name="Input 2 35 7 4 2" xfId="62716"/>
    <cellStyle name="Input 2 35 7 5" xfId="36937"/>
    <cellStyle name="Input 2 35 7 6" xfId="36938"/>
    <cellStyle name="Input 2 35 7 7" xfId="36932"/>
    <cellStyle name="Input 2 35 8" xfId="6880"/>
    <cellStyle name="Input 2 35 8 2" xfId="36940"/>
    <cellStyle name="Input 2 35 8 2 2" xfId="36941"/>
    <cellStyle name="Input 2 35 8 2 3" xfId="62717"/>
    <cellStyle name="Input 2 35 8 3" xfId="36942"/>
    <cellStyle name="Input 2 35 8 3 2" xfId="62718"/>
    <cellStyle name="Input 2 35 8 4" xfId="36943"/>
    <cellStyle name="Input 2 35 8 4 2" xfId="62719"/>
    <cellStyle name="Input 2 35 8 5" xfId="36944"/>
    <cellStyle name="Input 2 35 8 6" xfId="36945"/>
    <cellStyle name="Input 2 35 8 7" xfId="36939"/>
    <cellStyle name="Input 2 35 9" xfId="8449"/>
    <cellStyle name="Input 2 35 9 2" xfId="36947"/>
    <cellStyle name="Input 2 35 9 2 2" xfId="36948"/>
    <cellStyle name="Input 2 35 9 2 3" xfId="62720"/>
    <cellStyle name="Input 2 35 9 3" xfId="36949"/>
    <cellStyle name="Input 2 35 9 3 2" xfId="62721"/>
    <cellStyle name="Input 2 35 9 4" xfId="36950"/>
    <cellStyle name="Input 2 35 9 4 2" xfId="62722"/>
    <cellStyle name="Input 2 35 9 5" xfId="36951"/>
    <cellStyle name="Input 2 35 9 6" xfId="36952"/>
    <cellStyle name="Input 2 35 9 7" xfId="36946"/>
    <cellStyle name="Input 2 36" xfId="503"/>
    <cellStyle name="Input 2 36 10" xfId="9871"/>
    <cellStyle name="Input 2 36 10 2" xfId="36954"/>
    <cellStyle name="Input 2 36 10 2 2" xfId="36955"/>
    <cellStyle name="Input 2 36 10 2 3" xfId="62723"/>
    <cellStyle name="Input 2 36 10 3" xfId="36956"/>
    <cellStyle name="Input 2 36 10 3 2" xfId="62724"/>
    <cellStyle name="Input 2 36 10 4" xfId="36957"/>
    <cellStyle name="Input 2 36 10 4 2" xfId="62725"/>
    <cellStyle name="Input 2 36 10 5" xfId="36958"/>
    <cellStyle name="Input 2 36 10 6" xfId="36959"/>
    <cellStyle name="Input 2 36 10 7" xfId="36953"/>
    <cellStyle name="Input 2 36 11" xfId="11645"/>
    <cellStyle name="Input 2 36 11 2" xfId="36961"/>
    <cellStyle name="Input 2 36 11 2 2" xfId="36962"/>
    <cellStyle name="Input 2 36 11 2 3" xfId="62726"/>
    <cellStyle name="Input 2 36 11 3" xfId="36963"/>
    <cellStyle name="Input 2 36 11 3 2" xfId="62727"/>
    <cellStyle name="Input 2 36 11 4" xfId="36964"/>
    <cellStyle name="Input 2 36 11 4 2" xfId="62728"/>
    <cellStyle name="Input 2 36 11 5" xfId="36965"/>
    <cellStyle name="Input 2 36 11 6" xfId="36966"/>
    <cellStyle name="Input 2 36 11 7" xfId="36960"/>
    <cellStyle name="Input 2 36 12" xfId="13347"/>
    <cellStyle name="Input 2 36 12 2" xfId="36968"/>
    <cellStyle name="Input 2 36 12 2 2" xfId="36969"/>
    <cellStyle name="Input 2 36 12 2 3" xfId="62729"/>
    <cellStyle name="Input 2 36 12 3" xfId="36970"/>
    <cellStyle name="Input 2 36 12 3 2" xfId="62730"/>
    <cellStyle name="Input 2 36 12 4" xfId="36971"/>
    <cellStyle name="Input 2 36 12 4 2" xfId="62731"/>
    <cellStyle name="Input 2 36 12 5" xfId="36972"/>
    <cellStyle name="Input 2 36 12 6" xfId="36967"/>
    <cellStyle name="Input 2 36 13" xfId="14959"/>
    <cellStyle name="Input 2 36 13 2" xfId="36974"/>
    <cellStyle name="Input 2 36 13 3" xfId="36973"/>
    <cellStyle name="Input 2 36 14" xfId="16570"/>
    <cellStyle name="Input 2 36 14 2" xfId="36976"/>
    <cellStyle name="Input 2 36 14 3" xfId="36975"/>
    <cellStyle name="Input 2 36 15" xfId="18175"/>
    <cellStyle name="Input 2 36 15 2" xfId="36977"/>
    <cellStyle name="Input 2 36 16" xfId="19779"/>
    <cellStyle name="Input 2 36 16 2" xfId="36978"/>
    <cellStyle name="Input 2 36 17" xfId="21371"/>
    <cellStyle name="Input 2 36 17 2" xfId="36979"/>
    <cellStyle name="Input 2 36 18" xfId="22953"/>
    <cellStyle name="Input 2 36 18 2" xfId="36980"/>
    <cellStyle name="Input 2 36 19" xfId="24468"/>
    <cellStyle name="Input 2 36 2" xfId="1093"/>
    <cellStyle name="Input 2 36 2 10" xfId="15929"/>
    <cellStyle name="Input 2 36 2 11" xfId="17534"/>
    <cellStyle name="Input 2 36 2 12" xfId="19137"/>
    <cellStyle name="Input 2 36 2 13" xfId="20729"/>
    <cellStyle name="Input 2 36 2 14" xfId="22306"/>
    <cellStyle name="Input 2 36 2 15" xfId="23827"/>
    <cellStyle name="Input 2 36 2 16" xfId="25300"/>
    <cellStyle name="Input 2 36 2 2" xfId="2888"/>
    <cellStyle name="Input 2 36 2 2 2" xfId="36982"/>
    <cellStyle name="Input 2 36 2 2 3" xfId="36981"/>
    <cellStyle name="Input 2 36 2 3" xfId="4551"/>
    <cellStyle name="Input 2 36 2 3 2" xfId="36983"/>
    <cellStyle name="Input 2 36 2 4" xfId="6143"/>
    <cellStyle name="Input 2 36 2 4 2" xfId="36984"/>
    <cellStyle name="Input 2 36 2 5" xfId="7715"/>
    <cellStyle name="Input 2 36 2 5 2" xfId="36985"/>
    <cellStyle name="Input 2 36 2 6" xfId="9230"/>
    <cellStyle name="Input 2 36 2 6 2" xfId="36986"/>
    <cellStyle name="Input 2 36 2 7" xfId="10703"/>
    <cellStyle name="Input 2 36 2 8" xfId="12616"/>
    <cellStyle name="Input 2 36 2 9" xfId="14317"/>
    <cellStyle name="Input 2 36 20" xfId="62732"/>
    <cellStyle name="Input 2 36 3" xfId="1501"/>
    <cellStyle name="Input 2 36 3 10" xfId="16301"/>
    <cellStyle name="Input 2 36 3 11" xfId="17906"/>
    <cellStyle name="Input 2 36 3 12" xfId="19509"/>
    <cellStyle name="Input 2 36 3 13" xfId="21101"/>
    <cellStyle name="Input 2 36 3 14" xfId="22678"/>
    <cellStyle name="Input 2 36 3 15" xfId="24199"/>
    <cellStyle name="Input 2 36 3 16" xfId="25672"/>
    <cellStyle name="Input 2 36 3 2" xfId="3260"/>
    <cellStyle name="Input 2 36 3 2 2" xfId="36988"/>
    <cellStyle name="Input 2 36 3 2 3" xfId="36987"/>
    <cellStyle name="Input 2 36 3 3" xfId="4923"/>
    <cellStyle name="Input 2 36 3 3 2" xfId="36989"/>
    <cellStyle name="Input 2 36 3 4" xfId="6515"/>
    <cellStyle name="Input 2 36 3 4 2" xfId="36990"/>
    <cellStyle name="Input 2 36 3 5" xfId="8087"/>
    <cellStyle name="Input 2 36 3 5 2" xfId="36991"/>
    <cellStyle name="Input 2 36 3 6" xfId="9602"/>
    <cellStyle name="Input 2 36 3 6 2" xfId="36992"/>
    <cellStyle name="Input 2 36 3 7" xfId="11075"/>
    <cellStyle name="Input 2 36 3 8" xfId="12988"/>
    <cellStyle name="Input 2 36 3 9" xfId="14689"/>
    <cellStyle name="Input 2 36 4" xfId="2435"/>
    <cellStyle name="Input 2 36 4 10" xfId="17082"/>
    <cellStyle name="Input 2 36 4 11" xfId="18686"/>
    <cellStyle name="Input 2 36 4 12" xfId="20284"/>
    <cellStyle name="Input 2 36 4 13" xfId="21862"/>
    <cellStyle name="Input 2 36 4 14" xfId="23398"/>
    <cellStyle name="Input 2 36 4 15" xfId="24872"/>
    <cellStyle name="Input 2 36 4 2" xfId="4099"/>
    <cellStyle name="Input 2 36 4 2 2" xfId="36994"/>
    <cellStyle name="Input 2 36 4 2 3" xfId="36993"/>
    <cellStyle name="Input 2 36 4 3" xfId="5694"/>
    <cellStyle name="Input 2 36 4 3 2" xfId="36995"/>
    <cellStyle name="Input 2 36 4 4" xfId="7273"/>
    <cellStyle name="Input 2 36 4 4 2" xfId="36996"/>
    <cellStyle name="Input 2 36 4 5" xfId="8801"/>
    <cellStyle name="Input 2 36 4 5 2" xfId="36997"/>
    <cellStyle name="Input 2 36 4 6" xfId="10275"/>
    <cellStyle name="Input 2 36 4 6 2" xfId="36998"/>
    <cellStyle name="Input 2 36 4 7" xfId="12163"/>
    <cellStyle name="Input 2 36 4 8" xfId="13864"/>
    <cellStyle name="Input 2 36 4 9" xfId="15477"/>
    <cellStyle name="Input 2 36 5" xfId="1918"/>
    <cellStyle name="Input 2 36 5 2" xfId="37000"/>
    <cellStyle name="Input 2 36 5 2 2" xfId="37001"/>
    <cellStyle name="Input 2 36 5 2 3" xfId="62733"/>
    <cellStyle name="Input 2 36 5 3" xfId="37002"/>
    <cellStyle name="Input 2 36 5 3 2" xfId="62734"/>
    <cellStyle name="Input 2 36 5 4" xfId="37003"/>
    <cellStyle name="Input 2 36 5 4 2" xfId="62735"/>
    <cellStyle name="Input 2 36 5 5" xfId="37004"/>
    <cellStyle name="Input 2 36 5 6" xfId="37005"/>
    <cellStyle name="Input 2 36 5 7" xfId="36999"/>
    <cellStyle name="Input 2 36 6" xfId="3588"/>
    <cellStyle name="Input 2 36 6 2" xfId="37007"/>
    <cellStyle name="Input 2 36 6 2 2" xfId="37008"/>
    <cellStyle name="Input 2 36 6 2 3" xfId="62736"/>
    <cellStyle name="Input 2 36 6 3" xfId="37009"/>
    <cellStyle name="Input 2 36 6 3 2" xfId="62737"/>
    <cellStyle name="Input 2 36 6 4" xfId="37010"/>
    <cellStyle name="Input 2 36 6 4 2" xfId="62738"/>
    <cellStyle name="Input 2 36 6 5" xfId="37011"/>
    <cellStyle name="Input 2 36 6 6" xfId="37012"/>
    <cellStyle name="Input 2 36 6 7" xfId="37006"/>
    <cellStyle name="Input 2 36 7" xfId="5192"/>
    <cellStyle name="Input 2 36 7 2" xfId="37014"/>
    <cellStyle name="Input 2 36 7 2 2" xfId="37015"/>
    <cellStyle name="Input 2 36 7 2 3" xfId="62739"/>
    <cellStyle name="Input 2 36 7 3" xfId="37016"/>
    <cellStyle name="Input 2 36 7 3 2" xfId="62740"/>
    <cellStyle name="Input 2 36 7 4" xfId="37017"/>
    <cellStyle name="Input 2 36 7 4 2" xfId="62741"/>
    <cellStyle name="Input 2 36 7 5" xfId="37018"/>
    <cellStyle name="Input 2 36 7 6" xfId="37019"/>
    <cellStyle name="Input 2 36 7 7" xfId="37013"/>
    <cellStyle name="Input 2 36 8" xfId="6784"/>
    <cellStyle name="Input 2 36 8 2" xfId="37021"/>
    <cellStyle name="Input 2 36 8 2 2" xfId="37022"/>
    <cellStyle name="Input 2 36 8 2 3" xfId="62742"/>
    <cellStyle name="Input 2 36 8 3" xfId="37023"/>
    <cellStyle name="Input 2 36 8 3 2" xfId="62743"/>
    <cellStyle name="Input 2 36 8 4" xfId="37024"/>
    <cellStyle name="Input 2 36 8 4 2" xfId="62744"/>
    <cellStyle name="Input 2 36 8 5" xfId="37025"/>
    <cellStyle name="Input 2 36 8 6" xfId="37026"/>
    <cellStyle name="Input 2 36 8 7" xfId="37020"/>
    <cellStyle name="Input 2 36 9" xfId="8356"/>
    <cellStyle name="Input 2 36 9 2" xfId="37028"/>
    <cellStyle name="Input 2 36 9 2 2" xfId="37029"/>
    <cellStyle name="Input 2 36 9 2 3" xfId="62745"/>
    <cellStyle name="Input 2 36 9 3" xfId="37030"/>
    <cellStyle name="Input 2 36 9 3 2" xfId="62746"/>
    <cellStyle name="Input 2 36 9 4" xfId="37031"/>
    <cellStyle name="Input 2 36 9 4 2" xfId="62747"/>
    <cellStyle name="Input 2 36 9 5" xfId="37032"/>
    <cellStyle name="Input 2 36 9 6" xfId="37033"/>
    <cellStyle name="Input 2 36 9 7" xfId="37027"/>
    <cellStyle name="Input 2 37" xfId="567"/>
    <cellStyle name="Input 2 37 10" xfId="9929"/>
    <cellStyle name="Input 2 37 10 2" xfId="37035"/>
    <cellStyle name="Input 2 37 10 2 2" xfId="37036"/>
    <cellStyle name="Input 2 37 10 2 3" xfId="62748"/>
    <cellStyle name="Input 2 37 10 3" xfId="37037"/>
    <cellStyle name="Input 2 37 10 3 2" xfId="62749"/>
    <cellStyle name="Input 2 37 10 4" xfId="37038"/>
    <cellStyle name="Input 2 37 10 4 2" xfId="62750"/>
    <cellStyle name="Input 2 37 10 5" xfId="37039"/>
    <cellStyle name="Input 2 37 10 6" xfId="37040"/>
    <cellStyle name="Input 2 37 10 7" xfId="37034"/>
    <cellStyle name="Input 2 37 11" xfId="11709"/>
    <cellStyle name="Input 2 37 11 2" xfId="37042"/>
    <cellStyle name="Input 2 37 11 2 2" xfId="37043"/>
    <cellStyle name="Input 2 37 11 2 3" xfId="62751"/>
    <cellStyle name="Input 2 37 11 3" xfId="37044"/>
    <cellStyle name="Input 2 37 11 3 2" xfId="62752"/>
    <cellStyle name="Input 2 37 11 4" xfId="37045"/>
    <cellStyle name="Input 2 37 11 4 2" xfId="62753"/>
    <cellStyle name="Input 2 37 11 5" xfId="37046"/>
    <cellStyle name="Input 2 37 11 6" xfId="37047"/>
    <cellStyle name="Input 2 37 11 7" xfId="37041"/>
    <cellStyle name="Input 2 37 12" xfId="13411"/>
    <cellStyle name="Input 2 37 12 2" xfId="37049"/>
    <cellStyle name="Input 2 37 12 2 2" xfId="37050"/>
    <cellStyle name="Input 2 37 12 2 3" xfId="62754"/>
    <cellStyle name="Input 2 37 12 3" xfId="37051"/>
    <cellStyle name="Input 2 37 12 3 2" xfId="62755"/>
    <cellStyle name="Input 2 37 12 4" xfId="37052"/>
    <cellStyle name="Input 2 37 12 4 2" xfId="62756"/>
    <cellStyle name="Input 2 37 12 5" xfId="37053"/>
    <cellStyle name="Input 2 37 12 6" xfId="37048"/>
    <cellStyle name="Input 2 37 13" xfId="15023"/>
    <cellStyle name="Input 2 37 13 2" xfId="37055"/>
    <cellStyle name="Input 2 37 13 3" xfId="37054"/>
    <cellStyle name="Input 2 37 14" xfId="16634"/>
    <cellStyle name="Input 2 37 14 2" xfId="37057"/>
    <cellStyle name="Input 2 37 14 3" xfId="37056"/>
    <cellStyle name="Input 2 37 15" xfId="18238"/>
    <cellStyle name="Input 2 37 15 2" xfId="37058"/>
    <cellStyle name="Input 2 37 16" xfId="19841"/>
    <cellStyle name="Input 2 37 16 2" xfId="37059"/>
    <cellStyle name="Input 2 37 17" xfId="21434"/>
    <cellStyle name="Input 2 37 17 2" xfId="37060"/>
    <cellStyle name="Input 2 37 18" xfId="23011"/>
    <cellStyle name="Input 2 37 18 2" xfId="37061"/>
    <cellStyle name="Input 2 37 19" xfId="24526"/>
    <cellStyle name="Input 2 37 2" xfId="1157"/>
    <cellStyle name="Input 2 37 2 10" xfId="15987"/>
    <cellStyle name="Input 2 37 2 11" xfId="17592"/>
    <cellStyle name="Input 2 37 2 12" xfId="19195"/>
    <cellStyle name="Input 2 37 2 13" xfId="20787"/>
    <cellStyle name="Input 2 37 2 14" xfId="22364"/>
    <cellStyle name="Input 2 37 2 15" xfId="23885"/>
    <cellStyle name="Input 2 37 2 16" xfId="25358"/>
    <cellStyle name="Input 2 37 2 2" xfId="2946"/>
    <cellStyle name="Input 2 37 2 2 2" xfId="37063"/>
    <cellStyle name="Input 2 37 2 2 3" xfId="37062"/>
    <cellStyle name="Input 2 37 2 3" xfId="4609"/>
    <cellStyle name="Input 2 37 2 3 2" xfId="37064"/>
    <cellStyle name="Input 2 37 2 4" xfId="6201"/>
    <cellStyle name="Input 2 37 2 4 2" xfId="37065"/>
    <cellStyle name="Input 2 37 2 5" xfId="7773"/>
    <cellStyle name="Input 2 37 2 5 2" xfId="37066"/>
    <cellStyle name="Input 2 37 2 6" xfId="9288"/>
    <cellStyle name="Input 2 37 2 6 2" xfId="37067"/>
    <cellStyle name="Input 2 37 2 7" xfId="10761"/>
    <cellStyle name="Input 2 37 2 8" xfId="12674"/>
    <cellStyle name="Input 2 37 2 9" xfId="14375"/>
    <cellStyle name="Input 2 37 20" xfId="62757"/>
    <cellStyle name="Input 2 37 3" xfId="1565"/>
    <cellStyle name="Input 2 37 3 10" xfId="16359"/>
    <cellStyle name="Input 2 37 3 11" xfId="17964"/>
    <cellStyle name="Input 2 37 3 12" xfId="19567"/>
    <cellStyle name="Input 2 37 3 13" xfId="21159"/>
    <cellStyle name="Input 2 37 3 14" xfId="22736"/>
    <cellStyle name="Input 2 37 3 15" xfId="24257"/>
    <cellStyle name="Input 2 37 3 16" xfId="25730"/>
    <cellStyle name="Input 2 37 3 2" xfId="3318"/>
    <cellStyle name="Input 2 37 3 2 2" xfId="37069"/>
    <cellStyle name="Input 2 37 3 2 3" xfId="37068"/>
    <cellStyle name="Input 2 37 3 3" xfId="4981"/>
    <cellStyle name="Input 2 37 3 3 2" xfId="37070"/>
    <cellStyle name="Input 2 37 3 4" xfId="6573"/>
    <cellStyle name="Input 2 37 3 4 2" xfId="37071"/>
    <cellStyle name="Input 2 37 3 5" xfId="8145"/>
    <cellStyle name="Input 2 37 3 5 2" xfId="37072"/>
    <cellStyle name="Input 2 37 3 6" xfId="9660"/>
    <cellStyle name="Input 2 37 3 6 2" xfId="37073"/>
    <cellStyle name="Input 2 37 3 7" xfId="11133"/>
    <cellStyle name="Input 2 37 3 8" xfId="13046"/>
    <cellStyle name="Input 2 37 3 9" xfId="14747"/>
    <cellStyle name="Input 2 37 4" xfId="2499"/>
    <cellStyle name="Input 2 37 4 10" xfId="17146"/>
    <cellStyle name="Input 2 37 4 11" xfId="18750"/>
    <cellStyle name="Input 2 37 4 12" xfId="20347"/>
    <cellStyle name="Input 2 37 4 13" xfId="21924"/>
    <cellStyle name="Input 2 37 4 14" xfId="23457"/>
    <cellStyle name="Input 2 37 4 15" xfId="24930"/>
    <cellStyle name="Input 2 37 4 2" xfId="4162"/>
    <cellStyle name="Input 2 37 4 2 2" xfId="37075"/>
    <cellStyle name="Input 2 37 4 2 3" xfId="37074"/>
    <cellStyle name="Input 2 37 4 3" xfId="5757"/>
    <cellStyle name="Input 2 37 4 3 2" xfId="37076"/>
    <cellStyle name="Input 2 37 4 4" xfId="7335"/>
    <cellStyle name="Input 2 37 4 4 2" xfId="37077"/>
    <cellStyle name="Input 2 37 4 5" xfId="8860"/>
    <cellStyle name="Input 2 37 4 5 2" xfId="37078"/>
    <cellStyle name="Input 2 37 4 6" xfId="10333"/>
    <cellStyle name="Input 2 37 4 6 2" xfId="37079"/>
    <cellStyle name="Input 2 37 4 7" xfId="12227"/>
    <cellStyle name="Input 2 37 4 8" xfId="13928"/>
    <cellStyle name="Input 2 37 4 9" xfId="15540"/>
    <cellStyle name="Input 2 37 5" xfId="1982"/>
    <cellStyle name="Input 2 37 5 2" xfId="37081"/>
    <cellStyle name="Input 2 37 5 2 2" xfId="37082"/>
    <cellStyle name="Input 2 37 5 2 3" xfId="62758"/>
    <cellStyle name="Input 2 37 5 3" xfId="37083"/>
    <cellStyle name="Input 2 37 5 3 2" xfId="62759"/>
    <cellStyle name="Input 2 37 5 4" xfId="37084"/>
    <cellStyle name="Input 2 37 5 4 2" xfId="62760"/>
    <cellStyle name="Input 2 37 5 5" xfId="37085"/>
    <cellStyle name="Input 2 37 5 6" xfId="37086"/>
    <cellStyle name="Input 2 37 5 7" xfId="37080"/>
    <cellStyle name="Input 2 37 6" xfId="3651"/>
    <cellStyle name="Input 2 37 6 2" xfId="37088"/>
    <cellStyle name="Input 2 37 6 2 2" xfId="37089"/>
    <cellStyle name="Input 2 37 6 2 3" xfId="62761"/>
    <cellStyle name="Input 2 37 6 3" xfId="37090"/>
    <cellStyle name="Input 2 37 6 3 2" xfId="62762"/>
    <cellStyle name="Input 2 37 6 4" xfId="37091"/>
    <cellStyle name="Input 2 37 6 4 2" xfId="62763"/>
    <cellStyle name="Input 2 37 6 5" xfId="37092"/>
    <cellStyle name="Input 2 37 6 6" xfId="37093"/>
    <cellStyle name="Input 2 37 6 7" xfId="37087"/>
    <cellStyle name="Input 2 37 7" xfId="5254"/>
    <cellStyle name="Input 2 37 7 2" xfId="37095"/>
    <cellStyle name="Input 2 37 7 2 2" xfId="37096"/>
    <cellStyle name="Input 2 37 7 2 3" xfId="62764"/>
    <cellStyle name="Input 2 37 7 3" xfId="37097"/>
    <cellStyle name="Input 2 37 7 3 2" xfId="62765"/>
    <cellStyle name="Input 2 37 7 4" xfId="37098"/>
    <cellStyle name="Input 2 37 7 4 2" xfId="62766"/>
    <cellStyle name="Input 2 37 7 5" xfId="37099"/>
    <cellStyle name="Input 2 37 7 6" xfId="37100"/>
    <cellStyle name="Input 2 37 7 7" xfId="37094"/>
    <cellStyle name="Input 2 37 8" xfId="6845"/>
    <cellStyle name="Input 2 37 8 2" xfId="37102"/>
    <cellStyle name="Input 2 37 8 2 2" xfId="37103"/>
    <cellStyle name="Input 2 37 8 2 3" xfId="62767"/>
    <cellStyle name="Input 2 37 8 3" xfId="37104"/>
    <cellStyle name="Input 2 37 8 3 2" xfId="62768"/>
    <cellStyle name="Input 2 37 8 4" xfId="37105"/>
    <cellStyle name="Input 2 37 8 4 2" xfId="62769"/>
    <cellStyle name="Input 2 37 8 5" xfId="37106"/>
    <cellStyle name="Input 2 37 8 6" xfId="37107"/>
    <cellStyle name="Input 2 37 8 7" xfId="37101"/>
    <cellStyle name="Input 2 37 9" xfId="8414"/>
    <cellStyle name="Input 2 37 9 2" xfId="37109"/>
    <cellStyle name="Input 2 37 9 2 2" xfId="37110"/>
    <cellStyle name="Input 2 37 9 2 3" xfId="62770"/>
    <cellStyle name="Input 2 37 9 3" xfId="37111"/>
    <cellStyle name="Input 2 37 9 3 2" xfId="62771"/>
    <cellStyle name="Input 2 37 9 4" xfId="37112"/>
    <cellStyle name="Input 2 37 9 4 2" xfId="62772"/>
    <cellStyle name="Input 2 37 9 5" xfId="37113"/>
    <cellStyle name="Input 2 37 9 6" xfId="37114"/>
    <cellStyle name="Input 2 37 9 7" xfId="37108"/>
    <cellStyle name="Input 2 38" xfId="485"/>
    <cellStyle name="Input 2 38 10" xfId="9853"/>
    <cellStyle name="Input 2 38 10 2" xfId="37116"/>
    <cellStyle name="Input 2 38 10 2 2" xfId="37117"/>
    <cellStyle name="Input 2 38 10 2 3" xfId="62773"/>
    <cellStyle name="Input 2 38 10 3" xfId="37118"/>
    <cellStyle name="Input 2 38 10 3 2" xfId="62774"/>
    <cellStyle name="Input 2 38 10 4" xfId="37119"/>
    <cellStyle name="Input 2 38 10 4 2" xfId="62775"/>
    <cellStyle name="Input 2 38 10 5" xfId="37120"/>
    <cellStyle name="Input 2 38 10 6" xfId="37121"/>
    <cellStyle name="Input 2 38 10 7" xfId="37115"/>
    <cellStyle name="Input 2 38 11" xfId="11627"/>
    <cellStyle name="Input 2 38 11 2" xfId="37123"/>
    <cellStyle name="Input 2 38 11 2 2" xfId="37124"/>
    <cellStyle name="Input 2 38 11 2 3" xfId="62776"/>
    <cellStyle name="Input 2 38 11 3" xfId="37125"/>
    <cellStyle name="Input 2 38 11 3 2" xfId="62777"/>
    <cellStyle name="Input 2 38 11 4" xfId="37126"/>
    <cellStyle name="Input 2 38 11 4 2" xfId="62778"/>
    <cellStyle name="Input 2 38 11 5" xfId="37127"/>
    <cellStyle name="Input 2 38 11 6" xfId="37128"/>
    <cellStyle name="Input 2 38 11 7" xfId="37122"/>
    <cellStyle name="Input 2 38 12" xfId="13329"/>
    <cellStyle name="Input 2 38 12 2" xfId="37130"/>
    <cellStyle name="Input 2 38 12 2 2" xfId="37131"/>
    <cellStyle name="Input 2 38 12 2 3" xfId="62779"/>
    <cellStyle name="Input 2 38 12 3" xfId="37132"/>
    <cellStyle name="Input 2 38 12 3 2" xfId="62780"/>
    <cellStyle name="Input 2 38 12 4" xfId="37133"/>
    <cellStyle name="Input 2 38 12 4 2" xfId="62781"/>
    <cellStyle name="Input 2 38 12 5" xfId="37134"/>
    <cellStyle name="Input 2 38 12 6" xfId="37129"/>
    <cellStyle name="Input 2 38 13" xfId="14941"/>
    <cellStyle name="Input 2 38 13 2" xfId="37136"/>
    <cellStyle name="Input 2 38 13 3" xfId="37135"/>
    <cellStyle name="Input 2 38 14" xfId="16552"/>
    <cellStyle name="Input 2 38 14 2" xfId="37138"/>
    <cellStyle name="Input 2 38 14 3" xfId="37137"/>
    <cellStyle name="Input 2 38 15" xfId="18157"/>
    <cellStyle name="Input 2 38 15 2" xfId="37139"/>
    <cellStyle name="Input 2 38 16" xfId="19761"/>
    <cellStyle name="Input 2 38 16 2" xfId="37140"/>
    <cellStyle name="Input 2 38 17" xfId="21353"/>
    <cellStyle name="Input 2 38 17 2" xfId="37141"/>
    <cellStyle name="Input 2 38 18" xfId="22935"/>
    <cellStyle name="Input 2 38 18 2" xfId="37142"/>
    <cellStyle name="Input 2 38 19" xfId="24450"/>
    <cellStyle name="Input 2 38 2" xfId="1075"/>
    <cellStyle name="Input 2 38 2 10" xfId="15911"/>
    <cellStyle name="Input 2 38 2 11" xfId="17516"/>
    <cellStyle name="Input 2 38 2 12" xfId="19119"/>
    <cellStyle name="Input 2 38 2 13" xfId="20711"/>
    <cellStyle name="Input 2 38 2 14" xfId="22288"/>
    <cellStyle name="Input 2 38 2 15" xfId="23809"/>
    <cellStyle name="Input 2 38 2 16" xfId="25282"/>
    <cellStyle name="Input 2 38 2 2" xfId="2870"/>
    <cellStyle name="Input 2 38 2 2 2" xfId="37144"/>
    <cellStyle name="Input 2 38 2 2 3" xfId="37143"/>
    <cellStyle name="Input 2 38 2 3" xfId="4533"/>
    <cellStyle name="Input 2 38 2 3 2" xfId="37145"/>
    <cellStyle name="Input 2 38 2 4" xfId="6125"/>
    <cellStyle name="Input 2 38 2 4 2" xfId="37146"/>
    <cellStyle name="Input 2 38 2 5" xfId="7697"/>
    <cellStyle name="Input 2 38 2 5 2" xfId="37147"/>
    <cellStyle name="Input 2 38 2 6" xfId="9212"/>
    <cellStyle name="Input 2 38 2 6 2" xfId="37148"/>
    <cellStyle name="Input 2 38 2 7" xfId="10685"/>
    <cellStyle name="Input 2 38 2 8" xfId="12598"/>
    <cellStyle name="Input 2 38 2 9" xfId="14299"/>
    <cellStyle name="Input 2 38 20" xfId="62782"/>
    <cellStyle name="Input 2 38 3" xfId="1483"/>
    <cellStyle name="Input 2 38 3 10" xfId="16283"/>
    <cellStyle name="Input 2 38 3 11" xfId="17888"/>
    <cellStyle name="Input 2 38 3 12" xfId="19491"/>
    <cellStyle name="Input 2 38 3 13" xfId="21083"/>
    <cellStyle name="Input 2 38 3 14" xfId="22660"/>
    <cellStyle name="Input 2 38 3 15" xfId="24181"/>
    <cellStyle name="Input 2 38 3 16" xfId="25654"/>
    <cellStyle name="Input 2 38 3 2" xfId="3242"/>
    <cellStyle name="Input 2 38 3 2 2" xfId="37150"/>
    <cellStyle name="Input 2 38 3 2 3" xfId="37149"/>
    <cellStyle name="Input 2 38 3 3" xfId="4905"/>
    <cellStyle name="Input 2 38 3 3 2" xfId="37151"/>
    <cellStyle name="Input 2 38 3 4" xfId="6497"/>
    <cellStyle name="Input 2 38 3 4 2" xfId="37152"/>
    <cellStyle name="Input 2 38 3 5" xfId="8069"/>
    <cellStyle name="Input 2 38 3 5 2" xfId="37153"/>
    <cellStyle name="Input 2 38 3 6" xfId="9584"/>
    <cellStyle name="Input 2 38 3 6 2" xfId="37154"/>
    <cellStyle name="Input 2 38 3 7" xfId="11057"/>
    <cellStyle name="Input 2 38 3 8" xfId="12970"/>
    <cellStyle name="Input 2 38 3 9" xfId="14671"/>
    <cellStyle name="Input 2 38 4" xfId="2417"/>
    <cellStyle name="Input 2 38 4 10" xfId="17064"/>
    <cellStyle name="Input 2 38 4 11" xfId="18668"/>
    <cellStyle name="Input 2 38 4 12" xfId="20266"/>
    <cellStyle name="Input 2 38 4 13" xfId="21844"/>
    <cellStyle name="Input 2 38 4 14" xfId="23380"/>
    <cellStyle name="Input 2 38 4 15" xfId="24854"/>
    <cellStyle name="Input 2 38 4 2" xfId="4081"/>
    <cellStyle name="Input 2 38 4 2 2" xfId="37156"/>
    <cellStyle name="Input 2 38 4 2 3" xfId="37155"/>
    <cellStyle name="Input 2 38 4 3" xfId="5676"/>
    <cellStyle name="Input 2 38 4 3 2" xfId="37157"/>
    <cellStyle name="Input 2 38 4 4" xfId="7255"/>
    <cellStyle name="Input 2 38 4 4 2" xfId="37158"/>
    <cellStyle name="Input 2 38 4 5" xfId="8783"/>
    <cellStyle name="Input 2 38 4 5 2" xfId="37159"/>
    <cellStyle name="Input 2 38 4 6" xfId="10257"/>
    <cellStyle name="Input 2 38 4 6 2" xfId="37160"/>
    <cellStyle name="Input 2 38 4 7" xfId="12145"/>
    <cellStyle name="Input 2 38 4 8" xfId="13846"/>
    <cellStyle name="Input 2 38 4 9" xfId="15459"/>
    <cellStyle name="Input 2 38 5" xfId="1900"/>
    <cellStyle name="Input 2 38 5 2" xfId="37162"/>
    <cellStyle name="Input 2 38 5 2 2" xfId="37163"/>
    <cellStyle name="Input 2 38 5 2 3" xfId="62783"/>
    <cellStyle name="Input 2 38 5 3" xfId="37164"/>
    <cellStyle name="Input 2 38 5 3 2" xfId="62784"/>
    <cellStyle name="Input 2 38 5 4" xfId="37165"/>
    <cellStyle name="Input 2 38 5 4 2" xfId="62785"/>
    <cellStyle name="Input 2 38 5 5" xfId="37166"/>
    <cellStyle name="Input 2 38 5 6" xfId="37167"/>
    <cellStyle name="Input 2 38 5 7" xfId="37161"/>
    <cellStyle name="Input 2 38 6" xfId="3570"/>
    <cellStyle name="Input 2 38 6 2" xfId="37169"/>
    <cellStyle name="Input 2 38 6 2 2" xfId="37170"/>
    <cellStyle name="Input 2 38 6 2 3" xfId="62786"/>
    <cellStyle name="Input 2 38 6 3" xfId="37171"/>
    <cellStyle name="Input 2 38 6 3 2" xfId="62787"/>
    <cellStyle name="Input 2 38 6 4" xfId="37172"/>
    <cellStyle name="Input 2 38 6 4 2" xfId="62788"/>
    <cellStyle name="Input 2 38 6 5" xfId="37173"/>
    <cellStyle name="Input 2 38 6 6" xfId="37174"/>
    <cellStyle name="Input 2 38 6 7" xfId="37168"/>
    <cellStyle name="Input 2 38 7" xfId="5174"/>
    <cellStyle name="Input 2 38 7 2" xfId="37176"/>
    <cellStyle name="Input 2 38 7 2 2" xfId="37177"/>
    <cellStyle name="Input 2 38 7 2 3" xfId="62789"/>
    <cellStyle name="Input 2 38 7 3" xfId="37178"/>
    <cellStyle name="Input 2 38 7 3 2" xfId="62790"/>
    <cellStyle name="Input 2 38 7 4" xfId="37179"/>
    <cellStyle name="Input 2 38 7 4 2" xfId="62791"/>
    <cellStyle name="Input 2 38 7 5" xfId="37180"/>
    <cellStyle name="Input 2 38 7 6" xfId="37181"/>
    <cellStyle name="Input 2 38 7 7" xfId="37175"/>
    <cellStyle name="Input 2 38 8" xfId="6766"/>
    <cellStyle name="Input 2 38 8 2" xfId="37183"/>
    <cellStyle name="Input 2 38 8 2 2" xfId="37184"/>
    <cellStyle name="Input 2 38 8 2 3" xfId="62792"/>
    <cellStyle name="Input 2 38 8 3" xfId="37185"/>
    <cellStyle name="Input 2 38 8 3 2" xfId="62793"/>
    <cellStyle name="Input 2 38 8 4" xfId="37186"/>
    <cellStyle name="Input 2 38 8 4 2" xfId="62794"/>
    <cellStyle name="Input 2 38 8 5" xfId="37187"/>
    <cellStyle name="Input 2 38 8 6" xfId="37188"/>
    <cellStyle name="Input 2 38 8 7" xfId="37182"/>
    <cellStyle name="Input 2 38 9" xfId="8338"/>
    <cellStyle name="Input 2 38 9 2" xfId="37190"/>
    <cellStyle name="Input 2 38 9 2 2" xfId="37191"/>
    <cellStyle name="Input 2 38 9 2 3" xfId="62795"/>
    <cellStyle name="Input 2 38 9 3" xfId="37192"/>
    <cellStyle name="Input 2 38 9 3 2" xfId="62796"/>
    <cellStyle name="Input 2 38 9 4" xfId="37193"/>
    <cellStyle name="Input 2 38 9 4 2" xfId="62797"/>
    <cellStyle name="Input 2 38 9 5" xfId="37194"/>
    <cellStyle name="Input 2 38 9 6" xfId="37195"/>
    <cellStyle name="Input 2 38 9 7" xfId="37189"/>
    <cellStyle name="Input 2 39" xfId="635"/>
    <cellStyle name="Input 2 39 10" xfId="9994"/>
    <cellStyle name="Input 2 39 10 2" xfId="37197"/>
    <cellStyle name="Input 2 39 10 2 2" xfId="37198"/>
    <cellStyle name="Input 2 39 10 2 3" xfId="62798"/>
    <cellStyle name="Input 2 39 10 3" xfId="37199"/>
    <cellStyle name="Input 2 39 10 3 2" xfId="62799"/>
    <cellStyle name="Input 2 39 10 4" xfId="37200"/>
    <cellStyle name="Input 2 39 10 4 2" xfId="62800"/>
    <cellStyle name="Input 2 39 10 5" xfId="37201"/>
    <cellStyle name="Input 2 39 10 6" xfId="37202"/>
    <cellStyle name="Input 2 39 10 7" xfId="37196"/>
    <cellStyle name="Input 2 39 11" xfId="11777"/>
    <cellStyle name="Input 2 39 11 2" xfId="37204"/>
    <cellStyle name="Input 2 39 11 2 2" xfId="37205"/>
    <cellStyle name="Input 2 39 11 2 3" xfId="62801"/>
    <cellStyle name="Input 2 39 11 3" xfId="37206"/>
    <cellStyle name="Input 2 39 11 3 2" xfId="62802"/>
    <cellStyle name="Input 2 39 11 4" xfId="37207"/>
    <cellStyle name="Input 2 39 11 4 2" xfId="62803"/>
    <cellStyle name="Input 2 39 11 5" xfId="37208"/>
    <cellStyle name="Input 2 39 11 6" xfId="37209"/>
    <cellStyle name="Input 2 39 11 7" xfId="37203"/>
    <cellStyle name="Input 2 39 12" xfId="13479"/>
    <cellStyle name="Input 2 39 12 2" xfId="37211"/>
    <cellStyle name="Input 2 39 12 2 2" xfId="37212"/>
    <cellStyle name="Input 2 39 12 2 3" xfId="62804"/>
    <cellStyle name="Input 2 39 12 3" xfId="37213"/>
    <cellStyle name="Input 2 39 12 3 2" xfId="62805"/>
    <cellStyle name="Input 2 39 12 4" xfId="37214"/>
    <cellStyle name="Input 2 39 12 4 2" xfId="62806"/>
    <cellStyle name="Input 2 39 12 5" xfId="37215"/>
    <cellStyle name="Input 2 39 12 6" xfId="37210"/>
    <cellStyle name="Input 2 39 13" xfId="15091"/>
    <cellStyle name="Input 2 39 13 2" xfId="37217"/>
    <cellStyle name="Input 2 39 13 3" xfId="37216"/>
    <cellStyle name="Input 2 39 14" xfId="16702"/>
    <cellStyle name="Input 2 39 14 2" xfId="37219"/>
    <cellStyle name="Input 2 39 14 3" xfId="37218"/>
    <cellStyle name="Input 2 39 15" xfId="18304"/>
    <cellStyle name="Input 2 39 15 2" xfId="37220"/>
    <cellStyle name="Input 2 39 16" xfId="19907"/>
    <cellStyle name="Input 2 39 16 2" xfId="37221"/>
    <cellStyle name="Input 2 39 17" xfId="21501"/>
    <cellStyle name="Input 2 39 17 2" xfId="37222"/>
    <cellStyle name="Input 2 39 18" xfId="23077"/>
    <cellStyle name="Input 2 39 18 2" xfId="37223"/>
    <cellStyle name="Input 2 39 19" xfId="24591"/>
    <cellStyle name="Input 2 39 2" xfId="1225"/>
    <cellStyle name="Input 2 39 2 10" xfId="16052"/>
    <cellStyle name="Input 2 39 2 11" xfId="17657"/>
    <cellStyle name="Input 2 39 2 12" xfId="19260"/>
    <cellStyle name="Input 2 39 2 13" xfId="20852"/>
    <cellStyle name="Input 2 39 2 14" xfId="22429"/>
    <cellStyle name="Input 2 39 2 15" xfId="23950"/>
    <cellStyle name="Input 2 39 2 16" xfId="25423"/>
    <cellStyle name="Input 2 39 2 2" xfId="3011"/>
    <cellStyle name="Input 2 39 2 2 2" xfId="37225"/>
    <cellStyle name="Input 2 39 2 2 3" xfId="37224"/>
    <cellStyle name="Input 2 39 2 3" xfId="4674"/>
    <cellStyle name="Input 2 39 2 3 2" xfId="37226"/>
    <cellStyle name="Input 2 39 2 4" xfId="6266"/>
    <cellStyle name="Input 2 39 2 4 2" xfId="37227"/>
    <cellStyle name="Input 2 39 2 5" xfId="7838"/>
    <cellStyle name="Input 2 39 2 5 2" xfId="37228"/>
    <cellStyle name="Input 2 39 2 6" xfId="9353"/>
    <cellStyle name="Input 2 39 2 6 2" xfId="37229"/>
    <cellStyle name="Input 2 39 2 7" xfId="10826"/>
    <cellStyle name="Input 2 39 2 8" xfId="12739"/>
    <cellStyle name="Input 2 39 2 9" xfId="14440"/>
    <cellStyle name="Input 2 39 20" xfId="62807"/>
    <cellStyle name="Input 2 39 3" xfId="1633"/>
    <cellStyle name="Input 2 39 3 10" xfId="16424"/>
    <cellStyle name="Input 2 39 3 11" xfId="18029"/>
    <cellStyle name="Input 2 39 3 12" xfId="19632"/>
    <cellStyle name="Input 2 39 3 13" xfId="21224"/>
    <cellStyle name="Input 2 39 3 14" xfId="22801"/>
    <cellStyle name="Input 2 39 3 15" xfId="24322"/>
    <cellStyle name="Input 2 39 3 16" xfId="25795"/>
    <cellStyle name="Input 2 39 3 2" xfId="3383"/>
    <cellStyle name="Input 2 39 3 2 2" xfId="37231"/>
    <cellStyle name="Input 2 39 3 2 3" xfId="37230"/>
    <cellStyle name="Input 2 39 3 3" xfId="5046"/>
    <cellStyle name="Input 2 39 3 3 2" xfId="37232"/>
    <cellStyle name="Input 2 39 3 4" xfId="6638"/>
    <cellStyle name="Input 2 39 3 4 2" xfId="37233"/>
    <cellStyle name="Input 2 39 3 5" xfId="8210"/>
    <cellStyle name="Input 2 39 3 5 2" xfId="37234"/>
    <cellStyle name="Input 2 39 3 6" xfId="9725"/>
    <cellStyle name="Input 2 39 3 6 2" xfId="37235"/>
    <cellStyle name="Input 2 39 3 7" xfId="11198"/>
    <cellStyle name="Input 2 39 3 8" xfId="13111"/>
    <cellStyle name="Input 2 39 3 9" xfId="14812"/>
    <cellStyle name="Input 2 39 4" xfId="2567"/>
    <cellStyle name="Input 2 39 4 10" xfId="17214"/>
    <cellStyle name="Input 2 39 4 11" xfId="18817"/>
    <cellStyle name="Input 2 39 4 12" xfId="20414"/>
    <cellStyle name="Input 2 39 4 13" xfId="21990"/>
    <cellStyle name="Input 2 39 4 14" xfId="23522"/>
    <cellStyle name="Input 2 39 4 15" xfId="24995"/>
    <cellStyle name="Input 2 39 4 2" xfId="4230"/>
    <cellStyle name="Input 2 39 4 2 2" xfId="37237"/>
    <cellStyle name="Input 2 39 4 2 3" xfId="37236"/>
    <cellStyle name="Input 2 39 4 3" xfId="5824"/>
    <cellStyle name="Input 2 39 4 3 2" xfId="37238"/>
    <cellStyle name="Input 2 39 4 4" xfId="7400"/>
    <cellStyle name="Input 2 39 4 4 2" xfId="37239"/>
    <cellStyle name="Input 2 39 4 5" xfId="8925"/>
    <cellStyle name="Input 2 39 4 5 2" xfId="37240"/>
    <cellStyle name="Input 2 39 4 6" xfId="10398"/>
    <cellStyle name="Input 2 39 4 6 2" xfId="37241"/>
    <cellStyle name="Input 2 39 4 7" xfId="12295"/>
    <cellStyle name="Input 2 39 4 8" xfId="13996"/>
    <cellStyle name="Input 2 39 4 9" xfId="15608"/>
    <cellStyle name="Input 2 39 5" xfId="2050"/>
    <cellStyle name="Input 2 39 5 2" xfId="37243"/>
    <cellStyle name="Input 2 39 5 2 2" xfId="37244"/>
    <cellStyle name="Input 2 39 5 2 3" xfId="62808"/>
    <cellStyle name="Input 2 39 5 3" xfId="37245"/>
    <cellStyle name="Input 2 39 5 3 2" xfId="62809"/>
    <cellStyle name="Input 2 39 5 4" xfId="37246"/>
    <cellStyle name="Input 2 39 5 4 2" xfId="62810"/>
    <cellStyle name="Input 2 39 5 5" xfId="37247"/>
    <cellStyle name="Input 2 39 5 6" xfId="37248"/>
    <cellStyle name="Input 2 39 5 7" xfId="37242"/>
    <cellStyle name="Input 2 39 6" xfId="3719"/>
    <cellStyle name="Input 2 39 6 2" xfId="37250"/>
    <cellStyle name="Input 2 39 6 2 2" xfId="37251"/>
    <cellStyle name="Input 2 39 6 2 3" xfId="62811"/>
    <cellStyle name="Input 2 39 6 3" xfId="37252"/>
    <cellStyle name="Input 2 39 6 3 2" xfId="62812"/>
    <cellStyle name="Input 2 39 6 4" xfId="37253"/>
    <cellStyle name="Input 2 39 6 4 2" xfId="62813"/>
    <cellStyle name="Input 2 39 6 5" xfId="37254"/>
    <cellStyle name="Input 2 39 6 6" xfId="37255"/>
    <cellStyle name="Input 2 39 6 7" xfId="37249"/>
    <cellStyle name="Input 2 39 7" xfId="5322"/>
    <cellStyle name="Input 2 39 7 2" xfId="37257"/>
    <cellStyle name="Input 2 39 7 2 2" xfId="37258"/>
    <cellStyle name="Input 2 39 7 2 3" xfId="62814"/>
    <cellStyle name="Input 2 39 7 3" xfId="37259"/>
    <cellStyle name="Input 2 39 7 3 2" xfId="62815"/>
    <cellStyle name="Input 2 39 7 4" xfId="37260"/>
    <cellStyle name="Input 2 39 7 4 2" xfId="62816"/>
    <cellStyle name="Input 2 39 7 5" xfId="37261"/>
    <cellStyle name="Input 2 39 7 6" xfId="37262"/>
    <cellStyle name="Input 2 39 7 7" xfId="37256"/>
    <cellStyle name="Input 2 39 8" xfId="6911"/>
    <cellStyle name="Input 2 39 8 2" xfId="37264"/>
    <cellStyle name="Input 2 39 8 2 2" xfId="37265"/>
    <cellStyle name="Input 2 39 8 2 3" xfId="62817"/>
    <cellStyle name="Input 2 39 8 3" xfId="37266"/>
    <cellStyle name="Input 2 39 8 3 2" xfId="62818"/>
    <cellStyle name="Input 2 39 8 4" xfId="37267"/>
    <cellStyle name="Input 2 39 8 4 2" xfId="62819"/>
    <cellStyle name="Input 2 39 8 5" xfId="37268"/>
    <cellStyle name="Input 2 39 8 6" xfId="37269"/>
    <cellStyle name="Input 2 39 8 7" xfId="37263"/>
    <cellStyle name="Input 2 39 9" xfId="8480"/>
    <cellStyle name="Input 2 39 9 2" xfId="37271"/>
    <cellStyle name="Input 2 39 9 2 2" xfId="37272"/>
    <cellStyle name="Input 2 39 9 2 3" xfId="62820"/>
    <cellStyle name="Input 2 39 9 3" xfId="37273"/>
    <cellStyle name="Input 2 39 9 3 2" xfId="62821"/>
    <cellStyle name="Input 2 39 9 4" xfId="37274"/>
    <cellStyle name="Input 2 39 9 4 2" xfId="62822"/>
    <cellStyle name="Input 2 39 9 5" xfId="37275"/>
    <cellStyle name="Input 2 39 9 6" xfId="37276"/>
    <cellStyle name="Input 2 39 9 7" xfId="37270"/>
    <cellStyle name="Input 2 4" xfId="323"/>
    <cellStyle name="Input 2 4 10" xfId="6988"/>
    <cellStyle name="Input 2 4 10 2" xfId="37278"/>
    <cellStyle name="Input 2 4 10 2 2" xfId="37279"/>
    <cellStyle name="Input 2 4 10 2 3" xfId="62823"/>
    <cellStyle name="Input 2 4 10 3" xfId="37280"/>
    <cellStyle name="Input 2 4 10 3 2" xfId="62824"/>
    <cellStyle name="Input 2 4 10 4" xfId="37281"/>
    <cellStyle name="Input 2 4 10 4 2" xfId="62825"/>
    <cellStyle name="Input 2 4 10 5" xfId="37282"/>
    <cellStyle name="Input 2 4 10 6" xfId="37283"/>
    <cellStyle name="Input 2 4 10 7" xfId="37277"/>
    <cellStyle name="Input 2 4 11" xfId="11465"/>
    <cellStyle name="Input 2 4 11 2" xfId="37285"/>
    <cellStyle name="Input 2 4 11 2 2" xfId="37286"/>
    <cellStyle name="Input 2 4 11 2 3" xfId="62826"/>
    <cellStyle name="Input 2 4 11 3" xfId="37287"/>
    <cellStyle name="Input 2 4 11 3 2" xfId="62827"/>
    <cellStyle name="Input 2 4 11 4" xfId="37288"/>
    <cellStyle name="Input 2 4 11 4 2" xfId="62828"/>
    <cellStyle name="Input 2 4 11 5" xfId="37289"/>
    <cellStyle name="Input 2 4 11 6" xfId="37290"/>
    <cellStyle name="Input 2 4 11 7" xfId="37284"/>
    <cellStyle name="Input 2 4 12" xfId="11261"/>
    <cellStyle name="Input 2 4 12 2" xfId="37292"/>
    <cellStyle name="Input 2 4 12 2 2" xfId="37293"/>
    <cellStyle name="Input 2 4 12 2 3" xfId="62829"/>
    <cellStyle name="Input 2 4 12 3" xfId="37294"/>
    <cellStyle name="Input 2 4 12 3 2" xfId="62830"/>
    <cellStyle name="Input 2 4 12 4" xfId="37295"/>
    <cellStyle name="Input 2 4 12 4 2" xfId="62831"/>
    <cellStyle name="Input 2 4 12 5" xfId="37296"/>
    <cellStyle name="Input 2 4 12 6" xfId="37291"/>
    <cellStyle name="Input 2 4 13" xfId="11357"/>
    <cellStyle name="Input 2 4 13 2" xfId="37298"/>
    <cellStyle name="Input 2 4 13 3" xfId="37297"/>
    <cellStyle name="Input 2 4 14" xfId="13561"/>
    <cellStyle name="Input 2 4 14 2" xfId="37300"/>
    <cellStyle name="Input 2 4 14 3" xfId="37299"/>
    <cellStyle name="Input 2 4 15" xfId="15175"/>
    <cellStyle name="Input 2 4 15 2" xfId="37301"/>
    <cellStyle name="Input 2 4 16" xfId="17237"/>
    <cellStyle name="Input 2 4 16 2" xfId="37302"/>
    <cellStyle name="Input 2 4 17" xfId="18327"/>
    <cellStyle name="Input 2 4 17 2" xfId="37303"/>
    <cellStyle name="Input 2 4 18" xfId="16605"/>
    <cellStyle name="Input 2 4 18 2" xfId="37304"/>
    <cellStyle name="Input 2 4 19" xfId="21619"/>
    <cellStyle name="Input 2 4 2" xfId="914"/>
    <cellStyle name="Input 2 4 2 10" xfId="15761"/>
    <cellStyle name="Input 2 4 2 11" xfId="17366"/>
    <cellStyle name="Input 2 4 2 12" xfId="18969"/>
    <cellStyle name="Input 2 4 2 13" xfId="20561"/>
    <cellStyle name="Input 2 4 2 14" xfId="22138"/>
    <cellStyle name="Input 2 4 2 15" xfId="23659"/>
    <cellStyle name="Input 2 4 2 16" xfId="25132"/>
    <cellStyle name="Input 2 4 2 2" xfId="2720"/>
    <cellStyle name="Input 2 4 2 2 2" xfId="37306"/>
    <cellStyle name="Input 2 4 2 2 3" xfId="37305"/>
    <cellStyle name="Input 2 4 2 3" xfId="4383"/>
    <cellStyle name="Input 2 4 2 3 2" xfId="37307"/>
    <cellStyle name="Input 2 4 2 4" xfId="5975"/>
    <cellStyle name="Input 2 4 2 4 2" xfId="37308"/>
    <cellStyle name="Input 2 4 2 5" xfId="7547"/>
    <cellStyle name="Input 2 4 2 5 2" xfId="37309"/>
    <cellStyle name="Input 2 4 2 6" xfId="9062"/>
    <cellStyle name="Input 2 4 2 6 2" xfId="37310"/>
    <cellStyle name="Input 2 4 2 7" xfId="10535"/>
    <cellStyle name="Input 2 4 2 8" xfId="12448"/>
    <cellStyle name="Input 2 4 2 9" xfId="14149"/>
    <cellStyle name="Input 2 4 20" xfId="62832"/>
    <cellStyle name="Input 2 4 21" xfId="62833"/>
    <cellStyle name="Input 2 4 3" xfId="1321"/>
    <cellStyle name="Input 2 4 3 10" xfId="16133"/>
    <cellStyle name="Input 2 4 3 11" xfId="17738"/>
    <cellStyle name="Input 2 4 3 12" xfId="19341"/>
    <cellStyle name="Input 2 4 3 13" xfId="20933"/>
    <cellStyle name="Input 2 4 3 14" xfId="22510"/>
    <cellStyle name="Input 2 4 3 15" xfId="24031"/>
    <cellStyle name="Input 2 4 3 16" xfId="25504"/>
    <cellStyle name="Input 2 4 3 2" xfId="3092"/>
    <cellStyle name="Input 2 4 3 2 2" xfId="37312"/>
    <cellStyle name="Input 2 4 3 2 3" xfId="37311"/>
    <cellStyle name="Input 2 4 3 3" xfId="4755"/>
    <cellStyle name="Input 2 4 3 3 2" xfId="37313"/>
    <cellStyle name="Input 2 4 3 4" xfId="6347"/>
    <cellStyle name="Input 2 4 3 4 2" xfId="37314"/>
    <cellStyle name="Input 2 4 3 5" xfId="7919"/>
    <cellStyle name="Input 2 4 3 5 2" xfId="37315"/>
    <cellStyle name="Input 2 4 3 6" xfId="9434"/>
    <cellStyle name="Input 2 4 3 6 2" xfId="37316"/>
    <cellStyle name="Input 2 4 3 7" xfId="10907"/>
    <cellStyle name="Input 2 4 3 8" xfId="12820"/>
    <cellStyle name="Input 2 4 3 9" xfId="14521"/>
    <cellStyle name="Input 2 4 4" xfId="2259"/>
    <cellStyle name="Input 2 4 4 10" xfId="16907"/>
    <cellStyle name="Input 2 4 4 11" xfId="18512"/>
    <cellStyle name="Input 2 4 4 12" xfId="20108"/>
    <cellStyle name="Input 2 4 4 13" xfId="21690"/>
    <cellStyle name="Input 2 4 4 14" xfId="23231"/>
    <cellStyle name="Input 2 4 4 15" xfId="24708"/>
    <cellStyle name="Input 2 4 4 2" xfId="3924"/>
    <cellStyle name="Input 2 4 4 2 2" xfId="37318"/>
    <cellStyle name="Input 2 4 4 2 3" xfId="37317"/>
    <cellStyle name="Input 2 4 4 3" xfId="5520"/>
    <cellStyle name="Input 2 4 4 3 2" xfId="37319"/>
    <cellStyle name="Input 2 4 4 4" xfId="7101"/>
    <cellStyle name="Input 2 4 4 4 2" xfId="37320"/>
    <cellStyle name="Input 2 4 4 5" xfId="8634"/>
    <cellStyle name="Input 2 4 4 5 2" xfId="37321"/>
    <cellStyle name="Input 2 4 4 6" xfId="10111"/>
    <cellStyle name="Input 2 4 4 6 2" xfId="37322"/>
    <cellStyle name="Input 2 4 4 7" xfId="11987"/>
    <cellStyle name="Input 2 4 4 8" xfId="13688"/>
    <cellStyle name="Input 2 4 4 9" xfId="15301"/>
    <cellStyle name="Input 2 4 5" xfId="1738"/>
    <cellStyle name="Input 2 4 5 2" xfId="37324"/>
    <cellStyle name="Input 2 4 5 2 2" xfId="37325"/>
    <cellStyle name="Input 2 4 5 2 3" xfId="62834"/>
    <cellStyle name="Input 2 4 5 3" xfId="37326"/>
    <cellStyle name="Input 2 4 5 3 2" xfId="62835"/>
    <cellStyle name="Input 2 4 5 4" xfId="37327"/>
    <cellStyle name="Input 2 4 5 4 2" xfId="62836"/>
    <cellStyle name="Input 2 4 5 5" xfId="37328"/>
    <cellStyle name="Input 2 4 5 6" xfId="37329"/>
    <cellStyle name="Input 2 4 5 7" xfId="37323"/>
    <cellStyle name="Input 2 4 6" xfId="2153"/>
    <cellStyle name="Input 2 4 6 2" xfId="37331"/>
    <cellStyle name="Input 2 4 6 2 2" xfId="37332"/>
    <cellStyle name="Input 2 4 6 2 3" xfId="62837"/>
    <cellStyle name="Input 2 4 6 3" xfId="37333"/>
    <cellStyle name="Input 2 4 6 3 2" xfId="62838"/>
    <cellStyle name="Input 2 4 6 4" xfId="37334"/>
    <cellStyle name="Input 2 4 6 4 2" xfId="62839"/>
    <cellStyle name="Input 2 4 6 5" xfId="37335"/>
    <cellStyle name="Input 2 4 6 6" xfId="37336"/>
    <cellStyle name="Input 2 4 6 7" xfId="37330"/>
    <cellStyle name="Input 2 4 7" xfId="1288"/>
    <cellStyle name="Input 2 4 7 2" xfId="37338"/>
    <cellStyle name="Input 2 4 7 2 2" xfId="37339"/>
    <cellStyle name="Input 2 4 7 2 3" xfId="62840"/>
    <cellStyle name="Input 2 4 7 3" xfId="37340"/>
    <cellStyle name="Input 2 4 7 3 2" xfId="62841"/>
    <cellStyle name="Input 2 4 7 4" xfId="37341"/>
    <cellStyle name="Input 2 4 7 4 2" xfId="62842"/>
    <cellStyle name="Input 2 4 7 5" xfId="37342"/>
    <cellStyle name="Input 2 4 7 6" xfId="37343"/>
    <cellStyle name="Input 2 4 7 7" xfId="37337"/>
    <cellStyle name="Input 2 4 8" xfId="3802"/>
    <cellStyle name="Input 2 4 8 2" xfId="37345"/>
    <cellStyle name="Input 2 4 8 2 2" xfId="37346"/>
    <cellStyle name="Input 2 4 8 2 3" xfId="62843"/>
    <cellStyle name="Input 2 4 8 3" xfId="37347"/>
    <cellStyle name="Input 2 4 8 3 2" xfId="62844"/>
    <cellStyle name="Input 2 4 8 4" xfId="37348"/>
    <cellStyle name="Input 2 4 8 4 2" xfId="62845"/>
    <cellStyle name="Input 2 4 8 5" xfId="37349"/>
    <cellStyle name="Input 2 4 8 6" xfId="37350"/>
    <cellStyle name="Input 2 4 8 7" xfId="37344"/>
    <cellStyle name="Input 2 4 9" xfId="5402"/>
    <cellStyle name="Input 2 4 9 2" xfId="37352"/>
    <cellStyle name="Input 2 4 9 2 2" xfId="37353"/>
    <cellStyle name="Input 2 4 9 2 3" xfId="62846"/>
    <cellStyle name="Input 2 4 9 3" xfId="37354"/>
    <cellStyle name="Input 2 4 9 3 2" xfId="62847"/>
    <cellStyle name="Input 2 4 9 4" xfId="37355"/>
    <cellStyle name="Input 2 4 9 4 2" xfId="62848"/>
    <cellStyle name="Input 2 4 9 5" xfId="37356"/>
    <cellStyle name="Input 2 4 9 6" xfId="37357"/>
    <cellStyle name="Input 2 4 9 7" xfId="37351"/>
    <cellStyle name="Input 2 40" xfId="638"/>
    <cellStyle name="Input 2 40 10" xfId="9997"/>
    <cellStyle name="Input 2 40 10 2" xfId="37359"/>
    <cellStyle name="Input 2 40 10 2 2" xfId="37360"/>
    <cellStyle name="Input 2 40 10 2 3" xfId="62849"/>
    <cellStyle name="Input 2 40 10 3" xfId="37361"/>
    <cellStyle name="Input 2 40 10 3 2" xfId="62850"/>
    <cellStyle name="Input 2 40 10 4" xfId="37362"/>
    <cellStyle name="Input 2 40 10 4 2" xfId="62851"/>
    <cellStyle name="Input 2 40 10 5" xfId="37363"/>
    <cellStyle name="Input 2 40 10 6" xfId="37364"/>
    <cellStyle name="Input 2 40 10 7" xfId="37358"/>
    <cellStyle name="Input 2 40 11" xfId="11780"/>
    <cellStyle name="Input 2 40 11 2" xfId="37366"/>
    <cellStyle name="Input 2 40 11 2 2" xfId="37367"/>
    <cellStyle name="Input 2 40 11 2 3" xfId="62852"/>
    <cellStyle name="Input 2 40 11 3" xfId="37368"/>
    <cellStyle name="Input 2 40 11 3 2" xfId="62853"/>
    <cellStyle name="Input 2 40 11 4" xfId="37369"/>
    <cellStyle name="Input 2 40 11 4 2" xfId="62854"/>
    <cellStyle name="Input 2 40 11 5" xfId="37370"/>
    <cellStyle name="Input 2 40 11 6" xfId="37371"/>
    <cellStyle name="Input 2 40 11 7" xfId="37365"/>
    <cellStyle name="Input 2 40 12" xfId="13482"/>
    <cellStyle name="Input 2 40 12 2" xfId="37373"/>
    <cellStyle name="Input 2 40 12 2 2" xfId="37374"/>
    <cellStyle name="Input 2 40 12 2 3" xfId="62855"/>
    <cellStyle name="Input 2 40 12 3" xfId="37375"/>
    <cellStyle name="Input 2 40 12 3 2" xfId="62856"/>
    <cellStyle name="Input 2 40 12 4" xfId="37376"/>
    <cellStyle name="Input 2 40 12 4 2" xfId="62857"/>
    <cellStyle name="Input 2 40 12 5" xfId="37377"/>
    <cellStyle name="Input 2 40 12 6" xfId="37372"/>
    <cellStyle name="Input 2 40 13" xfId="15094"/>
    <cellStyle name="Input 2 40 13 2" xfId="37379"/>
    <cellStyle name="Input 2 40 13 3" xfId="37378"/>
    <cellStyle name="Input 2 40 14" xfId="16705"/>
    <cellStyle name="Input 2 40 14 2" xfId="37381"/>
    <cellStyle name="Input 2 40 14 3" xfId="37380"/>
    <cellStyle name="Input 2 40 15" xfId="18307"/>
    <cellStyle name="Input 2 40 15 2" xfId="37382"/>
    <cellStyle name="Input 2 40 16" xfId="19910"/>
    <cellStyle name="Input 2 40 16 2" xfId="37383"/>
    <cellStyle name="Input 2 40 17" xfId="21504"/>
    <cellStyle name="Input 2 40 17 2" xfId="37384"/>
    <cellStyle name="Input 2 40 18" xfId="23080"/>
    <cellStyle name="Input 2 40 18 2" xfId="37385"/>
    <cellStyle name="Input 2 40 19" xfId="24594"/>
    <cellStyle name="Input 2 40 2" xfId="1228"/>
    <cellStyle name="Input 2 40 2 10" xfId="16055"/>
    <cellStyle name="Input 2 40 2 11" xfId="17660"/>
    <cellStyle name="Input 2 40 2 12" xfId="19263"/>
    <cellStyle name="Input 2 40 2 13" xfId="20855"/>
    <cellStyle name="Input 2 40 2 14" xfId="22432"/>
    <cellStyle name="Input 2 40 2 15" xfId="23953"/>
    <cellStyle name="Input 2 40 2 16" xfId="25426"/>
    <cellStyle name="Input 2 40 2 2" xfId="3014"/>
    <cellStyle name="Input 2 40 2 2 2" xfId="37387"/>
    <cellStyle name="Input 2 40 2 2 3" xfId="37386"/>
    <cellStyle name="Input 2 40 2 3" xfId="4677"/>
    <cellStyle name="Input 2 40 2 3 2" xfId="37388"/>
    <cellStyle name="Input 2 40 2 4" xfId="6269"/>
    <cellStyle name="Input 2 40 2 4 2" xfId="37389"/>
    <cellStyle name="Input 2 40 2 5" xfId="7841"/>
    <cellStyle name="Input 2 40 2 5 2" xfId="37390"/>
    <cellStyle name="Input 2 40 2 6" xfId="9356"/>
    <cellStyle name="Input 2 40 2 6 2" xfId="37391"/>
    <cellStyle name="Input 2 40 2 7" xfId="10829"/>
    <cellStyle name="Input 2 40 2 8" xfId="12742"/>
    <cellStyle name="Input 2 40 2 9" xfId="14443"/>
    <cellStyle name="Input 2 40 20" xfId="62858"/>
    <cellStyle name="Input 2 40 3" xfId="1636"/>
    <cellStyle name="Input 2 40 3 10" xfId="16427"/>
    <cellStyle name="Input 2 40 3 11" xfId="18032"/>
    <cellStyle name="Input 2 40 3 12" xfId="19635"/>
    <cellStyle name="Input 2 40 3 13" xfId="21227"/>
    <cellStyle name="Input 2 40 3 14" xfId="22804"/>
    <cellStyle name="Input 2 40 3 15" xfId="24325"/>
    <cellStyle name="Input 2 40 3 16" xfId="25798"/>
    <cellStyle name="Input 2 40 3 2" xfId="3386"/>
    <cellStyle name="Input 2 40 3 2 2" xfId="37393"/>
    <cellStyle name="Input 2 40 3 2 3" xfId="37392"/>
    <cellStyle name="Input 2 40 3 3" xfId="5049"/>
    <cellStyle name="Input 2 40 3 3 2" xfId="37394"/>
    <cellStyle name="Input 2 40 3 4" xfId="6641"/>
    <cellStyle name="Input 2 40 3 4 2" xfId="37395"/>
    <cellStyle name="Input 2 40 3 5" xfId="8213"/>
    <cellStyle name="Input 2 40 3 5 2" xfId="37396"/>
    <cellStyle name="Input 2 40 3 6" xfId="9728"/>
    <cellStyle name="Input 2 40 3 6 2" xfId="37397"/>
    <cellStyle name="Input 2 40 3 7" xfId="11201"/>
    <cellStyle name="Input 2 40 3 8" xfId="13114"/>
    <cellStyle name="Input 2 40 3 9" xfId="14815"/>
    <cellStyle name="Input 2 40 4" xfId="2570"/>
    <cellStyle name="Input 2 40 4 10" xfId="17217"/>
    <cellStyle name="Input 2 40 4 11" xfId="18820"/>
    <cellStyle name="Input 2 40 4 12" xfId="20417"/>
    <cellStyle name="Input 2 40 4 13" xfId="21993"/>
    <cellStyle name="Input 2 40 4 14" xfId="23525"/>
    <cellStyle name="Input 2 40 4 15" xfId="24998"/>
    <cellStyle name="Input 2 40 4 2" xfId="4233"/>
    <cellStyle name="Input 2 40 4 2 2" xfId="37399"/>
    <cellStyle name="Input 2 40 4 2 3" xfId="37398"/>
    <cellStyle name="Input 2 40 4 3" xfId="5827"/>
    <cellStyle name="Input 2 40 4 3 2" xfId="37400"/>
    <cellStyle name="Input 2 40 4 4" xfId="7403"/>
    <cellStyle name="Input 2 40 4 4 2" xfId="37401"/>
    <cellStyle name="Input 2 40 4 5" xfId="8928"/>
    <cellStyle name="Input 2 40 4 5 2" xfId="37402"/>
    <cellStyle name="Input 2 40 4 6" xfId="10401"/>
    <cellStyle name="Input 2 40 4 6 2" xfId="37403"/>
    <cellStyle name="Input 2 40 4 7" xfId="12298"/>
    <cellStyle name="Input 2 40 4 8" xfId="13999"/>
    <cellStyle name="Input 2 40 4 9" xfId="15611"/>
    <cellStyle name="Input 2 40 5" xfId="2053"/>
    <cellStyle name="Input 2 40 5 2" xfId="37405"/>
    <cellStyle name="Input 2 40 5 2 2" xfId="37406"/>
    <cellStyle name="Input 2 40 5 2 3" xfId="62859"/>
    <cellStyle name="Input 2 40 5 3" xfId="37407"/>
    <cellStyle name="Input 2 40 5 3 2" xfId="62860"/>
    <cellStyle name="Input 2 40 5 4" xfId="37408"/>
    <cellStyle name="Input 2 40 5 4 2" xfId="62861"/>
    <cellStyle name="Input 2 40 5 5" xfId="37409"/>
    <cellStyle name="Input 2 40 5 6" xfId="37410"/>
    <cellStyle name="Input 2 40 5 7" xfId="37404"/>
    <cellStyle name="Input 2 40 6" xfId="3722"/>
    <cellStyle name="Input 2 40 6 2" xfId="37412"/>
    <cellStyle name="Input 2 40 6 2 2" xfId="37413"/>
    <cellStyle name="Input 2 40 6 2 3" xfId="62862"/>
    <cellStyle name="Input 2 40 6 3" xfId="37414"/>
    <cellStyle name="Input 2 40 6 3 2" xfId="62863"/>
    <cellStyle name="Input 2 40 6 4" xfId="37415"/>
    <cellStyle name="Input 2 40 6 4 2" xfId="62864"/>
    <cellStyle name="Input 2 40 6 5" xfId="37416"/>
    <cellStyle name="Input 2 40 6 6" xfId="37417"/>
    <cellStyle name="Input 2 40 6 7" xfId="37411"/>
    <cellStyle name="Input 2 40 7" xfId="5325"/>
    <cellStyle name="Input 2 40 7 2" xfId="37419"/>
    <cellStyle name="Input 2 40 7 2 2" xfId="37420"/>
    <cellStyle name="Input 2 40 7 2 3" xfId="62865"/>
    <cellStyle name="Input 2 40 7 3" xfId="37421"/>
    <cellStyle name="Input 2 40 7 3 2" xfId="62866"/>
    <cellStyle name="Input 2 40 7 4" xfId="37422"/>
    <cellStyle name="Input 2 40 7 4 2" xfId="62867"/>
    <cellStyle name="Input 2 40 7 5" xfId="37423"/>
    <cellStyle name="Input 2 40 7 6" xfId="37424"/>
    <cellStyle name="Input 2 40 7 7" xfId="37418"/>
    <cellStyle name="Input 2 40 8" xfId="6914"/>
    <cellStyle name="Input 2 40 8 2" xfId="37426"/>
    <cellStyle name="Input 2 40 8 2 2" xfId="37427"/>
    <cellStyle name="Input 2 40 8 2 3" xfId="62868"/>
    <cellStyle name="Input 2 40 8 3" xfId="37428"/>
    <cellStyle name="Input 2 40 8 3 2" xfId="62869"/>
    <cellStyle name="Input 2 40 8 4" xfId="37429"/>
    <cellStyle name="Input 2 40 8 4 2" xfId="62870"/>
    <cellStyle name="Input 2 40 8 5" xfId="37430"/>
    <cellStyle name="Input 2 40 8 6" xfId="37431"/>
    <cellStyle name="Input 2 40 8 7" xfId="37425"/>
    <cellStyle name="Input 2 40 9" xfId="8483"/>
    <cellStyle name="Input 2 40 9 2" xfId="37433"/>
    <cellStyle name="Input 2 40 9 2 2" xfId="37434"/>
    <cellStyle name="Input 2 40 9 2 3" xfId="62871"/>
    <cellStyle name="Input 2 40 9 3" xfId="37435"/>
    <cellStyle name="Input 2 40 9 3 2" xfId="62872"/>
    <cellStyle name="Input 2 40 9 4" xfId="37436"/>
    <cellStyle name="Input 2 40 9 4 2" xfId="62873"/>
    <cellStyle name="Input 2 40 9 5" xfId="37437"/>
    <cellStyle name="Input 2 40 9 6" xfId="37438"/>
    <cellStyle name="Input 2 40 9 7" xfId="37432"/>
    <cellStyle name="Input 2 41" xfId="629"/>
    <cellStyle name="Input 2 41 10" xfId="9988"/>
    <cellStyle name="Input 2 41 10 2" xfId="37440"/>
    <cellStyle name="Input 2 41 10 2 2" xfId="37441"/>
    <cellStyle name="Input 2 41 10 2 3" xfId="62874"/>
    <cellStyle name="Input 2 41 10 3" xfId="37442"/>
    <cellStyle name="Input 2 41 10 3 2" xfId="62875"/>
    <cellStyle name="Input 2 41 10 4" xfId="37443"/>
    <cellStyle name="Input 2 41 10 4 2" xfId="62876"/>
    <cellStyle name="Input 2 41 10 5" xfId="37444"/>
    <cellStyle name="Input 2 41 10 6" xfId="37445"/>
    <cellStyle name="Input 2 41 10 7" xfId="37439"/>
    <cellStyle name="Input 2 41 11" xfId="11771"/>
    <cellStyle name="Input 2 41 11 2" xfId="37447"/>
    <cellStyle name="Input 2 41 11 2 2" xfId="37448"/>
    <cellStyle name="Input 2 41 11 2 3" xfId="62877"/>
    <cellStyle name="Input 2 41 11 3" xfId="37449"/>
    <cellStyle name="Input 2 41 11 3 2" xfId="62878"/>
    <cellStyle name="Input 2 41 11 4" xfId="37450"/>
    <cellStyle name="Input 2 41 11 4 2" xfId="62879"/>
    <cellStyle name="Input 2 41 11 5" xfId="37451"/>
    <cellStyle name="Input 2 41 11 6" xfId="37452"/>
    <cellStyle name="Input 2 41 11 7" xfId="37446"/>
    <cellStyle name="Input 2 41 12" xfId="13473"/>
    <cellStyle name="Input 2 41 12 2" xfId="37454"/>
    <cellStyle name="Input 2 41 12 2 2" xfId="37455"/>
    <cellStyle name="Input 2 41 12 2 3" xfId="62880"/>
    <cellStyle name="Input 2 41 12 3" xfId="37456"/>
    <cellStyle name="Input 2 41 12 3 2" xfId="62881"/>
    <cellStyle name="Input 2 41 12 4" xfId="37457"/>
    <cellStyle name="Input 2 41 12 4 2" xfId="62882"/>
    <cellStyle name="Input 2 41 12 5" xfId="37458"/>
    <cellStyle name="Input 2 41 12 6" xfId="37453"/>
    <cellStyle name="Input 2 41 13" xfId="15085"/>
    <cellStyle name="Input 2 41 13 2" xfId="37460"/>
    <cellStyle name="Input 2 41 13 3" xfId="37459"/>
    <cellStyle name="Input 2 41 14" xfId="16696"/>
    <cellStyle name="Input 2 41 14 2" xfId="37462"/>
    <cellStyle name="Input 2 41 14 3" xfId="37461"/>
    <cellStyle name="Input 2 41 15" xfId="18298"/>
    <cellStyle name="Input 2 41 15 2" xfId="37463"/>
    <cellStyle name="Input 2 41 16" xfId="19901"/>
    <cellStyle name="Input 2 41 16 2" xfId="37464"/>
    <cellStyle name="Input 2 41 17" xfId="21495"/>
    <cellStyle name="Input 2 41 17 2" xfId="37465"/>
    <cellStyle name="Input 2 41 18" xfId="23071"/>
    <cellStyle name="Input 2 41 18 2" xfId="37466"/>
    <cellStyle name="Input 2 41 19" xfId="24585"/>
    <cellStyle name="Input 2 41 2" xfId="1219"/>
    <cellStyle name="Input 2 41 2 10" xfId="16046"/>
    <cellStyle name="Input 2 41 2 11" xfId="17651"/>
    <cellStyle name="Input 2 41 2 12" xfId="19254"/>
    <cellStyle name="Input 2 41 2 13" xfId="20846"/>
    <cellStyle name="Input 2 41 2 14" xfId="22423"/>
    <cellStyle name="Input 2 41 2 15" xfId="23944"/>
    <cellStyle name="Input 2 41 2 16" xfId="25417"/>
    <cellStyle name="Input 2 41 2 2" xfId="3005"/>
    <cellStyle name="Input 2 41 2 2 2" xfId="37468"/>
    <cellStyle name="Input 2 41 2 2 3" xfId="37467"/>
    <cellStyle name="Input 2 41 2 3" xfId="4668"/>
    <cellStyle name="Input 2 41 2 3 2" xfId="37469"/>
    <cellStyle name="Input 2 41 2 4" xfId="6260"/>
    <cellStyle name="Input 2 41 2 4 2" xfId="37470"/>
    <cellStyle name="Input 2 41 2 5" xfId="7832"/>
    <cellStyle name="Input 2 41 2 5 2" xfId="37471"/>
    <cellStyle name="Input 2 41 2 6" xfId="9347"/>
    <cellStyle name="Input 2 41 2 6 2" xfId="37472"/>
    <cellStyle name="Input 2 41 2 7" xfId="10820"/>
    <cellStyle name="Input 2 41 2 8" xfId="12733"/>
    <cellStyle name="Input 2 41 2 9" xfId="14434"/>
    <cellStyle name="Input 2 41 20" xfId="62883"/>
    <cellStyle name="Input 2 41 3" xfId="1627"/>
    <cellStyle name="Input 2 41 3 10" xfId="16418"/>
    <cellStyle name="Input 2 41 3 11" xfId="18023"/>
    <cellStyle name="Input 2 41 3 12" xfId="19626"/>
    <cellStyle name="Input 2 41 3 13" xfId="21218"/>
    <cellStyle name="Input 2 41 3 14" xfId="22795"/>
    <cellStyle name="Input 2 41 3 15" xfId="24316"/>
    <cellStyle name="Input 2 41 3 16" xfId="25789"/>
    <cellStyle name="Input 2 41 3 2" xfId="3377"/>
    <cellStyle name="Input 2 41 3 2 2" xfId="37474"/>
    <cellStyle name="Input 2 41 3 2 3" xfId="37473"/>
    <cellStyle name="Input 2 41 3 3" xfId="5040"/>
    <cellStyle name="Input 2 41 3 3 2" xfId="37475"/>
    <cellStyle name="Input 2 41 3 4" xfId="6632"/>
    <cellStyle name="Input 2 41 3 4 2" xfId="37476"/>
    <cellStyle name="Input 2 41 3 5" xfId="8204"/>
    <cellStyle name="Input 2 41 3 5 2" xfId="37477"/>
    <cellStyle name="Input 2 41 3 6" xfId="9719"/>
    <cellStyle name="Input 2 41 3 6 2" xfId="37478"/>
    <cellStyle name="Input 2 41 3 7" xfId="11192"/>
    <cellStyle name="Input 2 41 3 8" xfId="13105"/>
    <cellStyle name="Input 2 41 3 9" xfId="14806"/>
    <cellStyle name="Input 2 41 4" xfId="2561"/>
    <cellStyle name="Input 2 41 4 10" xfId="17208"/>
    <cellStyle name="Input 2 41 4 11" xfId="18811"/>
    <cellStyle name="Input 2 41 4 12" xfId="20408"/>
    <cellStyle name="Input 2 41 4 13" xfId="21984"/>
    <cellStyle name="Input 2 41 4 14" xfId="23516"/>
    <cellStyle name="Input 2 41 4 15" xfId="24989"/>
    <cellStyle name="Input 2 41 4 2" xfId="4224"/>
    <cellStyle name="Input 2 41 4 2 2" xfId="37480"/>
    <cellStyle name="Input 2 41 4 2 3" xfId="37479"/>
    <cellStyle name="Input 2 41 4 3" xfId="5818"/>
    <cellStyle name="Input 2 41 4 3 2" xfId="37481"/>
    <cellStyle name="Input 2 41 4 4" xfId="7394"/>
    <cellStyle name="Input 2 41 4 4 2" xfId="37482"/>
    <cellStyle name="Input 2 41 4 5" xfId="8919"/>
    <cellStyle name="Input 2 41 4 5 2" xfId="37483"/>
    <cellStyle name="Input 2 41 4 6" xfId="10392"/>
    <cellStyle name="Input 2 41 4 6 2" xfId="37484"/>
    <cellStyle name="Input 2 41 4 7" xfId="12289"/>
    <cellStyle name="Input 2 41 4 8" xfId="13990"/>
    <cellStyle name="Input 2 41 4 9" xfId="15602"/>
    <cellStyle name="Input 2 41 5" xfId="2044"/>
    <cellStyle name="Input 2 41 5 2" xfId="37486"/>
    <cellStyle name="Input 2 41 5 2 2" xfId="37487"/>
    <cellStyle name="Input 2 41 5 2 3" xfId="62884"/>
    <cellStyle name="Input 2 41 5 3" xfId="37488"/>
    <cellStyle name="Input 2 41 5 3 2" xfId="62885"/>
    <cellStyle name="Input 2 41 5 4" xfId="37489"/>
    <cellStyle name="Input 2 41 5 4 2" xfId="62886"/>
    <cellStyle name="Input 2 41 5 5" xfId="37490"/>
    <cellStyle name="Input 2 41 5 6" xfId="37491"/>
    <cellStyle name="Input 2 41 5 7" xfId="37485"/>
    <cellStyle name="Input 2 41 6" xfId="3713"/>
    <cellStyle name="Input 2 41 6 2" xfId="37493"/>
    <cellStyle name="Input 2 41 6 2 2" xfId="37494"/>
    <cellStyle name="Input 2 41 6 2 3" xfId="62887"/>
    <cellStyle name="Input 2 41 6 3" xfId="37495"/>
    <cellStyle name="Input 2 41 6 3 2" xfId="62888"/>
    <cellStyle name="Input 2 41 6 4" xfId="37496"/>
    <cellStyle name="Input 2 41 6 4 2" xfId="62889"/>
    <cellStyle name="Input 2 41 6 5" xfId="37497"/>
    <cellStyle name="Input 2 41 6 6" xfId="37498"/>
    <cellStyle name="Input 2 41 6 7" xfId="37492"/>
    <cellStyle name="Input 2 41 7" xfId="5316"/>
    <cellStyle name="Input 2 41 7 2" xfId="37500"/>
    <cellStyle name="Input 2 41 7 2 2" xfId="37501"/>
    <cellStyle name="Input 2 41 7 2 3" xfId="62890"/>
    <cellStyle name="Input 2 41 7 3" xfId="37502"/>
    <cellStyle name="Input 2 41 7 3 2" xfId="62891"/>
    <cellStyle name="Input 2 41 7 4" xfId="37503"/>
    <cellStyle name="Input 2 41 7 4 2" xfId="62892"/>
    <cellStyle name="Input 2 41 7 5" xfId="37504"/>
    <cellStyle name="Input 2 41 7 6" xfId="37505"/>
    <cellStyle name="Input 2 41 7 7" xfId="37499"/>
    <cellStyle name="Input 2 41 8" xfId="6905"/>
    <cellStyle name="Input 2 41 8 2" xfId="37507"/>
    <cellStyle name="Input 2 41 8 2 2" xfId="37508"/>
    <cellStyle name="Input 2 41 8 2 3" xfId="62893"/>
    <cellStyle name="Input 2 41 8 3" xfId="37509"/>
    <cellStyle name="Input 2 41 8 3 2" xfId="62894"/>
    <cellStyle name="Input 2 41 8 4" xfId="37510"/>
    <cellStyle name="Input 2 41 8 4 2" xfId="62895"/>
    <cellStyle name="Input 2 41 8 5" xfId="37511"/>
    <cellStyle name="Input 2 41 8 6" xfId="37512"/>
    <cellStyle name="Input 2 41 8 7" xfId="37506"/>
    <cellStyle name="Input 2 41 9" xfId="8474"/>
    <cellStyle name="Input 2 41 9 2" xfId="37514"/>
    <cellStyle name="Input 2 41 9 2 2" xfId="37515"/>
    <cellStyle name="Input 2 41 9 2 3" xfId="62896"/>
    <cellStyle name="Input 2 41 9 3" xfId="37516"/>
    <cellStyle name="Input 2 41 9 3 2" xfId="62897"/>
    <cellStyle name="Input 2 41 9 4" xfId="37517"/>
    <cellStyle name="Input 2 41 9 4 2" xfId="62898"/>
    <cellStyle name="Input 2 41 9 5" xfId="37518"/>
    <cellStyle name="Input 2 41 9 6" xfId="37519"/>
    <cellStyle name="Input 2 41 9 7" xfId="37513"/>
    <cellStyle name="Input 2 42" xfId="626"/>
    <cellStyle name="Input 2 42 10" xfId="9985"/>
    <cellStyle name="Input 2 42 10 2" xfId="37521"/>
    <cellStyle name="Input 2 42 10 2 2" xfId="37522"/>
    <cellStyle name="Input 2 42 10 2 3" xfId="62899"/>
    <cellStyle name="Input 2 42 10 3" xfId="37523"/>
    <cellStyle name="Input 2 42 10 3 2" xfId="62900"/>
    <cellStyle name="Input 2 42 10 4" xfId="37524"/>
    <cellStyle name="Input 2 42 10 4 2" xfId="62901"/>
    <cellStyle name="Input 2 42 10 5" xfId="37525"/>
    <cellStyle name="Input 2 42 10 6" xfId="37526"/>
    <cellStyle name="Input 2 42 10 7" xfId="37520"/>
    <cellStyle name="Input 2 42 11" xfId="11768"/>
    <cellStyle name="Input 2 42 11 2" xfId="37528"/>
    <cellStyle name="Input 2 42 11 2 2" xfId="37529"/>
    <cellStyle name="Input 2 42 11 2 3" xfId="62902"/>
    <cellStyle name="Input 2 42 11 3" xfId="37530"/>
    <cellStyle name="Input 2 42 11 3 2" xfId="62903"/>
    <cellStyle name="Input 2 42 11 4" xfId="37531"/>
    <cellStyle name="Input 2 42 11 4 2" xfId="62904"/>
    <cellStyle name="Input 2 42 11 5" xfId="37532"/>
    <cellStyle name="Input 2 42 11 6" xfId="37533"/>
    <cellStyle name="Input 2 42 11 7" xfId="37527"/>
    <cellStyle name="Input 2 42 12" xfId="13470"/>
    <cellStyle name="Input 2 42 12 2" xfId="37535"/>
    <cellStyle name="Input 2 42 12 2 2" xfId="37536"/>
    <cellStyle name="Input 2 42 12 2 3" xfId="62905"/>
    <cellStyle name="Input 2 42 12 3" xfId="37537"/>
    <cellStyle name="Input 2 42 12 3 2" xfId="62906"/>
    <cellStyle name="Input 2 42 12 4" xfId="37538"/>
    <cellStyle name="Input 2 42 12 4 2" xfId="62907"/>
    <cellStyle name="Input 2 42 12 5" xfId="37539"/>
    <cellStyle name="Input 2 42 12 6" xfId="37534"/>
    <cellStyle name="Input 2 42 13" xfId="15082"/>
    <cellStyle name="Input 2 42 13 2" xfId="37541"/>
    <cellStyle name="Input 2 42 13 3" xfId="37540"/>
    <cellStyle name="Input 2 42 14" xfId="16693"/>
    <cellStyle name="Input 2 42 14 2" xfId="37543"/>
    <cellStyle name="Input 2 42 14 3" xfId="37542"/>
    <cellStyle name="Input 2 42 15" xfId="18295"/>
    <cellStyle name="Input 2 42 15 2" xfId="37544"/>
    <cellStyle name="Input 2 42 16" xfId="19898"/>
    <cellStyle name="Input 2 42 16 2" xfId="37545"/>
    <cellStyle name="Input 2 42 17" xfId="21492"/>
    <cellStyle name="Input 2 42 17 2" xfId="37546"/>
    <cellStyle name="Input 2 42 18" xfId="23068"/>
    <cellStyle name="Input 2 42 18 2" xfId="37547"/>
    <cellStyle name="Input 2 42 19" xfId="24582"/>
    <cellStyle name="Input 2 42 2" xfId="1216"/>
    <cellStyle name="Input 2 42 2 10" xfId="16043"/>
    <cellStyle name="Input 2 42 2 11" xfId="17648"/>
    <cellStyle name="Input 2 42 2 12" xfId="19251"/>
    <cellStyle name="Input 2 42 2 13" xfId="20843"/>
    <cellStyle name="Input 2 42 2 14" xfId="22420"/>
    <cellStyle name="Input 2 42 2 15" xfId="23941"/>
    <cellStyle name="Input 2 42 2 16" xfId="25414"/>
    <cellStyle name="Input 2 42 2 2" xfId="3002"/>
    <cellStyle name="Input 2 42 2 2 2" xfId="37549"/>
    <cellStyle name="Input 2 42 2 2 3" xfId="37548"/>
    <cellStyle name="Input 2 42 2 3" xfId="4665"/>
    <cellStyle name="Input 2 42 2 3 2" xfId="37550"/>
    <cellStyle name="Input 2 42 2 4" xfId="6257"/>
    <cellStyle name="Input 2 42 2 4 2" xfId="37551"/>
    <cellStyle name="Input 2 42 2 5" xfId="7829"/>
    <cellStyle name="Input 2 42 2 5 2" xfId="37552"/>
    <cellStyle name="Input 2 42 2 6" xfId="9344"/>
    <cellStyle name="Input 2 42 2 6 2" xfId="37553"/>
    <cellStyle name="Input 2 42 2 7" xfId="10817"/>
    <cellStyle name="Input 2 42 2 8" xfId="12730"/>
    <cellStyle name="Input 2 42 2 9" xfId="14431"/>
    <cellStyle name="Input 2 42 20" xfId="62908"/>
    <cellStyle name="Input 2 42 3" xfId="1624"/>
    <cellStyle name="Input 2 42 3 10" xfId="16415"/>
    <cellStyle name="Input 2 42 3 11" xfId="18020"/>
    <cellStyle name="Input 2 42 3 12" xfId="19623"/>
    <cellStyle name="Input 2 42 3 13" xfId="21215"/>
    <cellStyle name="Input 2 42 3 14" xfId="22792"/>
    <cellStyle name="Input 2 42 3 15" xfId="24313"/>
    <cellStyle name="Input 2 42 3 16" xfId="25786"/>
    <cellStyle name="Input 2 42 3 2" xfId="3374"/>
    <cellStyle name="Input 2 42 3 2 2" xfId="37555"/>
    <cellStyle name="Input 2 42 3 2 3" xfId="37554"/>
    <cellStyle name="Input 2 42 3 3" xfId="5037"/>
    <cellStyle name="Input 2 42 3 3 2" xfId="37556"/>
    <cellStyle name="Input 2 42 3 4" xfId="6629"/>
    <cellStyle name="Input 2 42 3 4 2" xfId="37557"/>
    <cellStyle name="Input 2 42 3 5" xfId="8201"/>
    <cellStyle name="Input 2 42 3 5 2" xfId="37558"/>
    <cellStyle name="Input 2 42 3 6" xfId="9716"/>
    <cellStyle name="Input 2 42 3 6 2" xfId="37559"/>
    <cellStyle name="Input 2 42 3 7" xfId="11189"/>
    <cellStyle name="Input 2 42 3 8" xfId="13102"/>
    <cellStyle name="Input 2 42 3 9" xfId="14803"/>
    <cellStyle name="Input 2 42 4" xfId="2558"/>
    <cellStyle name="Input 2 42 4 10" xfId="17205"/>
    <cellStyle name="Input 2 42 4 11" xfId="18808"/>
    <cellStyle name="Input 2 42 4 12" xfId="20405"/>
    <cellStyle name="Input 2 42 4 13" xfId="21981"/>
    <cellStyle name="Input 2 42 4 14" xfId="23513"/>
    <cellStyle name="Input 2 42 4 15" xfId="24986"/>
    <cellStyle name="Input 2 42 4 2" xfId="4221"/>
    <cellStyle name="Input 2 42 4 2 2" xfId="37561"/>
    <cellStyle name="Input 2 42 4 2 3" xfId="37560"/>
    <cellStyle name="Input 2 42 4 3" xfId="5815"/>
    <cellStyle name="Input 2 42 4 3 2" xfId="37562"/>
    <cellStyle name="Input 2 42 4 4" xfId="7391"/>
    <cellStyle name="Input 2 42 4 4 2" xfId="37563"/>
    <cellStyle name="Input 2 42 4 5" xfId="8916"/>
    <cellStyle name="Input 2 42 4 5 2" xfId="37564"/>
    <cellStyle name="Input 2 42 4 6" xfId="10389"/>
    <cellStyle name="Input 2 42 4 6 2" xfId="37565"/>
    <cellStyle name="Input 2 42 4 7" xfId="12286"/>
    <cellStyle name="Input 2 42 4 8" xfId="13987"/>
    <cellStyle name="Input 2 42 4 9" xfId="15599"/>
    <cellStyle name="Input 2 42 5" xfId="2041"/>
    <cellStyle name="Input 2 42 5 2" xfId="37567"/>
    <cellStyle name="Input 2 42 5 2 2" xfId="37568"/>
    <cellStyle name="Input 2 42 5 2 3" xfId="62909"/>
    <cellStyle name="Input 2 42 5 3" xfId="37569"/>
    <cellStyle name="Input 2 42 5 3 2" xfId="62910"/>
    <cellStyle name="Input 2 42 5 4" xfId="37570"/>
    <cellStyle name="Input 2 42 5 4 2" xfId="62911"/>
    <cellStyle name="Input 2 42 5 5" xfId="37571"/>
    <cellStyle name="Input 2 42 5 6" xfId="37572"/>
    <cellStyle name="Input 2 42 5 7" xfId="37566"/>
    <cellStyle name="Input 2 42 6" xfId="3710"/>
    <cellStyle name="Input 2 42 6 2" xfId="37574"/>
    <cellStyle name="Input 2 42 6 2 2" xfId="37575"/>
    <cellStyle name="Input 2 42 6 2 3" xfId="62912"/>
    <cellStyle name="Input 2 42 6 3" xfId="37576"/>
    <cellStyle name="Input 2 42 6 3 2" xfId="62913"/>
    <cellStyle name="Input 2 42 6 4" xfId="37577"/>
    <cellStyle name="Input 2 42 6 4 2" xfId="62914"/>
    <cellStyle name="Input 2 42 6 5" xfId="37578"/>
    <cellStyle name="Input 2 42 6 6" xfId="37579"/>
    <cellStyle name="Input 2 42 6 7" xfId="37573"/>
    <cellStyle name="Input 2 42 7" xfId="5313"/>
    <cellStyle name="Input 2 42 7 2" xfId="37581"/>
    <cellStyle name="Input 2 42 7 2 2" xfId="37582"/>
    <cellStyle name="Input 2 42 7 2 3" xfId="62915"/>
    <cellStyle name="Input 2 42 7 3" xfId="37583"/>
    <cellStyle name="Input 2 42 7 3 2" xfId="62916"/>
    <cellStyle name="Input 2 42 7 4" xfId="37584"/>
    <cellStyle name="Input 2 42 7 4 2" xfId="62917"/>
    <cellStyle name="Input 2 42 7 5" xfId="37585"/>
    <cellStyle name="Input 2 42 7 6" xfId="37586"/>
    <cellStyle name="Input 2 42 7 7" xfId="37580"/>
    <cellStyle name="Input 2 42 8" xfId="6902"/>
    <cellStyle name="Input 2 42 8 2" xfId="37588"/>
    <cellStyle name="Input 2 42 8 2 2" xfId="37589"/>
    <cellStyle name="Input 2 42 8 2 3" xfId="62918"/>
    <cellStyle name="Input 2 42 8 3" xfId="37590"/>
    <cellStyle name="Input 2 42 8 3 2" xfId="62919"/>
    <cellStyle name="Input 2 42 8 4" xfId="37591"/>
    <cellStyle name="Input 2 42 8 4 2" xfId="62920"/>
    <cellStyle name="Input 2 42 8 5" xfId="37592"/>
    <cellStyle name="Input 2 42 8 6" xfId="37593"/>
    <cellStyle name="Input 2 42 8 7" xfId="37587"/>
    <cellStyle name="Input 2 42 9" xfId="8471"/>
    <cellStyle name="Input 2 42 9 2" xfId="37595"/>
    <cellStyle name="Input 2 42 9 2 2" xfId="37596"/>
    <cellStyle name="Input 2 42 9 2 3" xfId="62921"/>
    <cellStyle name="Input 2 42 9 3" xfId="37597"/>
    <cellStyle name="Input 2 42 9 3 2" xfId="62922"/>
    <cellStyle name="Input 2 42 9 4" xfId="37598"/>
    <cellStyle name="Input 2 42 9 4 2" xfId="62923"/>
    <cellStyle name="Input 2 42 9 5" xfId="37599"/>
    <cellStyle name="Input 2 42 9 6" xfId="37600"/>
    <cellStyle name="Input 2 42 9 7" xfId="37594"/>
    <cellStyle name="Input 2 43" xfId="654"/>
    <cellStyle name="Input 2 43 10" xfId="10013"/>
    <cellStyle name="Input 2 43 10 2" xfId="37602"/>
    <cellStyle name="Input 2 43 10 2 2" xfId="37603"/>
    <cellStyle name="Input 2 43 10 2 3" xfId="62924"/>
    <cellStyle name="Input 2 43 10 3" xfId="37604"/>
    <cellStyle name="Input 2 43 10 3 2" xfId="62925"/>
    <cellStyle name="Input 2 43 10 4" xfId="37605"/>
    <cellStyle name="Input 2 43 10 4 2" xfId="62926"/>
    <cellStyle name="Input 2 43 10 5" xfId="37606"/>
    <cellStyle name="Input 2 43 10 6" xfId="37607"/>
    <cellStyle name="Input 2 43 10 7" xfId="37601"/>
    <cellStyle name="Input 2 43 11" xfId="11796"/>
    <cellStyle name="Input 2 43 11 2" xfId="37609"/>
    <cellStyle name="Input 2 43 11 2 2" xfId="37610"/>
    <cellStyle name="Input 2 43 11 2 3" xfId="62927"/>
    <cellStyle name="Input 2 43 11 3" xfId="37611"/>
    <cellStyle name="Input 2 43 11 3 2" xfId="62928"/>
    <cellStyle name="Input 2 43 11 4" xfId="37612"/>
    <cellStyle name="Input 2 43 11 4 2" xfId="62929"/>
    <cellStyle name="Input 2 43 11 5" xfId="37613"/>
    <cellStyle name="Input 2 43 11 6" xfId="37614"/>
    <cellStyle name="Input 2 43 11 7" xfId="37608"/>
    <cellStyle name="Input 2 43 12" xfId="13498"/>
    <cellStyle name="Input 2 43 12 2" xfId="37616"/>
    <cellStyle name="Input 2 43 12 2 2" xfId="37617"/>
    <cellStyle name="Input 2 43 12 2 3" xfId="62930"/>
    <cellStyle name="Input 2 43 12 3" xfId="37618"/>
    <cellStyle name="Input 2 43 12 3 2" xfId="62931"/>
    <cellStyle name="Input 2 43 12 4" xfId="37619"/>
    <cellStyle name="Input 2 43 12 4 2" xfId="62932"/>
    <cellStyle name="Input 2 43 12 5" xfId="37620"/>
    <cellStyle name="Input 2 43 12 6" xfId="37615"/>
    <cellStyle name="Input 2 43 13" xfId="15110"/>
    <cellStyle name="Input 2 43 13 2" xfId="37622"/>
    <cellStyle name="Input 2 43 13 3" xfId="37621"/>
    <cellStyle name="Input 2 43 14" xfId="16721"/>
    <cellStyle name="Input 2 43 14 2" xfId="37624"/>
    <cellStyle name="Input 2 43 14 3" xfId="37623"/>
    <cellStyle name="Input 2 43 15" xfId="18323"/>
    <cellStyle name="Input 2 43 15 2" xfId="37625"/>
    <cellStyle name="Input 2 43 16" xfId="19926"/>
    <cellStyle name="Input 2 43 16 2" xfId="37626"/>
    <cellStyle name="Input 2 43 17" xfId="21520"/>
    <cellStyle name="Input 2 43 17 2" xfId="37627"/>
    <cellStyle name="Input 2 43 18" xfId="23096"/>
    <cellStyle name="Input 2 43 18 2" xfId="37628"/>
    <cellStyle name="Input 2 43 19" xfId="24610"/>
    <cellStyle name="Input 2 43 2" xfId="1244"/>
    <cellStyle name="Input 2 43 2 10" xfId="16071"/>
    <cellStyle name="Input 2 43 2 11" xfId="17676"/>
    <cellStyle name="Input 2 43 2 12" xfId="19279"/>
    <cellStyle name="Input 2 43 2 13" xfId="20871"/>
    <cellStyle name="Input 2 43 2 14" xfId="22448"/>
    <cellStyle name="Input 2 43 2 15" xfId="23969"/>
    <cellStyle name="Input 2 43 2 16" xfId="25442"/>
    <cellStyle name="Input 2 43 2 2" xfId="3030"/>
    <cellStyle name="Input 2 43 2 2 2" xfId="37630"/>
    <cellStyle name="Input 2 43 2 2 3" xfId="37629"/>
    <cellStyle name="Input 2 43 2 3" xfId="4693"/>
    <cellStyle name="Input 2 43 2 3 2" xfId="37631"/>
    <cellStyle name="Input 2 43 2 4" xfId="6285"/>
    <cellStyle name="Input 2 43 2 4 2" xfId="37632"/>
    <cellStyle name="Input 2 43 2 5" xfId="7857"/>
    <cellStyle name="Input 2 43 2 5 2" xfId="37633"/>
    <cellStyle name="Input 2 43 2 6" xfId="9372"/>
    <cellStyle name="Input 2 43 2 6 2" xfId="37634"/>
    <cellStyle name="Input 2 43 2 7" xfId="10845"/>
    <cellStyle name="Input 2 43 2 8" xfId="12758"/>
    <cellStyle name="Input 2 43 2 9" xfId="14459"/>
    <cellStyle name="Input 2 43 20" xfId="62933"/>
    <cellStyle name="Input 2 43 3" xfId="1652"/>
    <cellStyle name="Input 2 43 3 10" xfId="16443"/>
    <cellStyle name="Input 2 43 3 11" xfId="18048"/>
    <cellStyle name="Input 2 43 3 12" xfId="19651"/>
    <cellStyle name="Input 2 43 3 13" xfId="21243"/>
    <cellStyle name="Input 2 43 3 14" xfId="22820"/>
    <cellStyle name="Input 2 43 3 15" xfId="24341"/>
    <cellStyle name="Input 2 43 3 16" xfId="25814"/>
    <cellStyle name="Input 2 43 3 2" xfId="3402"/>
    <cellStyle name="Input 2 43 3 2 2" xfId="37636"/>
    <cellStyle name="Input 2 43 3 2 3" xfId="37635"/>
    <cellStyle name="Input 2 43 3 3" xfId="5065"/>
    <cellStyle name="Input 2 43 3 3 2" xfId="37637"/>
    <cellStyle name="Input 2 43 3 4" xfId="6657"/>
    <cellStyle name="Input 2 43 3 4 2" xfId="37638"/>
    <cellStyle name="Input 2 43 3 5" xfId="8229"/>
    <cellStyle name="Input 2 43 3 5 2" xfId="37639"/>
    <cellStyle name="Input 2 43 3 6" xfId="9744"/>
    <cellStyle name="Input 2 43 3 6 2" xfId="37640"/>
    <cellStyle name="Input 2 43 3 7" xfId="11217"/>
    <cellStyle name="Input 2 43 3 8" xfId="13130"/>
    <cellStyle name="Input 2 43 3 9" xfId="14831"/>
    <cellStyle name="Input 2 43 4" xfId="2586"/>
    <cellStyle name="Input 2 43 4 10" xfId="17233"/>
    <cellStyle name="Input 2 43 4 11" xfId="18836"/>
    <cellStyle name="Input 2 43 4 12" xfId="20433"/>
    <cellStyle name="Input 2 43 4 13" xfId="22009"/>
    <cellStyle name="Input 2 43 4 14" xfId="23541"/>
    <cellStyle name="Input 2 43 4 15" xfId="25014"/>
    <cellStyle name="Input 2 43 4 2" xfId="4249"/>
    <cellStyle name="Input 2 43 4 2 2" xfId="37642"/>
    <cellStyle name="Input 2 43 4 2 3" xfId="37641"/>
    <cellStyle name="Input 2 43 4 3" xfId="5843"/>
    <cellStyle name="Input 2 43 4 3 2" xfId="37643"/>
    <cellStyle name="Input 2 43 4 4" xfId="7419"/>
    <cellStyle name="Input 2 43 4 4 2" xfId="37644"/>
    <cellStyle name="Input 2 43 4 5" xfId="8944"/>
    <cellStyle name="Input 2 43 4 5 2" xfId="37645"/>
    <cellStyle name="Input 2 43 4 6" xfId="10417"/>
    <cellStyle name="Input 2 43 4 6 2" xfId="37646"/>
    <cellStyle name="Input 2 43 4 7" xfId="12314"/>
    <cellStyle name="Input 2 43 4 8" xfId="14015"/>
    <cellStyle name="Input 2 43 4 9" xfId="15627"/>
    <cellStyle name="Input 2 43 5" xfId="2069"/>
    <cellStyle name="Input 2 43 5 2" xfId="37648"/>
    <cellStyle name="Input 2 43 5 2 2" xfId="37649"/>
    <cellStyle name="Input 2 43 5 2 3" xfId="62934"/>
    <cellStyle name="Input 2 43 5 3" xfId="37650"/>
    <cellStyle name="Input 2 43 5 3 2" xfId="62935"/>
    <cellStyle name="Input 2 43 5 4" xfId="37651"/>
    <cellStyle name="Input 2 43 5 4 2" xfId="62936"/>
    <cellStyle name="Input 2 43 5 5" xfId="37652"/>
    <cellStyle name="Input 2 43 5 6" xfId="37653"/>
    <cellStyle name="Input 2 43 5 7" xfId="37647"/>
    <cellStyle name="Input 2 43 6" xfId="3738"/>
    <cellStyle name="Input 2 43 6 2" xfId="37655"/>
    <cellStyle name="Input 2 43 6 2 2" xfId="37656"/>
    <cellStyle name="Input 2 43 6 2 3" xfId="62937"/>
    <cellStyle name="Input 2 43 6 3" xfId="37657"/>
    <cellStyle name="Input 2 43 6 3 2" xfId="62938"/>
    <cellStyle name="Input 2 43 6 4" xfId="37658"/>
    <cellStyle name="Input 2 43 6 4 2" xfId="62939"/>
    <cellStyle name="Input 2 43 6 5" xfId="37659"/>
    <cellStyle name="Input 2 43 6 6" xfId="37660"/>
    <cellStyle name="Input 2 43 6 7" xfId="37654"/>
    <cellStyle name="Input 2 43 7" xfId="5341"/>
    <cellStyle name="Input 2 43 7 2" xfId="37662"/>
    <cellStyle name="Input 2 43 7 2 2" xfId="37663"/>
    <cellStyle name="Input 2 43 7 2 3" xfId="62940"/>
    <cellStyle name="Input 2 43 7 3" xfId="37664"/>
    <cellStyle name="Input 2 43 7 3 2" xfId="62941"/>
    <cellStyle name="Input 2 43 7 4" xfId="37665"/>
    <cellStyle name="Input 2 43 7 4 2" xfId="62942"/>
    <cellStyle name="Input 2 43 7 5" xfId="37666"/>
    <cellStyle name="Input 2 43 7 6" xfId="37667"/>
    <cellStyle name="Input 2 43 7 7" xfId="37661"/>
    <cellStyle name="Input 2 43 8" xfId="6930"/>
    <cellStyle name="Input 2 43 8 2" xfId="37669"/>
    <cellStyle name="Input 2 43 8 2 2" xfId="37670"/>
    <cellStyle name="Input 2 43 8 2 3" xfId="62943"/>
    <cellStyle name="Input 2 43 8 3" xfId="37671"/>
    <cellStyle name="Input 2 43 8 3 2" xfId="62944"/>
    <cellStyle name="Input 2 43 8 4" xfId="37672"/>
    <cellStyle name="Input 2 43 8 4 2" xfId="62945"/>
    <cellStyle name="Input 2 43 8 5" xfId="37673"/>
    <cellStyle name="Input 2 43 8 6" xfId="37674"/>
    <cellStyle name="Input 2 43 8 7" xfId="37668"/>
    <cellStyle name="Input 2 43 9" xfId="8499"/>
    <cellStyle name="Input 2 43 9 2" xfId="37676"/>
    <cellStyle name="Input 2 43 9 2 2" xfId="37677"/>
    <cellStyle name="Input 2 43 9 2 3" xfId="62946"/>
    <cellStyle name="Input 2 43 9 3" xfId="37678"/>
    <cellStyle name="Input 2 43 9 3 2" xfId="62947"/>
    <cellStyle name="Input 2 43 9 4" xfId="37679"/>
    <cellStyle name="Input 2 43 9 4 2" xfId="62948"/>
    <cellStyle name="Input 2 43 9 5" xfId="37680"/>
    <cellStyle name="Input 2 43 9 6" xfId="37681"/>
    <cellStyle name="Input 2 43 9 7" xfId="37675"/>
    <cellStyle name="Input 2 44" xfId="647"/>
    <cellStyle name="Input 2 44 10" xfId="10006"/>
    <cellStyle name="Input 2 44 10 2" xfId="37683"/>
    <cellStyle name="Input 2 44 10 2 2" xfId="37684"/>
    <cellStyle name="Input 2 44 10 2 3" xfId="62949"/>
    <cellStyle name="Input 2 44 10 3" xfId="37685"/>
    <cellStyle name="Input 2 44 10 3 2" xfId="62950"/>
    <cellStyle name="Input 2 44 10 4" xfId="37686"/>
    <cellStyle name="Input 2 44 10 4 2" xfId="62951"/>
    <cellStyle name="Input 2 44 10 5" xfId="37687"/>
    <cellStyle name="Input 2 44 10 6" xfId="37688"/>
    <cellStyle name="Input 2 44 10 7" xfId="37682"/>
    <cellStyle name="Input 2 44 11" xfId="11789"/>
    <cellStyle name="Input 2 44 11 2" xfId="37690"/>
    <cellStyle name="Input 2 44 11 2 2" xfId="37691"/>
    <cellStyle name="Input 2 44 11 2 3" xfId="62952"/>
    <cellStyle name="Input 2 44 11 3" xfId="37692"/>
    <cellStyle name="Input 2 44 11 3 2" xfId="62953"/>
    <cellStyle name="Input 2 44 11 4" xfId="37693"/>
    <cellStyle name="Input 2 44 11 4 2" xfId="62954"/>
    <cellStyle name="Input 2 44 11 5" xfId="37694"/>
    <cellStyle name="Input 2 44 11 6" xfId="37695"/>
    <cellStyle name="Input 2 44 11 7" xfId="37689"/>
    <cellStyle name="Input 2 44 12" xfId="13491"/>
    <cellStyle name="Input 2 44 12 2" xfId="37697"/>
    <cellStyle name="Input 2 44 12 2 2" xfId="37698"/>
    <cellStyle name="Input 2 44 12 2 3" xfId="62955"/>
    <cellStyle name="Input 2 44 12 3" xfId="37699"/>
    <cellStyle name="Input 2 44 12 3 2" xfId="62956"/>
    <cellStyle name="Input 2 44 12 4" xfId="37700"/>
    <cellStyle name="Input 2 44 12 4 2" xfId="62957"/>
    <cellStyle name="Input 2 44 12 5" xfId="37701"/>
    <cellStyle name="Input 2 44 12 6" xfId="37696"/>
    <cellStyle name="Input 2 44 13" xfId="15103"/>
    <cellStyle name="Input 2 44 13 2" xfId="37703"/>
    <cellStyle name="Input 2 44 13 3" xfId="37702"/>
    <cellStyle name="Input 2 44 14" xfId="16714"/>
    <cellStyle name="Input 2 44 14 2" xfId="37705"/>
    <cellStyle name="Input 2 44 14 3" xfId="37704"/>
    <cellStyle name="Input 2 44 15" xfId="18316"/>
    <cellStyle name="Input 2 44 15 2" xfId="37706"/>
    <cellStyle name="Input 2 44 16" xfId="19919"/>
    <cellStyle name="Input 2 44 16 2" xfId="37707"/>
    <cellStyle name="Input 2 44 17" xfId="21513"/>
    <cellStyle name="Input 2 44 17 2" xfId="37708"/>
    <cellStyle name="Input 2 44 18" xfId="23089"/>
    <cellStyle name="Input 2 44 18 2" xfId="37709"/>
    <cellStyle name="Input 2 44 19" xfId="24603"/>
    <cellStyle name="Input 2 44 2" xfId="1237"/>
    <cellStyle name="Input 2 44 2 10" xfId="16064"/>
    <cellStyle name="Input 2 44 2 11" xfId="17669"/>
    <cellStyle name="Input 2 44 2 12" xfId="19272"/>
    <cellStyle name="Input 2 44 2 13" xfId="20864"/>
    <cellStyle name="Input 2 44 2 14" xfId="22441"/>
    <cellStyle name="Input 2 44 2 15" xfId="23962"/>
    <cellStyle name="Input 2 44 2 16" xfId="25435"/>
    <cellStyle name="Input 2 44 2 2" xfId="3023"/>
    <cellStyle name="Input 2 44 2 2 2" xfId="37711"/>
    <cellStyle name="Input 2 44 2 2 3" xfId="37710"/>
    <cellStyle name="Input 2 44 2 3" xfId="4686"/>
    <cellStyle name="Input 2 44 2 3 2" xfId="37712"/>
    <cellStyle name="Input 2 44 2 4" xfId="6278"/>
    <cellStyle name="Input 2 44 2 4 2" xfId="37713"/>
    <cellStyle name="Input 2 44 2 5" xfId="7850"/>
    <cellStyle name="Input 2 44 2 5 2" xfId="37714"/>
    <cellStyle name="Input 2 44 2 6" xfId="9365"/>
    <cellStyle name="Input 2 44 2 6 2" xfId="37715"/>
    <cellStyle name="Input 2 44 2 7" xfId="10838"/>
    <cellStyle name="Input 2 44 2 8" xfId="12751"/>
    <cellStyle name="Input 2 44 2 9" xfId="14452"/>
    <cellStyle name="Input 2 44 20" xfId="62958"/>
    <cellStyle name="Input 2 44 3" xfId="1645"/>
    <cellStyle name="Input 2 44 3 10" xfId="16436"/>
    <cellStyle name="Input 2 44 3 11" xfId="18041"/>
    <cellStyle name="Input 2 44 3 12" xfId="19644"/>
    <cellStyle name="Input 2 44 3 13" xfId="21236"/>
    <cellStyle name="Input 2 44 3 14" xfId="22813"/>
    <cellStyle name="Input 2 44 3 15" xfId="24334"/>
    <cellStyle name="Input 2 44 3 16" xfId="25807"/>
    <cellStyle name="Input 2 44 3 2" xfId="3395"/>
    <cellStyle name="Input 2 44 3 2 2" xfId="37717"/>
    <cellStyle name="Input 2 44 3 2 3" xfId="37716"/>
    <cellStyle name="Input 2 44 3 3" xfId="5058"/>
    <cellStyle name="Input 2 44 3 3 2" xfId="37718"/>
    <cellStyle name="Input 2 44 3 4" xfId="6650"/>
    <cellStyle name="Input 2 44 3 4 2" xfId="37719"/>
    <cellStyle name="Input 2 44 3 5" xfId="8222"/>
    <cellStyle name="Input 2 44 3 5 2" xfId="37720"/>
    <cellStyle name="Input 2 44 3 6" xfId="9737"/>
    <cellStyle name="Input 2 44 3 6 2" xfId="37721"/>
    <cellStyle name="Input 2 44 3 7" xfId="11210"/>
    <cellStyle name="Input 2 44 3 8" xfId="13123"/>
    <cellStyle name="Input 2 44 3 9" xfId="14824"/>
    <cellStyle name="Input 2 44 4" xfId="2579"/>
    <cellStyle name="Input 2 44 4 10" xfId="17226"/>
    <cellStyle name="Input 2 44 4 11" xfId="18829"/>
    <cellStyle name="Input 2 44 4 12" xfId="20426"/>
    <cellStyle name="Input 2 44 4 13" xfId="22002"/>
    <cellStyle name="Input 2 44 4 14" xfId="23534"/>
    <cellStyle name="Input 2 44 4 15" xfId="25007"/>
    <cellStyle name="Input 2 44 4 2" xfId="4242"/>
    <cellStyle name="Input 2 44 4 2 2" xfId="37723"/>
    <cellStyle name="Input 2 44 4 2 3" xfId="37722"/>
    <cellStyle name="Input 2 44 4 3" xfId="5836"/>
    <cellStyle name="Input 2 44 4 3 2" xfId="37724"/>
    <cellStyle name="Input 2 44 4 4" xfId="7412"/>
    <cellStyle name="Input 2 44 4 4 2" xfId="37725"/>
    <cellStyle name="Input 2 44 4 5" xfId="8937"/>
    <cellStyle name="Input 2 44 4 5 2" xfId="37726"/>
    <cellStyle name="Input 2 44 4 6" xfId="10410"/>
    <cellStyle name="Input 2 44 4 6 2" xfId="37727"/>
    <cellStyle name="Input 2 44 4 7" xfId="12307"/>
    <cellStyle name="Input 2 44 4 8" xfId="14008"/>
    <cellStyle name="Input 2 44 4 9" xfId="15620"/>
    <cellStyle name="Input 2 44 5" xfId="2062"/>
    <cellStyle name="Input 2 44 5 2" xfId="37729"/>
    <cellStyle name="Input 2 44 5 2 2" xfId="37730"/>
    <cellStyle name="Input 2 44 5 2 3" xfId="62959"/>
    <cellStyle name="Input 2 44 5 3" xfId="37731"/>
    <cellStyle name="Input 2 44 5 3 2" xfId="62960"/>
    <cellStyle name="Input 2 44 5 4" xfId="37732"/>
    <cellStyle name="Input 2 44 5 4 2" xfId="62961"/>
    <cellStyle name="Input 2 44 5 5" xfId="37733"/>
    <cellStyle name="Input 2 44 5 6" xfId="37734"/>
    <cellStyle name="Input 2 44 5 7" xfId="37728"/>
    <cellStyle name="Input 2 44 6" xfId="3731"/>
    <cellStyle name="Input 2 44 6 2" xfId="37736"/>
    <cellStyle name="Input 2 44 6 2 2" xfId="37737"/>
    <cellStyle name="Input 2 44 6 2 3" xfId="62962"/>
    <cellStyle name="Input 2 44 6 3" xfId="37738"/>
    <cellStyle name="Input 2 44 6 3 2" xfId="62963"/>
    <cellStyle name="Input 2 44 6 4" xfId="37739"/>
    <cellStyle name="Input 2 44 6 4 2" xfId="62964"/>
    <cellStyle name="Input 2 44 6 5" xfId="37740"/>
    <cellStyle name="Input 2 44 6 6" xfId="37741"/>
    <cellStyle name="Input 2 44 6 7" xfId="37735"/>
    <cellStyle name="Input 2 44 7" xfId="5334"/>
    <cellStyle name="Input 2 44 7 2" xfId="37743"/>
    <cellStyle name="Input 2 44 7 2 2" xfId="37744"/>
    <cellStyle name="Input 2 44 7 2 3" xfId="62965"/>
    <cellStyle name="Input 2 44 7 3" xfId="37745"/>
    <cellStyle name="Input 2 44 7 3 2" xfId="62966"/>
    <cellStyle name="Input 2 44 7 4" xfId="37746"/>
    <cellStyle name="Input 2 44 7 4 2" xfId="62967"/>
    <cellStyle name="Input 2 44 7 5" xfId="37747"/>
    <cellStyle name="Input 2 44 7 6" xfId="37748"/>
    <cellStyle name="Input 2 44 7 7" xfId="37742"/>
    <cellStyle name="Input 2 44 8" xfId="6923"/>
    <cellStyle name="Input 2 44 8 2" xfId="37750"/>
    <cellStyle name="Input 2 44 8 2 2" xfId="37751"/>
    <cellStyle name="Input 2 44 8 2 3" xfId="62968"/>
    <cellStyle name="Input 2 44 8 3" xfId="37752"/>
    <cellStyle name="Input 2 44 8 3 2" xfId="62969"/>
    <cellStyle name="Input 2 44 8 4" xfId="37753"/>
    <cellStyle name="Input 2 44 8 4 2" xfId="62970"/>
    <cellStyle name="Input 2 44 8 5" xfId="37754"/>
    <cellStyle name="Input 2 44 8 6" xfId="37755"/>
    <cellStyle name="Input 2 44 8 7" xfId="37749"/>
    <cellStyle name="Input 2 44 9" xfId="8492"/>
    <cellStyle name="Input 2 44 9 2" xfId="37757"/>
    <cellStyle name="Input 2 44 9 2 2" xfId="37758"/>
    <cellStyle name="Input 2 44 9 2 3" xfId="62971"/>
    <cellStyle name="Input 2 44 9 3" xfId="37759"/>
    <cellStyle name="Input 2 44 9 3 2" xfId="62972"/>
    <cellStyle name="Input 2 44 9 4" xfId="37760"/>
    <cellStyle name="Input 2 44 9 4 2" xfId="62973"/>
    <cellStyle name="Input 2 44 9 5" xfId="37761"/>
    <cellStyle name="Input 2 44 9 6" xfId="37762"/>
    <cellStyle name="Input 2 44 9 7" xfId="37756"/>
    <cellStyle name="Input 2 45" xfId="667"/>
    <cellStyle name="Input 2 45 10" xfId="10020"/>
    <cellStyle name="Input 2 45 10 2" xfId="37764"/>
    <cellStyle name="Input 2 45 10 2 2" xfId="37765"/>
    <cellStyle name="Input 2 45 10 2 3" xfId="62974"/>
    <cellStyle name="Input 2 45 10 3" xfId="37766"/>
    <cellStyle name="Input 2 45 10 3 2" xfId="62975"/>
    <cellStyle name="Input 2 45 10 4" xfId="37767"/>
    <cellStyle name="Input 2 45 10 4 2" xfId="62976"/>
    <cellStyle name="Input 2 45 10 5" xfId="37768"/>
    <cellStyle name="Input 2 45 10 6" xfId="37769"/>
    <cellStyle name="Input 2 45 10 7" xfId="37763"/>
    <cellStyle name="Input 2 45 11" xfId="11809"/>
    <cellStyle name="Input 2 45 11 2" xfId="37771"/>
    <cellStyle name="Input 2 45 11 2 2" xfId="37772"/>
    <cellStyle name="Input 2 45 11 2 3" xfId="62977"/>
    <cellStyle name="Input 2 45 11 3" xfId="37773"/>
    <cellStyle name="Input 2 45 11 3 2" xfId="62978"/>
    <cellStyle name="Input 2 45 11 4" xfId="37774"/>
    <cellStyle name="Input 2 45 11 4 2" xfId="62979"/>
    <cellStyle name="Input 2 45 11 5" xfId="37775"/>
    <cellStyle name="Input 2 45 11 6" xfId="37776"/>
    <cellStyle name="Input 2 45 11 7" xfId="37770"/>
    <cellStyle name="Input 2 45 12" xfId="13510"/>
    <cellStyle name="Input 2 45 12 2" xfId="37778"/>
    <cellStyle name="Input 2 45 12 2 2" xfId="37779"/>
    <cellStyle name="Input 2 45 12 2 3" xfId="62980"/>
    <cellStyle name="Input 2 45 12 3" xfId="37780"/>
    <cellStyle name="Input 2 45 12 3 2" xfId="62981"/>
    <cellStyle name="Input 2 45 12 4" xfId="37781"/>
    <cellStyle name="Input 2 45 12 4 2" xfId="62982"/>
    <cellStyle name="Input 2 45 12 5" xfId="37782"/>
    <cellStyle name="Input 2 45 12 6" xfId="37777"/>
    <cellStyle name="Input 2 45 13" xfId="15123"/>
    <cellStyle name="Input 2 45 13 2" xfId="37784"/>
    <cellStyle name="Input 2 45 13 3" xfId="37783"/>
    <cellStyle name="Input 2 45 14" xfId="16733"/>
    <cellStyle name="Input 2 45 14 2" xfId="37786"/>
    <cellStyle name="Input 2 45 14 3" xfId="37785"/>
    <cellStyle name="Input 2 45 15" xfId="18335"/>
    <cellStyle name="Input 2 45 15 2" xfId="37787"/>
    <cellStyle name="Input 2 45 16" xfId="19939"/>
    <cellStyle name="Input 2 45 16 2" xfId="37788"/>
    <cellStyle name="Input 2 45 17" xfId="21529"/>
    <cellStyle name="Input 2 45 17 2" xfId="37789"/>
    <cellStyle name="Input 2 45 18" xfId="23103"/>
    <cellStyle name="Input 2 45 18 2" xfId="37790"/>
    <cellStyle name="Input 2 45 19" xfId="24617"/>
    <cellStyle name="Input 2 45 2" xfId="1257"/>
    <cellStyle name="Input 2 45 2 10" xfId="16078"/>
    <cellStyle name="Input 2 45 2 11" xfId="17683"/>
    <cellStyle name="Input 2 45 2 12" xfId="19286"/>
    <cellStyle name="Input 2 45 2 13" xfId="20878"/>
    <cellStyle name="Input 2 45 2 14" xfId="22455"/>
    <cellStyle name="Input 2 45 2 15" xfId="23976"/>
    <cellStyle name="Input 2 45 2 16" xfId="25449"/>
    <cellStyle name="Input 2 45 2 2" xfId="3037"/>
    <cellStyle name="Input 2 45 2 2 2" xfId="37792"/>
    <cellStyle name="Input 2 45 2 2 3" xfId="37791"/>
    <cellStyle name="Input 2 45 2 3" xfId="4700"/>
    <cellStyle name="Input 2 45 2 3 2" xfId="37793"/>
    <cellStyle name="Input 2 45 2 4" xfId="6292"/>
    <cellStyle name="Input 2 45 2 4 2" xfId="37794"/>
    <cellStyle name="Input 2 45 2 5" xfId="7864"/>
    <cellStyle name="Input 2 45 2 5 2" xfId="37795"/>
    <cellStyle name="Input 2 45 2 6" xfId="9379"/>
    <cellStyle name="Input 2 45 2 6 2" xfId="37796"/>
    <cellStyle name="Input 2 45 2 7" xfId="10852"/>
    <cellStyle name="Input 2 45 2 8" xfId="12765"/>
    <cellStyle name="Input 2 45 2 9" xfId="14466"/>
    <cellStyle name="Input 2 45 20" xfId="62983"/>
    <cellStyle name="Input 2 45 3" xfId="1665"/>
    <cellStyle name="Input 2 45 3 10" xfId="16450"/>
    <cellStyle name="Input 2 45 3 11" xfId="18055"/>
    <cellStyle name="Input 2 45 3 12" xfId="19658"/>
    <cellStyle name="Input 2 45 3 13" xfId="21250"/>
    <cellStyle name="Input 2 45 3 14" xfId="22827"/>
    <cellStyle name="Input 2 45 3 15" xfId="24348"/>
    <cellStyle name="Input 2 45 3 16" xfId="25821"/>
    <cellStyle name="Input 2 45 3 2" xfId="3409"/>
    <cellStyle name="Input 2 45 3 2 2" xfId="37798"/>
    <cellStyle name="Input 2 45 3 2 3" xfId="37797"/>
    <cellStyle name="Input 2 45 3 3" xfId="5072"/>
    <cellStyle name="Input 2 45 3 3 2" xfId="37799"/>
    <cellStyle name="Input 2 45 3 4" xfId="6664"/>
    <cellStyle name="Input 2 45 3 4 2" xfId="37800"/>
    <cellStyle name="Input 2 45 3 5" xfId="8236"/>
    <cellStyle name="Input 2 45 3 5 2" xfId="37801"/>
    <cellStyle name="Input 2 45 3 6" xfId="9751"/>
    <cellStyle name="Input 2 45 3 6 2" xfId="37802"/>
    <cellStyle name="Input 2 45 3 7" xfId="11224"/>
    <cellStyle name="Input 2 45 3 8" xfId="13137"/>
    <cellStyle name="Input 2 45 3 9" xfId="14838"/>
    <cellStyle name="Input 2 45 4" xfId="2599"/>
    <cellStyle name="Input 2 45 4 10" xfId="17246"/>
    <cellStyle name="Input 2 45 4 11" xfId="18849"/>
    <cellStyle name="Input 2 45 4 12" xfId="20443"/>
    <cellStyle name="Input 2 45 4 13" xfId="22019"/>
    <cellStyle name="Input 2 45 4 14" xfId="23548"/>
    <cellStyle name="Input 2 45 4 15" xfId="25021"/>
    <cellStyle name="Input 2 45 4 2" xfId="4262"/>
    <cellStyle name="Input 2 45 4 2 2" xfId="37804"/>
    <cellStyle name="Input 2 45 4 2 3" xfId="37803"/>
    <cellStyle name="Input 2 45 4 3" xfId="5854"/>
    <cellStyle name="Input 2 45 4 3 2" xfId="37805"/>
    <cellStyle name="Input 2 45 4 4" xfId="7429"/>
    <cellStyle name="Input 2 45 4 4 2" xfId="37806"/>
    <cellStyle name="Input 2 45 4 5" xfId="8951"/>
    <cellStyle name="Input 2 45 4 5 2" xfId="37807"/>
    <cellStyle name="Input 2 45 4 6" xfId="10424"/>
    <cellStyle name="Input 2 45 4 6 2" xfId="37808"/>
    <cellStyle name="Input 2 45 4 7" xfId="12327"/>
    <cellStyle name="Input 2 45 4 8" xfId="14028"/>
    <cellStyle name="Input 2 45 4 9" xfId="15640"/>
    <cellStyle name="Input 2 45 5" xfId="2082"/>
    <cellStyle name="Input 2 45 5 2" xfId="37810"/>
    <cellStyle name="Input 2 45 5 2 2" xfId="37811"/>
    <cellStyle name="Input 2 45 5 2 3" xfId="62984"/>
    <cellStyle name="Input 2 45 5 3" xfId="37812"/>
    <cellStyle name="Input 2 45 5 3 2" xfId="62985"/>
    <cellStyle name="Input 2 45 5 4" xfId="37813"/>
    <cellStyle name="Input 2 45 5 4 2" xfId="62986"/>
    <cellStyle name="Input 2 45 5 5" xfId="37814"/>
    <cellStyle name="Input 2 45 5 6" xfId="37815"/>
    <cellStyle name="Input 2 45 5 7" xfId="37809"/>
    <cellStyle name="Input 2 45 6" xfId="3751"/>
    <cellStyle name="Input 2 45 6 2" xfId="37817"/>
    <cellStyle name="Input 2 45 6 2 2" xfId="37818"/>
    <cellStyle name="Input 2 45 6 2 3" xfId="62987"/>
    <cellStyle name="Input 2 45 6 3" xfId="37819"/>
    <cellStyle name="Input 2 45 6 3 2" xfId="62988"/>
    <cellStyle name="Input 2 45 6 4" xfId="37820"/>
    <cellStyle name="Input 2 45 6 4 2" xfId="62989"/>
    <cellStyle name="Input 2 45 6 5" xfId="37821"/>
    <cellStyle name="Input 2 45 6 6" xfId="37822"/>
    <cellStyle name="Input 2 45 6 7" xfId="37816"/>
    <cellStyle name="Input 2 45 7" xfId="5354"/>
    <cellStyle name="Input 2 45 7 2" xfId="37824"/>
    <cellStyle name="Input 2 45 7 2 2" xfId="37825"/>
    <cellStyle name="Input 2 45 7 2 3" xfId="62990"/>
    <cellStyle name="Input 2 45 7 3" xfId="37826"/>
    <cellStyle name="Input 2 45 7 3 2" xfId="62991"/>
    <cellStyle name="Input 2 45 7 4" xfId="37827"/>
    <cellStyle name="Input 2 45 7 4 2" xfId="62992"/>
    <cellStyle name="Input 2 45 7 5" xfId="37828"/>
    <cellStyle name="Input 2 45 7 6" xfId="37829"/>
    <cellStyle name="Input 2 45 7 7" xfId="37823"/>
    <cellStyle name="Input 2 45 8" xfId="6941"/>
    <cellStyle name="Input 2 45 8 2" xfId="37831"/>
    <cellStyle name="Input 2 45 8 2 2" xfId="37832"/>
    <cellStyle name="Input 2 45 8 2 3" xfId="62993"/>
    <cellStyle name="Input 2 45 8 3" xfId="37833"/>
    <cellStyle name="Input 2 45 8 3 2" xfId="62994"/>
    <cellStyle name="Input 2 45 8 4" xfId="37834"/>
    <cellStyle name="Input 2 45 8 4 2" xfId="62995"/>
    <cellStyle name="Input 2 45 8 5" xfId="37835"/>
    <cellStyle name="Input 2 45 8 6" xfId="37836"/>
    <cellStyle name="Input 2 45 8 7" xfId="37830"/>
    <cellStyle name="Input 2 45 9" xfId="8506"/>
    <cellStyle name="Input 2 45 9 2" xfId="37838"/>
    <cellStyle name="Input 2 45 9 2 2" xfId="37839"/>
    <cellStyle name="Input 2 45 9 2 3" xfId="62996"/>
    <cellStyle name="Input 2 45 9 3" xfId="37840"/>
    <cellStyle name="Input 2 45 9 3 2" xfId="62997"/>
    <cellStyle name="Input 2 45 9 4" xfId="37841"/>
    <cellStyle name="Input 2 45 9 4 2" xfId="62998"/>
    <cellStyle name="Input 2 45 9 5" xfId="37842"/>
    <cellStyle name="Input 2 45 9 6" xfId="37843"/>
    <cellStyle name="Input 2 45 9 7" xfId="37837"/>
    <cellStyle name="Input 2 46" xfId="685"/>
    <cellStyle name="Input 2 46 10" xfId="11827"/>
    <cellStyle name="Input 2 46 10 2" xfId="37845"/>
    <cellStyle name="Input 2 46 10 2 2" xfId="37846"/>
    <cellStyle name="Input 2 46 10 2 3" xfId="62999"/>
    <cellStyle name="Input 2 46 10 3" xfId="37847"/>
    <cellStyle name="Input 2 46 10 3 2" xfId="63000"/>
    <cellStyle name="Input 2 46 10 4" xfId="37848"/>
    <cellStyle name="Input 2 46 10 4 2" xfId="63001"/>
    <cellStyle name="Input 2 46 10 5" xfId="37849"/>
    <cellStyle name="Input 2 46 10 6" xfId="37850"/>
    <cellStyle name="Input 2 46 10 7" xfId="37844"/>
    <cellStyle name="Input 2 46 11" xfId="13528"/>
    <cellStyle name="Input 2 46 11 2" xfId="37852"/>
    <cellStyle name="Input 2 46 11 2 2" xfId="37853"/>
    <cellStyle name="Input 2 46 11 2 3" xfId="63002"/>
    <cellStyle name="Input 2 46 11 3" xfId="37854"/>
    <cellStyle name="Input 2 46 11 3 2" xfId="63003"/>
    <cellStyle name="Input 2 46 11 4" xfId="37855"/>
    <cellStyle name="Input 2 46 11 4 2" xfId="63004"/>
    <cellStyle name="Input 2 46 11 5" xfId="37856"/>
    <cellStyle name="Input 2 46 11 6" xfId="37857"/>
    <cellStyle name="Input 2 46 11 7" xfId="37851"/>
    <cellStyle name="Input 2 46 12" xfId="15141"/>
    <cellStyle name="Input 2 46 12 2" xfId="37859"/>
    <cellStyle name="Input 2 46 12 2 2" xfId="37860"/>
    <cellStyle name="Input 2 46 12 2 3" xfId="63005"/>
    <cellStyle name="Input 2 46 12 3" xfId="37861"/>
    <cellStyle name="Input 2 46 12 3 2" xfId="63006"/>
    <cellStyle name="Input 2 46 12 4" xfId="37862"/>
    <cellStyle name="Input 2 46 12 4 2" xfId="63007"/>
    <cellStyle name="Input 2 46 12 5" xfId="37863"/>
    <cellStyle name="Input 2 46 12 6" xfId="37858"/>
    <cellStyle name="Input 2 46 13" xfId="16750"/>
    <cellStyle name="Input 2 46 13 2" xfId="37865"/>
    <cellStyle name="Input 2 46 13 3" xfId="37864"/>
    <cellStyle name="Input 2 46 14" xfId="18353"/>
    <cellStyle name="Input 2 46 14 2" xfId="37866"/>
    <cellStyle name="Input 2 46 15" xfId="19956"/>
    <cellStyle name="Input 2 46 15 2" xfId="37867"/>
    <cellStyle name="Input 2 46 16" xfId="21546"/>
    <cellStyle name="Input 2 46 16 2" xfId="37868"/>
    <cellStyle name="Input 2 46 17" xfId="23117"/>
    <cellStyle name="Input 2 46 17 2" xfId="37869"/>
    <cellStyle name="Input 2 46 18" xfId="24631"/>
    <cellStyle name="Input 2 46 19" xfId="63008"/>
    <cellStyle name="Input 2 46 2" xfId="1274"/>
    <cellStyle name="Input 2 46 2 10" xfId="16092"/>
    <cellStyle name="Input 2 46 2 11" xfId="17697"/>
    <cellStyle name="Input 2 46 2 12" xfId="19300"/>
    <cellStyle name="Input 2 46 2 13" xfId="20892"/>
    <cellStyle name="Input 2 46 2 14" xfId="22469"/>
    <cellStyle name="Input 2 46 2 15" xfId="23990"/>
    <cellStyle name="Input 2 46 2 16" xfId="25463"/>
    <cellStyle name="Input 2 46 2 2" xfId="3051"/>
    <cellStyle name="Input 2 46 2 2 2" xfId="37871"/>
    <cellStyle name="Input 2 46 2 2 3" xfId="37870"/>
    <cellStyle name="Input 2 46 2 3" xfId="4714"/>
    <cellStyle name="Input 2 46 2 3 2" xfId="37872"/>
    <cellStyle name="Input 2 46 2 4" xfId="6306"/>
    <cellStyle name="Input 2 46 2 4 2" xfId="37873"/>
    <cellStyle name="Input 2 46 2 5" xfId="7878"/>
    <cellStyle name="Input 2 46 2 5 2" xfId="37874"/>
    <cellStyle name="Input 2 46 2 6" xfId="9393"/>
    <cellStyle name="Input 2 46 2 6 2" xfId="37875"/>
    <cellStyle name="Input 2 46 2 7" xfId="10866"/>
    <cellStyle name="Input 2 46 2 8" xfId="12779"/>
    <cellStyle name="Input 2 46 2 9" xfId="14480"/>
    <cellStyle name="Input 2 46 3" xfId="1683"/>
    <cellStyle name="Input 2 46 3 10" xfId="16464"/>
    <cellStyle name="Input 2 46 3 11" xfId="18069"/>
    <cellStyle name="Input 2 46 3 12" xfId="19672"/>
    <cellStyle name="Input 2 46 3 13" xfId="21264"/>
    <cellStyle name="Input 2 46 3 14" xfId="22841"/>
    <cellStyle name="Input 2 46 3 15" xfId="24362"/>
    <cellStyle name="Input 2 46 3 16" xfId="25835"/>
    <cellStyle name="Input 2 46 3 2" xfId="3423"/>
    <cellStyle name="Input 2 46 3 2 2" xfId="37877"/>
    <cellStyle name="Input 2 46 3 2 3" xfId="37876"/>
    <cellStyle name="Input 2 46 3 3" xfId="5086"/>
    <cellStyle name="Input 2 46 3 3 2" xfId="37878"/>
    <cellStyle name="Input 2 46 3 4" xfId="6678"/>
    <cellStyle name="Input 2 46 3 4 2" xfId="37879"/>
    <cellStyle name="Input 2 46 3 5" xfId="8250"/>
    <cellStyle name="Input 2 46 3 5 2" xfId="37880"/>
    <cellStyle name="Input 2 46 3 6" xfId="9765"/>
    <cellStyle name="Input 2 46 3 6 2" xfId="37881"/>
    <cellStyle name="Input 2 46 3 7" xfId="11238"/>
    <cellStyle name="Input 2 46 3 8" xfId="13151"/>
    <cellStyle name="Input 2 46 3 9" xfId="14852"/>
    <cellStyle name="Input 2 46 4" xfId="2100"/>
    <cellStyle name="Input 2 46 4 2" xfId="37883"/>
    <cellStyle name="Input 2 46 4 2 2" xfId="37884"/>
    <cellStyle name="Input 2 46 4 2 3" xfId="63009"/>
    <cellStyle name="Input 2 46 4 3" xfId="37885"/>
    <cellStyle name="Input 2 46 4 3 2" xfId="63010"/>
    <cellStyle name="Input 2 46 4 4" xfId="37886"/>
    <cellStyle name="Input 2 46 4 4 2" xfId="63011"/>
    <cellStyle name="Input 2 46 4 5" xfId="37887"/>
    <cellStyle name="Input 2 46 4 6" xfId="37888"/>
    <cellStyle name="Input 2 46 4 7" xfId="37882"/>
    <cellStyle name="Input 2 46 5" xfId="3769"/>
    <cellStyle name="Input 2 46 5 2" xfId="37890"/>
    <cellStyle name="Input 2 46 5 2 2" xfId="37891"/>
    <cellStyle name="Input 2 46 5 2 3" xfId="63012"/>
    <cellStyle name="Input 2 46 5 3" xfId="37892"/>
    <cellStyle name="Input 2 46 5 3 2" xfId="63013"/>
    <cellStyle name="Input 2 46 5 4" xfId="37893"/>
    <cellStyle name="Input 2 46 5 4 2" xfId="63014"/>
    <cellStyle name="Input 2 46 5 5" xfId="37894"/>
    <cellStyle name="Input 2 46 5 6" xfId="37895"/>
    <cellStyle name="Input 2 46 5 7" xfId="37889"/>
    <cellStyle name="Input 2 46 6" xfId="5371"/>
    <cellStyle name="Input 2 46 6 2" xfId="37897"/>
    <cellStyle name="Input 2 46 6 2 2" xfId="37898"/>
    <cellStyle name="Input 2 46 6 2 3" xfId="63015"/>
    <cellStyle name="Input 2 46 6 3" xfId="37899"/>
    <cellStyle name="Input 2 46 6 3 2" xfId="63016"/>
    <cellStyle name="Input 2 46 6 4" xfId="37900"/>
    <cellStyle name="Input 2 46 6 4 2" xfId="63017"/>
    <cellStyle name="Input 2 46 6 5" xfId="37901"/>
    <cellStyle name="Input 2 46 6 6" xfId="37902"/>
    <cellStyle name="Input 2 46 6 7" xfId="37896"/>
    <cellStyle name="Input 2 46 7" xfId="6957"/>
    <cellStyle name="Input 2 46 7 2" xfId="37904"/>
    <cellStyle name="Input 2 46 7 2 2" xfId="37905"/>
    <cellStyle name="Input 2 46 7 2 3" xfId="63018"/>
    <cellStyle name="Input 2 46 7 3" xfId="37906"/>
    <cellStyle name="Input 2 46 7 3 2" xfId="63019"/>
    <cellStyle name="Input 2 46 7 4" xfId="37907"/>
    <cellStyle name="Input 2 46 7 4 2" xfId="63020"/>
    <cellStyle name="Input 2 46 7 5" xfId="37908"/>
    <cellStyle name="Input 2 46 7 6" xfId="37909"/>
    <cellStyle name="Input 2 46 7 7" xfId="37903"/>
    <cellStyle name="Input 2 46 8" xfId="8520"/>
    <cellStyle name="Input 2 46 8 2" xfId="37911"/>
    <cellStyle name="Input 2 46 8 2 2" xfId="37912"/>
    <cellStyle name="Input 2 46 8 2 3" xfId="63021"/>
    <cellStyle name="Input 2 46 8 3" xfId="37913"/>
    <cellStyle name="Input 2 46 8 3 2" xfId="63022"/>
    <cellStyle name="Input 2 46 8 4" xfId="37914"/>
    <cellStyle name="Input 2 46 8 4 2" xfId="63023"/>
    <cellStyle name="Input 2 46 8 5" xfId="37915"/>
    <cellStyle name="Input 2 46 8 6" xfId="37916"/>
    <cellStyle name="Input 2 46 8 7" xfId="37910"/>
    <cellStyle name="Input 2 46 9" xfId="10034"/>
    <cellStyle name="Input 2 46 9 2" xfId="37918"/>
    <cellStyle name="Input 2 46 9 2 2" xfId="37919"/>
    <cellStyle name="Input 2 46 9 2 3" xfId="63024"/>
    <cellStyle name="Input 2 46 9 3" xfId="37920"/>
    <cellStyle name="Input 2 46 9 3 2" xfId="63025"/>
    <cellStyle name="Input 2 46 9 4" xfId="37921"/>
    <cellStyle name="Input 2 46 9 4 2" xfId="63026"/>
    <cellStyle name="Input 2 46 9 5" xfId="37922"/>
    <cellStyle name="Input 2 46 9 6" xfId="37923"/>
    <cellStyle name="Input 2 46 9 7" xfId="37917"/>
    <cellStyle name="Input 2 47" xfId="791"/>
    <cellStyle name="Input 2 47 10" xfId="15695"/>
    <cellStyle name="Input 2 47 11" xfId="17300"/>
    <cellStyle name="Input 2 47 12" xfId="18903"/>
    <cellStyle name="Input 2 47 13" xfId="20495"/>
    <cellStyle name="Input 2 47 14" xfId="22072"/>
    <cellStyle name="Input 2 47 15" xfId="23594"/>
    <cellStyle name="Input 2 47 16" xfId="25067"/>
    <cellStyle name="Input 2 47 2" xfId="2654"/>
    <cellStyle name="Input 2 47 2 2" xfId="37925"/>
    <cellStyle name="Input 2 47 2 3" xfId="37924"/>
    <cellStyle name="Input 2 47 3" xfId="4317"/>
    <cellStyle name="Input 2 47 3 2" xfId="37926"/>
    <cellStyle name="Input 2 47 4" xfId="5909"/>
    <cellStyle name="Input 2 47 4 2" xfId="37927"/>
    <cellStyle name="Input 2 47 5" xfId="7481"/>
    <cellStyle name="Input 2 47 5 2" xfId="37928"/>
    <cellStyle name="Input 2 47 6" xfId="8997"/>
    <cellStyle name="Input 2 47 6 2" xfId="37929"/>
    <cellStyle name="Input 2 47 7" xfId="10470"/>
    <cellStyle name="Input 2 47 8" xfId="12382"/>
    <cellStyle name="Input 2 47 9" xfId="14083"/>
    <cellStyle name="Input 2 48" xfId="747"/>
    <cellStyle name="Input 2 48 10" xfId="15682"/>
    <cellStyle name="Input 2 48 11" xfId="17287"/>
    <cellStyle name="Input 2 48 12" xfId="18890"/>
    <cellStyle name="Input 2 48 13" xfId="20482"/>
    <cellStyle name="Input 2 48 14" xfId="22059"/>
    <cellStyle name="Input 2 48 15" xfId="23581"/>
    <cellStyle name="Input 2 48 16" xfId="25054"/>
    <cellStyle name="Input 2 48 2" xfId="2641"/>
    <cellStyle name="Input 2 48 2 2" xfId="37931"/>
    <cellStyle name="Input 2 48 2 3" xfId="37930"/>
    <cellStyle name="Input 2 48 3" xfId="4304"/>
    <cellStyle name="Input 2 48 3 2" xfId="37932"/>
    <cellStyle name="Input 2 48 4" xfId="5896"/>
    <cellStyle name="Input 2 48 4 2" xfId="37933"/>
    <cellStyle name="Input 2 48 5" xfId="7468"/>
    <cellStyle name="Input 2 48 5 2" xfId="37934"/>
    <cellStyle name="Input 2 48 6" xfId="8984"/>
    <cellStyle name="Input 2 48 6 2" xfId="37935"/>
    <cellStyle name="Input 2 48 7" xfId="10457"/>
    <cellStyle name="Input 2 48 8" xfId="12369"/>
    <cellStyle name="Input 2 48 9" xfId="14070"/>
    <cellStyle name="Input 2 49" xfId="826"/>
    <cellStyle name="Input 2 49 2" xfId="37937"/>
    <cellStyle name="Input 2 49 2 2" xfId="37938"/>
    <cellStyle name="Input 2 49 2 3" xfId="63027"/>
    <cellStyle name="Input 2 49 3" xfId="37939"/>
    <cellStyle name="Input 2 49 3 2" xfId="63028"/>
    <cellStyle name="Input 2 49 4" xfId="37940"/>
    <cellStyle name="Input 2 49 4 2" xfId="63029"/>
    <cellStyle name="Input 2 49 5" xfId="37941"/>
    <cellStyle name="Input 2 49 6" xfId="37942"/>
    <cellStyle name="Input 2 49 7" xfId="37936"/>
    <cellStyle name="Input 2 5" xfId="399"/>
    <cellStyle name="Input 2 5 10" xfId="5862"/>
    <cellStyle name="Input 2 5 10 2" xfId="37944"/>
    <cellStyle name="Input 2 5 10 2 2" xfId="37945"/>
    <cellStyle name="Input 2 5 10 2 3" xfId="63030"/>
    <cellStyle name="Input 2 5 10 3" xfId="37946"/>
    <cellStyle name="Input 2 5 10 3 2" xfId="63031"/>
    <cellStyle name="Input 2 5 10 4" xfId="37947"/>
    <cellStyle name="Input 2 5 10 4 2" xfId="63032"/>
    <cellStyle name="Input 2 5 10 5" xfId="37948"/>
    <cellStyle name="Input 2 5 10 6" xfId="37949"/>
    <cellStyle name="Input 2 5 10 7" xfId="37943"/>
    <cellStyle name="Input 2 5 11" xfId="11541"/>
    <cellStyle name="Input 2 5 11 2" xfId="37951"/>
    <cellStyle name="Input 2 5 11 2 2" xfId="37952"/>
    <cellStyle name="Input 2 5 11 2 3" xfId="63033"/>
    <cellStyle name="Input 2 5 11 3" xfId="37953"/>
    <cellStyle name="Input 2 5 11 3 2" xfId="63034"/>
    <cellStyle name="Input 2 5 11 4" xfId="37954"/>
    <cellStyle name="Input 2 5 11 4 2" xfId="63035"/>
    <cellStyle name="Input 2 5 11 5" xfId="37955"/>
    <cellStyle name="Input 2 5 11 6" xfId="37956"/>
    <cellStyle name="Input 2 5 11 7" xfId="37950"/>
    <cellStyle name="Input 2 5 12" xfId="13243"/>
    <cellStyle name="Input 2 5 12 2" xfId="37958"/>
    <cellStyle name="Input 2 5 12 2 2" xfId="37959"/>
    <cellStyle name="Input 2 5 12 2 3" xfId="63036"/>
    <cellStyle name="Input 2 5 12 3" xfId="37960"/>
    <cellStyle name="Input 2 5 12 3 2" xfId="63037"/>
    <cellStyle name="Input 2 5 12 4" xfId="37961"/>
    <cellStyle name="Input 2 5 12 4 2" xfId="63038"/>
    <cellStyle name="Input 2 5 12 5" xfId="37962"/>
    <cellStyle name="Input 2 5 12 6" xfId="37957"/>
    <cellStyle name="Input 2 5 13" xfId="11859"/>
    <cellStyle name="Input 2 5 13 2" xfId="37964"/>
    <cellStyle name="Input 2 5 13 3" xfId="37963"/>
    <cellStyle name="Input 2 5 14" xfId="11299"/>
    <cellStyle name="Input 2 5 14 2" xfId="37966"/>
    <cellStyle name="Input 2 5 14 3" xfId="37965"/>
    <cellStyle name="Input 2 5 15" xfId="13518"/>
    <cellStyle name="Input 2 5 15 2" xfId="37967"/>
    <cellStyle name="Input 2 5 16" xfId="11318"/>
    <cellStyle name="Input 2 5 16 2" xfId="37968"/>
    <cellStyle name="Input 2 5 17" xfId="17122"/>
    <cellStyle name="Input 2 5 17 2" xfId="37969"/>
    <cellStyle name="Input 2 5 18" xfId="18759"/>
    <cellStyle name="Input 2 5 18 2" xfId="37970"/>
    <cellStyle name="Input 2 5 19" xfId="21553"/>
    <cellStyle name="Input 2 5 2" xfId="989"/>
    <cellStyle name="Input 2 5 2 10" xfId="15825"/>
    <cellStyle name="Input 2 5 2 11" xfId="17430"/>
    <cellStyle name="Input 2 5 2 12" xfId="19033"/>
    <cellStyle name="Input 2 5 2 13" xfId="20625"/>
    <cellStyle name="Input 2 5 2 14" xfId="22202"/>
    <cellStyle name="Input 2 5 2 15" xfId="23723"/>
    <cellStyle name="Input 2 5 2 16" xfId="25196"/>
    <cellStyle name="Input 2 5 2 2" xfId="2784"/>
    <cellStyle name="Input 2 5 2 2 2" xfId="37972"/>
    <cellStyle name="Input 2 5 2 2 3" xfId="37971"/>
    <cellStyle name="Input 2 5 2 3" xfId="4447"/>
    <cellStyle name="Input 2 5 2 3 2" xfId="37973"/>
    <cellStyle name="Input 2 5 2 4" xfId="6039"/>
    <cellStyle name="Input 2 5 2 4 2" xfId="37974"/>
    <cellStyle name="Input 2 5 2 5" xfId="7611"/>
    <cellStyle name="Input 2 5 2 5 2" xfId="37975"/>
    <cellStyle name="Input 2 5 2 6" xfId="9126"/>
    <cellStyle name="Input 2 5 2 6 2" xfId="37976"/>
    <cellStyle name="Input 2 5 2 7" xfId="10599"/>
    <cellStyle name="Input 2 5 2 8" xfId="12512"/>
    <cellStyle name="Input 2 5 2 9" xfId="14213"/>
    <cellStyle name="Input 2 5 20" xfId="63039"/>
    <cellStyle name="Input 2 5 21" xfId="63040"/>
    <cellStyle name="Input 2 5 3" xfId="1397"/>
    <cellStyle name="Input 2 5 3 10" xfId="16197"/>
    <cellStyle name="Input 2 5 3 11" xfId="17802"/>
    <cellStyle name="Input 2 5 3 12" xfId="19405"/>
    <cellStyle name="Input 2 5 3 13" xfId="20997"/>
    <cellStyle name="Input 2 5 3 14" xfId="22574"/>
    <cellStyle name="Input 2 5 3 15" xfId="24095"/>
    <cellStyle name="Input 2 5 3 16" xfId="25568"/>
    <cellStyle name="Input 2 5 3 2" xfId="3156"/>
    <cellStyle name="Input 2 5 3 2 2" xfId="37978"/>
    <cellStyle name="Input 2 5 3 2 3" xfId="37977"/>
    <cellStyle name="Input 2 5 3 3" xfId="4819"/>
    <cellStyle name="Input 2 5 3 3 2" xfId="37979"/>
    <cellStyle name="Input 2 5 3 4" xfId="6411"/>
    <cellStyle name="Input 2 5 3 4 2" xfId="37980"/>
    <cellStyle name="Input 2 5 3 5" xfId="7983"/>
    <cellStyle name="Input 2 5 3 5 2" xfId="37981"/>
    <cellStyle name="Input 2 5 3 6" xfId="9498"/>
    <cellStyle name="Input 2 5 3 6 2" xfId="37982"/>
    <cellStyle name="Input 2 5 3 7" xfId="10971"/>
    <cellStyle name="Input 2 5 3 8" xfId="12884"/>
    <cellStyle name="Input 2 5 3 9" xfId="14585"/>
    <cellStyle name="Input 2 5 4" xfId="2331"/>
    <cellStyle name="Input 2 5 4 10" xfId="16978"/>
    <cellStyle name="Input 2 5 4 11" xfId="18582"/>
    <cellStyle name="Input 2 5 4 12" xfId="20180"/>
    <cellStyle name="Input 2 5 4 13" xfId="21758"/>
    <cellStyle name="Input 2 5 4 14" xfId="23294"/>
    <cellStyle name="Input 2 5 4 15" xfId="24768"/>
    <cellStyle name="Input 2 5 4 2" xfId="3995"/>
    <cellStyle name="Input 2 5 4 2 2" xfId="37984"/>
    <cellStyle name="Input 2 5 4 2 3" xfId="37983"/>
    <cellStyle name="Input 2 5 4 3" xfId="5590"/>
    <cellStyle name="Input 2 5 4 3 2" xfId="37985"/>
    <cellStyle name="Input 2 5 4 4" xfId="7169"/>
    <cellStyle name="Input 2 5 4 4 2" xfId="37986"/>
    <cellStyle name="Input 2 5 4 5" xfId="8697"/>
    <cellStyle name="Input 2 5 4 5 2" xfId="37987"/>
    <cellStyle name="Input 2 5 4 6" xfId="10171"/>
    <cellStyle name="Input 2 5 4 6 2" xfId="37988"/>
    <cellStyle name="Input 2 5 4 7" xfId="12059"/>
    <cellStyle name="Input 2 5 4 8" xfId="13760"/>
    <cellStyle name="Input 2 5 4 9" xfId="15373"/>
    <cellStyle name="Input 2 5 5" xfId="1814"/>
    <cellStyle name="Input 2 5 5 2" xfId="37990"/>
    <cellStyle name="Input 2 5 5 2 2" xfId="37991"/>
    <cellStyle name="Input 2 5 5 2 3" xfId="63041"/>
    <cellStyle name="Input 2 5 5 3" xfId="37992"/>
    <cellStyle name="Input 2 5 5 3 2" xfId="63042"/>
    <cellStyle name="Input 2 5 5 4" xfId="37993"/>
    <cellStyle name="Input 2 5 5 4 2" xfId="63043"/>
    <cellStyle name="Input 2 5 5 5" xfId="37994"/>
    <cellStyle name="Input 2 5 5 6" xfId="37995"/>
    <cellStyle name="Input 2 5 5 7" xfId="37989"/>
    <cellStyle name="Input 2 5 6" xfId="3484"/>
    <cellStyle name="Input 2 5 6 2" xfId="37997"/>
    <cellStyle name="Input 2 5 6 2 2" xfId="37998"/>
    <cellStyle name="Input 2 5 6 2 3" xfId="63044"/>
    <cellStyle name="Input 2 5 6 3" xfId="37999"/>
    <cellStyle name="Input 2 5 6 3 2" xfId="63045"/>
    <cellStyle name="Input 2 5 6 4" xfId="38000"/>
    <cellStyle name="Input 2 5 6 4 2" xfId="63046"/>
    <cellStyle name="Input 2 5 6 5" xfId="38001"/>
    <cellStyle name="Input 2 5 6 6" xfId="38002"/>
    <cellStyle name="Input 2 5 6 7" xfId="37996"/>
    <cellStyle name="Input 2 5 7" xfId="811"/>
    <cellStyle name="Input 2 5 7 2" xfId="38004"/>
    <cellStyle name="Input 2 5 7 2 2" xfId="38005"/>
    <cellStyle name="Input 2 5 7 3" xfId="38006"/>
    <cellStyle name="Input 2 5 7 4" xfId="38007"/>
    <cellStyle name="Input 2 5 7 5" xfId="38008"/>
    <cellStyle name="Input 2 5 7 6" xfId="38009"/>
    <cellStyle name="Input 2 5 7 7" xfId="38003"/>
    <cellStyle name="Input 2 5 8" xfId="807"/>
    <cellStyle name="Input 2 5 8 2" xfId="38011"/>
    <cellStyle name="Input 2 5 8 2 2" xfId="38012"/>
    <cellStyle name="Input 2 5 8 3" xfId="38013"/>
    <cellStyle name="Input 2 5 8 4" xfId="38014"/>
    <cellStyle name="Input 2 5 8 5" xfId="38015"/>
    <cellStyle name="Input 2 5 8 6" xfId="38016"/>
    <cellStyle name="Input 2 5 8 7" xfId="38010"/>
    <cellStyle name="Input 2 5 9" xfId="4270"/>
    <cellStyle name="Input 2 5 9 2" xfId="38018"/>
    <cellStyle name="Input 2 5 9 2 2" xfId="38019"/>
    <cellStyle name="Input 2 5 9 3" xfId="38020"/>
    <cellStyle name="Input 2 5 9 4" xfId="38021"/>
    <cellStyle name="Input 2 5 9 5" xfId="38022"/>
    <cellStyle name="Input 2 5 9 6" xfId="38023"/>
    <cellStyle name="Input 2 5 9 7" xfId="38017"/>
    <cellStyle name="Input 2 50" xfId="2134"/>
    <cellStyle name="Input 2 50 2" xfId="38025"/>
    <cellStyle name="Input 2 50 2 2" xfId="38026"/>
    <cellStyle name="Input 2 50 3" xfId="38027"/>
    <cellStyle name="Input 2 50 4" xfId="38028"/>
    <cellStyle name="Input 2 50 5" xfId="38029"/>
    <cellStyle name="Input 2 50 6" xfId="38030"/>
    <cellStyle name="Input 2 50 7" xfId="38024"/>
    <cellStyle name="Input 2 51" xfId="3659"/>
    <cellStyle name="Input 2 51 2" xfId="38032"/>
    <cellStyle name="Input 2 51 2 2" xfId="38033"/>
    <cellStyle name="Input 2 51 3" xfId="38034"/>
    <cellStyle name="Input 2 51 4" xfId="38035"/>
    <cellStyle name="Input 2 51 5" xfId="38036"/>
    <cellStyle name="Input 2 51 6" xfId="38037"/>
    <cellStyle name="Input 2 51 7" xfId="38031"/>
    <cellStyle name="Input 2 52" xfId="5262"/>
    <cellStyle name="Input 2 52 2" xfId="38039"/>
    <cellStyle name="Input 2 52 2 2" xfId="38040"/>
    <cellStyle name="Input 2 52 3" xfId="38041"/>
    <cellStyle name="Input 2 52 4" xfId="38042"/>
    <cellStyle name="Input 2 52 5" xfId="38043"/>
    <cellStyle name="Input 2 52 6" xfId="38044"/>
    <cellStyle name="Input 2 52 7" xfId="38038"/>
    <cellStyle name="Input 2 53" xfId="6853"/>
    <cellStyle name="Input 2 53 2" xfId="38046"/>
    <cellStyle name="Input 2 53 2 2" xfId="38047"/>
    <cellStyle name="Input 2 53 3" xfId="38048"/>
    <cellStyle name="Input 2 53 4" xfId="38049"/>
    <cellStyle name="Input 2 53 5" xfId="38050"/>
    <cellStyle name="Input 2 53 6" xfId="38051"/>
    <cellStyle name="Input 2 53 7" xfId="38045"/>
    <cellStyle name="Input 2 54" xfId="8422"/>
    <cellStyle name="Input 2 54 2" xfId="38053"/>
    <cellStyle name="Input 2 54 2 2" xfId="38054"/>
    <cellStyle name="Input 2 54 3" xfId="38055"/>
    <cellStyle name="Input 2 54 4" xfId="38056"/>
    <cellStyle name="Input 2 54 5" xfId="38057"/>
    <cellStyle name="Input 2 54 6" xfId="38058"/>
    <cellStyle name="Input 2 54 7" xfId="38052"/>
    <cellStyle name="Input 2 55" xfId="11338"/>
    <cellStyle name="Input 2 55 2" xfId="38060"/>
    <cellStyle name="Input 2 55 2 2" xfId="38061"/>
    <cellStyle name="Input 2 55 3" xfId="38062"/>
    <cellStyle name="Input 2 55 4" xfId="38063"/>
    <cellStyle name="Input 2 55 5" xfId="38064"/>
    <cellStyle name="Input 2 55 6" xfId="38065"/>
    <cellStyle name="Input 2 55 7" xfId="38059"/>
    <cellStyle name="Input 2 56" xfId="11902"/>
    <cellStyle name="Input 2 56 2" xfId="38067"/>
    <cellStyle name="Input 2 56 2 2" xfId="38068"/>
    <cellStyle name="Input 2 56 3" xfId="38069"/>
    <cellStyle name="Input 2 56 4" xfId="38070"/>
    <cellStyle name="Input 2 56 5" xfId="38071"/>
    <cellStyle name="Input 2 56 6" xfId="38072"/>
    <cellStyle name="Input 2 56 7" xfId="38066"/>
    <cellStyle name="Input 2 57" xfId="13744"/>
    <cellStyle name="Input 2 57 2" xfId="38074"/>
    <cellStyle name="Input 2 57 2 2" xfId="38075"/>
    <cellStyle name="Input 2 57 3" xfId="38076"/>
    <cellStyle name="Input 2 57 4" xfId="38077"/>
    <cellStyle name="Input 2 57 5" xfId="38078"/>
    <cellStyle name="Input 2 57 6" xfId="38073"/>
    <cellStyle name="Input 2 58" xfId="15031"/>
    <cellStyle name="Input 2 58 2" xfId="38080"/>
    <cellStyle name="Input 2 58 3" xfId="38079"/>
    <cellStyle name="Input 2 59" xfId="16642"/>
    <cellStyle name="Input 2 59 2" xfId="38081"/>
    <cellStyle name="Input 2 6" xfId="320"/>
    <cellStyle name="Input 2 6 10" xfId="6934"/>
    <cellStyle name="Input 2 6 10 2" xfId="38083"/>
    <cellStyle name="Input 2 6 10 2 2" xfId="38084"/>
    <cellStyle name="Input 2 6 10 3" xfId="38085"/>
    <cellStyle name="Input 2 6 10 4" xfId="38086"/>
    <cellStyle name="Input 2 6 10 5" xfId="38087"/>
    <cellStyle name="Input 2 6 10 6" xfId="38088"/>
    <cellStyle name="Input 2 6 10 7" xfId="38082"/>
    <cellStyle name="Input 2 6 11" xfId="11462"/>
    <cellStyle name="Input 2 6 11 2" xfId="38090"/>
    <cellStyle name="Input 2 6 11 2 2" xfId="38091"/>
    <cellStyle name="Input 2 6 11 3" xfId="38092"/>
    <cellStyle name="Input 2 6 11 4" xfId="38093"/>
    <cellStyle name="Input 2 6 11 5" xfId="38094"/>
    <cellStyle name="Input 2 6 11 6" xfId="38095"/>
    <cellStyle name="Input 2 6 11 7" xfId="38089"/>
    <cellStyle name="Input 2 6 12" xfId="11871"/>
    <cellStyle name="Input 2 6 12 2" xfId="38097"/>
    <cellStyle name="Input 2 6 12 2 2" xfId="38098"/>
    <cellStyle name="Input 2 6 12 3" xfId="38099"/>
    <cellStyle name="Input 2 6 12 4" xfId="38100"/>
    <cellStyle name="Input 2 6 12 5" xfId="38101"/>
    <cellStyle name="Input 2 6 12 6" xfId="38096"/>
    <cellStyle name="Input 2 6 13" xfId="11869"/>
    <cellStyle name="Input 2 6 13 2" xfId="38103"/>
    <cellStyle name="Input 2 6 13 3" xfId="38102"/>
    <cellStyle name="Input 2 6 14" xfId="13896"/>
    <cellStyle name="Input 2 6 14 2" xfId="38105"/>
    <cellStyle name="Input 2 6 14 3" xfId="38104"/>
    <cellStyle name="Input 2 6 15" xfId="15114"/>
    <cellStyle name="Input 2 6 15 2" xfId="38106"/>
    <cellStyle name="Input 2 6 16" xfId="16786"/>
    <cellStyle name="Input 2 6 16 2" xfId="38107"/>
    <cellStyle name="Input 2 6 17" xfId="18449"/>
    <cellStyle name="Input 2 6 17 2" xfId="38108"/>
    <cellStyle name="Input 2 6 18" xfId="21606"/>
    <cellStyle name="Input 2 6 18 2" xfId="38109"/>
    <cellStyle name="Input 2 6 19" xfId="22026"/>
    <cellStyle name="Input 2 6 2" xfId="911"/>
    <cellStyle name="Input 2 6 2 10" xfId="15758"/>
    <cellStyle name="Input 2 6 2 11" xfId="17363"/>
    <cellStyle name="Input 2 6 2 12" xfId="18966"/>
    <cellStyle name="Input 2 6 2 13" xfId="20558"/>
    <cellStyle name="Input 2 6 2 14" xfId="22135"/>
    <cellStyle name="Input 2 6 2 15" xfId="23656"/>
    <cellStyle name="Input 2 6 2 16" xfId="25129"/>
    <cellStyle name="Input 2 6 2 2" xfId="2717"/>
    <cellStyle name="Input 2 6 2 2 2" xfId="38111"/>
    <cellStyle name="Input 2 6 2 2 3" xfId="38110"/>
    <cellStyle name="Input 2 6 2 3" xfId="4380"/>
    <cellStyle name="Input 2 6 2 3 2" xfId="38112"/>
    <cellStyle name="Input 2 6 2 4" xfId="5972"/>
    <cellStyle name="Input 2 6 2 4 2" xfId="38113"/>
    <cellStyle name="Input 2 6 2 5" xfId="7544"/>
    <cellStyle name="Input 2 6 2 5 2" xfId="38114"/>
    <cellStyle name="Input 2 6 2 6" xfId="9059"/>
    <cellStyle name="Input 2 6 2 6 2" xfId="38115"/>
    <cellStyle name="Input 2 6 2 7" xfId="10532"/>
    <cellStyle name="Input 2 6 2 8" xfId="12445"/>
    <cellStyle name="Input 2 6 2 9" xfId="14146"/>
    <cellStyle name="Input 2 6 3" xfId="1318"/>
    <cellStyle name="Input 2 6 3 10" xfId="16130"/>
    <cellStyle name="Input 2 6 3 11" xfId="17735"/>
    <cellStyle name="Input 2 6 3 12" xfId="19338"/>
    <cellStyle name="Input 2 6 3 13" xfId="20930"/>
    <cellStyle name="Input 2 6 3 14" xfId="22507"/>
    <cellStyle name="Input 2 6 3 15" xfId="24028"/>
    <cellStyle name="Input 2 6 3 16" xfId="25501"/>
    <cellStyle name="Input 2 6 3 2" xfId="3089"/>
    <cellStyle name="Input 2 6 3 2 2" xfId="38117"/>
    <cellStyle name="Input 2 6 3 2 3" xfId="38116"/>
    <cellStyle name="Input 2 6 3 3" xfId="4752"/>
    <cellStyle name="Input 2 6 3 3 2" xfId="38118"/>
    <cellStyle name="Input 2 6 3 4" xfId="6344"/>
    <cellStyle name="Input 2 6 3 4 2" xfId="38119"/>
    <cellStyle name="Input 2 6 3 5" xfId="7916"/>
    <cellStyle name="Input 2 6 3 5 2" xfId="38120"/>
    <cellStyle name="Input 2 6 3 6" xfId="9431"/>
    <cellStyle name="Input 2 6 3 6 2" xfId="38121"/>
    <cellStyle name="Input 2 6 3 7" xfId="10904"/>
    <cellStyle name="Input 2 6 3 8" xfId="12817"/>
    <cellStyle name="Input 2 6 3 9" xfId="14518"/>
    <cellStyle name="Input 2 6 4" xfId="2256"/>
    <cellStyle name="Input 2 6 4 10" xfId="16904"/>
    <cellStyle name="Input 2 6 4 11" xfId="18509"/>
    <cellStyle name="Input 2 6 4 12" xfId="20105"/>
    <cellStyle name="Input 2 6 4 13" xfId="21687"/>
    <cellStyle name="Input 2 6 4 14" xfId="23228"/>
    <cellStyle name="Input 2 6 4 15" xfId="24705"/>
    <cellStyle name="Input 2 6 4 2" xfId="3921"/>
    <cellStyle name="Input 2 6 4 2 2" xfId="38123"/>
    <cellStyle name="Input 2 6 4 2 3" xfId="38122"/>
    <cellStyle name="Input 2 6 4 3" xfId="5517"/>
    <cellStyle name="Input 2 6 4 3 2" xfId="38124"/>
    <cellStyle name="Input 2 6 4 4" xfId="7098"/>
    <cellStyle name="Input 2 6 4 4 2" xfId="38125"/>
    <cellStyle name="Input 2 6 4 5" xfId="8631"/>
    <cellStyle name="Input 2 6 4 5 2" xfId="38126"/>
    <cellStyle name="Input 2 6 4 6" xfId="10108"/>
    <cellStyle name="Input 2 6 4 6 2" xfId="38127"/>
    <cellStyle name="Input 2 6 4 7" xfId="11984"/>
    <cellStyle name="Input 2 6 4 8" xfId="13685"/>
    <cellStyle name="Input 2 6 4 9" xfId="15298"/>
    <cellStyle name="Input 2 6 5" xfId="1735"/>
    <cellStyle name="Input 2 6 5 2" xfId="38129"/>
    <cellStyle name="Input 2 6 5 2 2" xfId="38130"/>
    <cellStyle name="Input 2 6 5 3" xfId="38131"/>
    <cellStyle name="Input 2 6 5 4" xfId="38132"/>
    <cellStyle name="Input 2 6 5 5" xfId="38133"/>
    <cellStyle name="Input 2 6 5 6" xfId="38134"/>
    <cellStyle name="Input 2 6 5 7" xfId="38128"/>
    <cellStyle name="Input 2 6 6" xfId="800"/>
    <cellStyle name="Input 2 6 6 2" xfId="38136"/>
    <cellStyle name="Input 2 6 6 2 2" xfId="38137"/>
    <cellStyle name="Input 2 6 6 3" xfId="38138"/>
    <cellStyle name="Input 2 6 6 4" xfId="38139"/>
    <cellStyle name="Input 2 6 6 5" xfId="38140"/>
    <cellStyle name="Input 2 6 6 6" xfId="38141"/>
    <cellStyle name="Input 2 6 6 7" xfId="38135"/>
    <cellStyle name="Input 2 6 7" xfId="1660"/>
    <cellStyle name="Input 2 6 7 2" xfId="38143"/>
    <cellStyle name="Input 2 6 7 2 2" xfId="38144"/>
    <cellStyle name="Input 2 6 7 3" xfId="38145"/>
    <cellStyle name="Input 2 6 7 4" xfId="38146"/>
    <cellStyle name="Input 2 6 7 5" xfId="38147"/>
    <cellStyle name="Input 2 6 7 6" xfId="38148"/>
    <cellStyle name="Input 2 6 7 7" xfId="38142"/>
    <cellStyle name="Input 2 6 8" xfId="3742"/>
    <cellStyle name="Input 2 6 8 2" xfId="38150"/>
    <cellStyle name="Input 2 6 8 2 2" xfId="38151"/>
    <cellStyle name="Input 2 6 8 3" xfId="38152"/>
    <cellStyle name="Input 2 6 8 4" xfId="38153"/>
    <cellStyle name="Input 2 6 8 5" xfId="38154"/>
    <cellStyle name="Input 2 6 8 6" xfId="38155"/>
    <cellStyle name="Input 2 6 8 7" xfId="38149"/>
    <cellStyle name="Input 2 6 9" xfId="5345"/>
    <cellStyle name="Input 2 6 9 2" xfId="38157"/>
    <cellStyle name="Input 2 6 9 2 2" xfId="38158"/>
    <cellStyle name="Input 2 6 9 3" xfId="38159"/>
    <cellStyle name="Input 2 6 9 4" xfId="38160"/>
    <cellStyle name="Input 2 6 9 5" xfId="38161"/>
    <cellStyle name="Input 2 6 9 6" xfId="38162"/>
    <cellStyle name="Input 2 6 9 7" xfId="38156"/>
    <cellStyle name="Input 2 60" xfId="18566"/>
    <cellStyle name="Input 2 60 2" xfId="38163"/>
    <cellStyle name="Input 2 61" xfId="20164"/>
    <cellStyle name="Input 2 61 2" xfId="38164"/>
    <cellStyle name="Input 2 62" xfId="22013"/>
    <cellStyle name="Input 2 62 2" xfId="38165"/>
    <cellStyle name="Input 2 63" xfId="23019"/>
    <cellStyle name="Input 2 7" xfId="353"/>
    <cellStyle name="Input 2 7 10" xfId="1132"/>
    <cellStyle name="Input 2 7 10 2" xfId="38167"/>
    <cellStyle name="Input 2 7 10 2 2" xfId="38168"/>
    <cellStyle name="Input 2 7 10 3" xfId="38169"/>
    <cellStyle name="Input 2 7 10 4" xfId="38170"/>
    <cellStyle name="Input 2 7 10 5" xfId="38171"/>
    <cellStyle name="Input 2 7 10 6" xfId="38172"/>
    <cellStyle name="Input 2 7 10 7" xfId="38166"/>
    <cellStyle name="Input 2 7 11" xfId="11495"/>
    <cellStyle name="Input 2 7 11 2" xfId="38174"/>
    <cellStyle name="Input 2 7 11 2 2" xfId="38175"/>
    <cellStyle name="Input 2 7 11 3" xfId="38176"/>
    <cellStyle name="Input 2 7 11 4" xfId="38177"/>
    <cellStyle name="Input 2 7 11 5" xfId="38178"/>
    <cellStyle name="Input 2 7 11 6" xfId="38179"/>
    <cellStyle name="Input 2 7 11 7" xfId="38173"/>
    <cellStyle name="Input 2 7 12" xfId="13197"/>
    <cellStyle name="Input 2 7 12 2" xfId="38181"/>
    <cellStyle name="Input 2 7 12 2 2" xfId="38182"/>
    <cellStyle name="Input 2 7 12 3" xfId="38183"/>
    <cellStyle name="Input 2 7 12 4" xfId="38184"/>
    <cellStyle name="Input 2 7 12 5" xfId="38185"/>
    <cellStyle name="Input 2 7 12 6" xfId="38180"/>
    <cellStyle name="Input 2 7 13" xfId="13588"/>
    <cellStyle name="Input 2 7 13 2" xfId="38187"/>
    <cellStyle name="Input 2 7 13 3" xfId="38186"/>
    <cellStyle name="Input 2 7 14" xfId="13639"/>
    <cellStyle name="Input 2 7 14 2" xfId="38189"/>
    <cellStyle name="Input 2 7 14 3" xfId="38188"/>
    <cellStyle name="Input 2 7 15" xfId="12030"/>
    <cellStyle name="Input 2 7 15 2" xfId="38190"/>
    <cellStyle name="Input 2 7 16" xfId="18413"/>
    <cellStyle name="Input 2 7 16 2" xfId="38191"/>
    <cellStyle name="Input 2 7 17" xfId="20015"/>
    <cellStyle name="Input 2 7 17 2" xfId="38192"/>
    <cellStyle name="Input 2 7 18" xfId="20007"/>
    <cellStyle name="Input 2 7 18 2" xfId="38193"/>
    <cellStyle name="Input 2 7 19" xfId="21637"/>
    <cellStyle name="Input 2 7 2" xfId="943"/>
    <cellStyle name="Input 2 7 2 10" xfId="15784"/>
    <cellStyle name="Input 2 7 2 11" xfId="17389"/>
    <cellStyle name="Input 2 7 2 12" xfId="18992"/>
    <cellStyle name="Input 2 7 2 13" xfId="20584"/>
    <cellStyle name="Input 2 7 2 14" xfId="22161"/>
    <cellStyle name="Input 2 7 2 15" xfId="23682"/>
    <cellStyle name="Input 2 7 2 16" xfId="25155"/>
    <cellStyle name="Input 2 7 2 2" xfId="2743"/>
    <cellStyle name="Input 2 7 2 2 2" xfId="38195"/>
    <cellStyle name="Input 2 7 2 2 3" xfId="38194"/>
    <cellStyle name="Input 2 7 2 3" xfId="4406"/>
    <cellStyle name="Input 2 7 2 3 2" xfId="38196"/>
    <cellStyle name="Input 2 7 2 4" xfId="5998"/>
    <cellStyle name="Input 2 7 2 4 2" xfId="38197"/>
    <cellStyle name="Input 2 7 2 5" xfId="7570"/>
    <cellStyle name="Input 2 7 2 5 2" xfId="38198"/>
    <cellStyle name="Input 2 7 2 6" xfId="9085"/>
    <cellStyle name="Input 2 7 2 6 2" xfId="38199"/>
    <cellStyle name="Input 2 7 2 7" xfId="10558"/>
    <cellStyle name="Input 2 7 2 8" xfId="12471"/>
    <cellStyle name="Input 2 7 2 9" xfId="14172"/>
    <cellStyle name="Input 2 7 3" xfId="1351"/>
    <cellStyle name="Input 2 7 3 10" xfId="16156"/>
    <cellStyle name="Input 2 7 3 11" xfId="17761"/>
    <cellStyle name="Input 2 7 3 12" xfId="19364"/>
    <cellStyle name="Input 2 7 3 13" xfId="20956"/>
    <cellStyle name="Input 2 7 3 14" xfId="22533"/>
    <cellStyle name="Input 2 7 3 15" xfId="24054"/>
    <cellStyle name="Input 2 7 3 16" xfId="25527"/>
    <cellStyle name="Input 2 7 3 2" xfId="3115"/>
    <cellStyle name="Input 2 7 3 2 2" xfId="38201"/>
    <cellStyle name="Input 2 7 3 2 3" xfId="38200"/>
    <cellStyle name="Input 2 7 3 3" xfId="4778"/>
    <cellStyle name="Input 2 7 3 3 2" xfId="38202"/>
    <cellStyle name="Input 2 7 3 4" xfId="6370"/>
    <cellStyle name="Input 2 7 3 4 2" xfId="38203"/>
    <cellStyle name="Input 2 7 3 5" xfId="7942"/>
    <cellStyle name="Input 2 7 3 5 2" xfId="38204"/>
    <cellStyle name="Input 2 7 3 6" xfId="9457"/>
    <cellStyle name="Input 2 7 3 6 2" xfId="38205"/>
    <cellStyle name="Input 2 7 3 7" xfId="10930"/>
    <cellStyle name="Input 2 7 3 8" xfId="12843"/>
    <cellStyle name="Input 2 7 3 9" xfId="14544"/>
    <cellStyle name="Input 2 7 4" xfId="2285"/>
    <cellStyle name="Input 2 7 4 10" xfId="16932"/>
    <cellStyle name="Input 2 7 4 11" xfId="18536"/>
    <cellStyle name="Input 2 7 4 12" xfId="20134"/>
    <cellStyle name="Input 2 7 4 13" xfId="21714"/>
    <cellStyle name="Input 2 7 4 14" xfId="23251"/>
    <cellStyle name="Input 2 7 4 15" xfId="24727"/>
    <cellStyle name="Input 2 7 4 2" xfId="3949"/>
    <cellStyle name="Input 2 7 4 2 2" xfId="38207"/>
    <cellStyle name="Input 2 7 4 2 3" xfId="38206"/>
    <cellStyle name="Input 2 7 4 3" xfId="5544"/>
    <cellStyle name="Input 2 7 4 3 2" xfId="38208"/>
    <cellStyle name="Input 2 7 4 4" xfId="7124"/>
    <cellStyle name="Input 2 7 4 4 2" xfId="38209"/>
    <cellStyle name="Input 2 7 4 5" xfId="8654"/>
    <cellStyle name="Input 2 7 4 5 2" xfId="38210"/>
    <cellStyle name="Input 2 7 4 6" xfId="10130"/>
    <cellStyle name="Input 2 7 4 6 2" xfId="38211"/>
    <cellStyle name="Input 2 7 4 7" xfId="12013"/>
    <cellStyle name="Input 2 7 4 8" xfId="13714"/>
    <cellStyle name="Input 2 7 4 9" xfId="15327"/>
    <cellStyle name="Input 2 7 5" xfId="1768"/>
    <cellStyle name="Input 2 7 5 2" xfId="38213"/>
    <cellStyle name="Input 2 7 5 2 2" xfId="38214"/>
    <cellStyle name="Input 2 7 5 3" xfId="38215"/>
    <cellStyle name="Input 2 7 5 4" xfId="38216"/>
    <cellStyle name="Input 2 7 5 5" xfId="38217"/>
    <cellStyle name="Input 2 7 5 6" xfId="38218"/>
    <cellStyle name="Input 2 7 5 7" xfId="38212"/>
    <cellStyle name="Input 2 7 6" xfId="786"/>
    <cellStyle name="Input 2 7 6 2" xfId="38220"/>
    <cellStyle name="Input 2 7 6 2 2" xfId="38221"/>
    <cellStyle name="Input 2 7 6 3" xfId="38222"/>
    <cellStyle name="Input 2 7 6 4" xfId="38223"/>
    <cellStyle name="Input 2 7 6 5" xfId="38224"/>
    <cellStyle name="Input 2 7 6 6" xfId="38225"/>
    <cellStyle name="Input 2 7 6 7" xfId="38219"/>
    <cellStyle name="Input 2 7 7" xfId="861"/>
    <cellStyle name="Input 2 7 7 2" xfId="38227"/>
    <cellStyle name="Input 2 7 7 2 2" xfId="38228"/>
    <cellStyle name="Input 2 7 7 3" xfId="38229"/>
    <cellStyle name="Input 2 7 7 4" xfId="38230"/>
    <cellStyle name="Input 2 7 7 5" xfId="38231"/>
    <cellStyle name="Input 2 7 7 6" xfId="38232"/>
    <cellStyle name="Input 2 7 7 7" xfId="38226"/>
    <cellStyle name="Input 2 7 8" xfId="1270"/>
    <cellStyle name="Input 2 7 8 2" xfId="38234"/>
    <cellStyle name="Input 2 7 8 2 2" xfId="38235"/>
    <cellStyle name="Input 2 7 8 3" xfId="38236"/>
    <cellStyle name="Input 2 7 8 4" xfId="38237"/>
    <cellStyle name="Input 2 7 8 5" xfId="38238"/>
    <cellStyle name="Input 2 7 8 6" xfId="38239"/>
    <cellStyle name="Input 2 7 8 7" xfId="38233"/>
    <cellStyle name="Input 2 7 9" xfId="1785"/>
    <cellStyle name="Input 2 7 9 2" xfId="38241"/>
    <cellStyle name="Input 2 7 9 2 2" xfId="38242"/>
    <cellStyle name="Input 2 7 9 3" xfId="38243"/>
    <cellStyle name="Input 2 7 9 4" xfId="38244"/>
    <cellStyle name="Input 2 7 9 5" xfId="38245"/>
    <cellStyle name="Input 2 7 9 6" xfId="38246"/>
    <cellStyle name="Input 2 7 9 7" xfId="38240"/>
    <cellStyle name="Input 2 8" xfId="314"/>
    <cellStyle name="Input 2 8 10" xfId="5263"/>
    <cellStyle name="Input 2 8 10 2" xfId="38248"/>
    <cellStyle name="Input 2 8 10 2 2" xfId="38249"/>
    <cellStyle name="Input 2 8 10 3" xfId="38250"/>
    <cellStyle name="Input 2 8 10 4" xfId="38251"/>
    <cellStyle name="Input 2 8 10 5" xfId="38252"/>
    <cellStyle name="Input 2 8 10 6" xfId="38253"/>
    <cellStyle name="Input 2 8 10 7" xfId="38247"/>
    <cellStyle name="Input 2 8 11" xfId="11456"/>
    <cellStyle name="Input 2 8 11 2" xfId="38255"/>
    <cellStyle name="Input 2 8 11 2 2" xfId="38256"/>
    <cellStyle name="Input 2 8 11 3" xfId="38257"/>
    <cellStyle name="Input 2 8 11 4" xfId="38258"/>
    <cellStyle name="Input 2 8 11 5" xfId="38259"/>
    <cellStyle name="Input 2 8 11 6" xfId="38260"/>
    <cellStyle name="Input 2 8 11 7" xfId="38254"/>
    <cellStyle name="Input 2 8 12" xfId="11308"/>
    <cellStyle name="Input 2 8 12 2" xfId="38262"/>
    <cellStyle name="Input 2 8 12 2 2" xfId="38263"/>
    <cellStyle name="Input 2 8 12 3" xfId="38264"/>
    <cellStyle name="Input 2 8 12 4" xfId="38265"/>
    <cellStyle name="Input 2 8 12 5" xfId="38266"/>
    <cellStyle name="Input 2 8 12 6" xfId="38261"/>
    <cellStyle name="Input 2 8 13" xfId="11411"/>
    <cellStyle name="Input 2 8 13 2" xfId="38268"/>
    <cellStyle name="Input 2 8 13 3" xfId="38267"/>
    <cellStyle name="Input 2 8 14" xfId="13607"/>
    <cellStyle name="Input 2 8 14 2" xfId="38270"/>
    <cellStyle name="Input 2 8 14 3" xfId="38269"/>
    <cellStyle name="Input 2 8 15" xfId="13745"/>
    <cellStyle name="Input 2 8 15 2" xfId="38271"/>
    <cellStyle name="Input 2 8 16" xfId="16602"/>
    <cellStyle name="Input 2 8 16 2" xfId="38272"/>
    <cellStyle name="Input 2 8 17" xfId="18525"/>
    <cellStyle name="Input 2 8 17 2" xfId="38273"/>
    <cellStyle name="Input 2 8 18" xfId="20316"/>
    <cellStyle name="Input 2 8 18 2" xfId="38274"/>
    <cellStyle name="Input 2 8 19" xfId="21615"/>
    <cellStyle name="Input 2 8 2" xfId="905"/>
    <cellStyle name="Input 2 8 2 10" xfId="15752"/>
    <cellStyle name="Input 2 8 2 11" xfId="17357"/>
    <cellStyle name="Input 2 8 2 12" xfId="18960"/>
    <cellStyle name="Input 2 8 2 13" xfId="20552"/>
    <cellStyle name="Input 2 8 2 14" xfId="22129"/>
    <cellStyle name="Input 2 8 2 15" xfId="23650"/>
    <cellStyle name="Input 2 8 2 16" xfId="25123"/>
    <cellStyle name="Input 2 8 2 2" xfId="2711"/>
    <cellStyle name="Input 2 8 2 2 2" xfId="38276"/>
    <cellStyle name="Input 2 8 2 2 3" xfId="38275"/>
    <cellStyle name="Input 2 8 2 3" xfId="4374"/>
    <cellStyle name="Input 2 8 2 3 2" xfId="38277"/>
    <cellStyle name="Input 2 8 2 4" xfId="5966"/>
    <cellStyle name="Input 2 8 2 4 2" xfId="38278"/>
    <cellStyle name="Input 2 8 2 5" xfId="7538"/>
    <cellStyle name="Input 2 8 2 5 2" xfId="38279"/>
    <cellStyle name="Input 2 8 2 6" xfId="9053"/>
    <cellStyle name="Input 2 8 2 6 2" xfId="38280"/>
    <cellStyle name="Input 2 8 2 7" xfId="10526"/>
    <cellStyle name="Input 2 8 2 8" xfId="12439"/>
    <cellStyle name="Input 2 8 2 9" xfId="14140"/>
    <cellStyle name="Input 2 8 3" xfId="1312"/>
    <cellStyle name="Input 2 8 3 10" xfId="16124"/>
    <cellStyle name="Input 2 8 3 11" xfId="17729"/>
    <cellStyle name="Input 2 8 3 12" xfId="19332"/>
    <cellStyle name="Input 2 8 3 13" xfId="20924"/>
    <cellStyle name="Input 2 8 3 14" xfId="22501"/>
    <cellStyle name="Input 2 8 3 15" xfId="24022"/>
    <cellStyle name="Input 2 8 3 16" xfId="25495"/>
    <cellStyle name="Input 2 8 3 2" xfId="3083"/>
    <cellStyle name="Input 2 8 3 2 2" xfId="38282"/>
    <cellStyle name="Input 2 8 3 2 3" xfId="38281"/>
    <cellStyle name="Input 2 8 3 3" xfId="4746"/>
    <cellStyle name="Input 2 8 3 3 2" xfId="38283"/>
    <cellStyle name="Input 2 8 3 4" xfId="6338"/>
    <cellStyle name="Input 2 8 3 4 2" xfId="38284"/>
    <cellStyle name="Input 2 8 3 5" xfId="7910"/>
    <cellStyle name="Input 2 8 3 5 2" xfId="38285"/>
    <cellStyle name="Input 2 8 3 6" xfId="9425"/>
    <cellStyle name="Input 2 8 3 6 2" xfId="38286"/>
    <cellStyle name="Input 2 8 3 7" xfId="10898"/>
    <cellStyle name="Input 2 8 3 8" xfId="12811"/>
    <cellStyle name="Input 2 8 3 9" xfId="14512"/>
    <cellStyle name="Input 2 8 4" xfId="2250"/>
    <cellStyle name="Input 2 8 4 10" xfId="16898"/>
    <cellStyle name="Input 2 8 4 11" xfId="18503"/>
    <cellStyle name="Input 2 8 4 12" xfId="20099"/>
    <cellStyle name="Input 2 8 4 13" xfId="21681"/>
    <cellStyle name="Input 2 8 4 14" xfId="23222"/>
    <cellStyle name="Input 2 8 4 15" xfId="24699"/>
    <cellStyle name="Input 2 8 4 2" xfId="3915"/>
    <cellStyle name="Input 2 8 4 2 2" xfId="38288"/>
    <cellStyle name="Input 2 8 4 2 3" xfId="38287"/>
    <cellStyle name="Input 2 8 4 3" xfId="5511"/>
    <cellStyle name="Input 2 8 4 3 2" xfId="38289"/>
    <cellStyle name="Input 2 8 4 4" xfId="7092"/>
    <cellStyle name="Input 2 8 4 4 2" xfId="38290"/>
    <cellStyle name="Input 2 8 4 5" xfId="8625"/>
    <cellStyle name="Input 2 8 4 5 2" xfId="38291"/>
    <cellStyle name="Input 2 8 4 6" xfId="10102"/>
    <cellStyle name="Input 2 8 4 6 2" xfId="38292"/>
    <cellStyle name="Input 2 8 4 7" xfId="11978"/>
    <cellStyle name="Input 2 8 4 8" xfId="13679"/>
    <cellStyle name="Input 2 8 4 9" xfId="15292"/>
    <cellStyle name="Input 2 8 5" xfId="1729"/>
    <cellStyle name="Input 2 8 5 2" xfId="38294"/>
    <cellStyle name="Input 2 8 5 2 2" xfId="38295"/>
    <cellStyle name="Input 2 8 5 3" xfId="38296"/>
    <cellStyle name="Input 2 8 5 4" xfId="38297"/>
    <cellStyle name="Input 2 8 5 5" xfId="38298"/>
    <cellStyle name="Input 2 8 5 6" xfId="38299"/>
    <cellStyle name="Input 2 8 5 7" xfId="38293"/>
    <cellStyle name="Input 2 8 6" xfId="1674"/>
    <cellStyle name="Input 2 8 6 2" xfId="38301"/>
    <cellStyle name="Input 2 8 6 2 2" xfId="38302"/>
    <cellStyle name="Input 2 8 6 3" xfId="38303"/>
    <cellStyle name="Input 2 8 6 4" xfId="38304"/>
    <cellStyle name="Input 2 8 6 5" xfId="38305"/>
    <cellStyle name="Input 2 8 6 6" xfId="38306"/>
    <cellStyle name="Input 2 8 6 7" xfId="38300"/>
    <cellStyle name="Input 2 8 7" xfId="810"/>
    <cellStyle name="Input 2 8 7 2" xfId="38308"/>
    <cellStyle name="Input 2 8 7 2 2" xfId="38309"/>
    <cellStyle name="Input 2 8 7 3" xfId="38310"/>
    <cellStyle name="Input 2 8 7 4" xfId="38311"/>
    <cellStyle name="Input 2 8 7 5" xfId="38312"/>
    <cellStyle name="Input 2 8 7 6" xfId="38313"/>
    <cellStyle name="Input 2 8 7 7" xfId="38307"/>
    <cellStyle name="Input 2 8 8" xfId="2192"/>
    <cellStyle name="Input 2 8 8 2" xfId="38315"/>
    <cellStyle name="Input 2 8 8 2 2" xfId="38316"/>
    <cellStyle name="Input 2 8 8 3" xfId="38317"/>
    <cellStyle name="Input 2 8 8 4" xfId="38318"/>
    <cellStyle name="Input 2 8 8 5" xfId="38319"/>
    <cellStyle name="Input 2 8 8 6" xfId="38320"/>
    <cellStyle name="Input 2 8 8 7" xfId="38314"/>
    <cellStyle name="Input 2 8 9" xfId="3660"/>
    <cellStyle name="Input 2 8 9 2" xfId="38322"/>
    <cellStyle name="Input 2 8 9 2 2" xfId="38323"/>
    <cellStyle name="Input 2 8 9 3" xfId="38324"/>
    <cellStyle name="Input 2 8 9 4" xfId="38325"/>
    <cellStyle name="Input 2 8 9 5" xfId="38326"/>
    <cellStyle name="Input 2 8 9 6" xfId="38327"/>
    <cellStyle name="Input 2 8 9 7" xfId="38321"/>
    <cellStyle name="Input 2 9" xfId="351"/>
    <cellStyle name="Input 2 9 10" xfId="7442"/>
    <cellStyle name="Input 2 9 10 2" xfId="38329"/>
    <cellStyle name="Input 2 9 10 2 2" xfId="38330"/>
    <cellStyle name="Input 2 9 10 3" xfId="38331"/>
    <cellStyle name="Input 2 9 10 4" xfId="38332"/>
    <cellStyle name="Input 2 9 10 5" xfId="38333"/>
    <cellStyle name="Input 2 9 10 6" xfId="38334"/>
    <cellStyle name="Input 2 9 10 7" xfId="38328"/>
    <cellStyle name="Input 2 9 11" xfId="11493"/>
    <cellStyle name="Input 2 9 11 2" xfId="38336"/>
    <cellStyle name="Input 2 9 11 2 2" xfId="38337"/>
    <cellStyle name="Input 2 9 11 3" xfId="38338"/>
    <cellStyle name="Input 2 9 11 4" xfId="38339"/>
    <cellStyle name="Input 2 9 11 5" xfId="38340"/>
    <cellStyle name="Input 2 9 11 6" xfId="38341"/>
    <cellStyle name="Input 2 9 11 7" xfId="38335"/>
    <cellStyle name="Input 2 9 12" xfId="13195"/>
    <cellStyle name="Input 2 9 12 2" xfId="38343"/>
    <cellStyle name="Input 2 9 12 2 2" xfId="38344"/>
    <cellStyle name="Input 2 9 12 3" xfId="38345"/>
    <cellStyle name="Input 2 9 12 4" xfId="38346"/>
    <cellStyle name="Input 2 9 12 5" xfId="38347"/>
    <cellStyle name="Input 2 9 12 6" xfId="38342"/>
    <cellStyle name="Input 2 9 13" xfId="11293"/>
    <cellStyle name="Input 2 9 13 2" xfId="38349"/>
    <cellStyle name="Input 2 9 13 3" xfId="38348"/>
    <cellStyle name="Input 2 9 14" xfId="13534"/>
    <cellStyle name="Input 2 9 14 2" xfId="38351"/>
    <cellStyle name="Input 2 9 14 3" xfId="38350"/>
    <cellStyle name="Input 2 9 15" xfId="15655"/>
    <cellStyle name="Input 2 9 15 2" xfId="38352"/>
    <cellStyle name="Input 2 9 16" xfId="16609"/>
    <cellStyle name="Input 2 9 16 2" xfId="38353"/>
    <cellStyle name="Input 2 9 17" xfId="18530"/>
    <cellStyle name="Input 2 9 17 2" xfId="38354"/>
    <cellStyle name="Input 2 9 18" xfId="16842"/>
    <cellStyle name="Input 2 9 18 2" xfId="38355"/>
    <cellStyle name="Input 2 9 19" xfId="21579"/>
    <cellStyle name="Input 2 9 2" xfId="941"/>
    <cellStyle name="Input 2 9 2 10" xfId="15782"/>
    <cellStyle name="Input 2 9 2 11" xfId="17387"/>
    <cellStyle name="Input 2 9 2 12" xfId="18990"/>
    <cellStyle name="Input 2 9 2 13" xfId="20582"/>
    <cellStyle name="Input 2 9 2 14" xfId="22159"/>
    <cellStyle name="Input 2 9 2 15" xfId="23680"/>
    <cellStyle name="Input 2 9 2 16" xfId="25153"/>
    <cellStyle name="Input 2 9 2 2" xfId="2741"/>
    <cellStyle name="Input 2 9 2 2 2" xfId="38357"/>
    <cellStyle name="Input 2 9 2 2 3" xfId="38356"/>
    <cellStyle name="Input 2 9 2 3" xfId="4404"/>
    <cellStyle name="Input 2 9 2 3 2" xfId="38358"/>
    <cellStyle name="Input 2 9 2 4" xfId="5996"/>
    <cellStyle name="Input 2 9 2 4 2" xfId="38359"/>
    <cellStyle name="Input 2 9 2 5" xfId="7568"/>
    <cellStyle name="Input 2 9 2 5 2" xfId="38360"/>
    <cellStyle name="Input 2 9 2 6" xfId="9083"/>
    <cellStyle name="Input 2 9 2 6 2" xfId="38361"/>
    <cellStyle name="Input 2 9 2 7" xfId="10556"/>
    <cellStyle name="Input 2 9 2 8" xfId="12469"/>
    <cellStyle name="Input 2 9 2 9" xfId="14170"/>
    <cellStyle name="Input 2 9 3" xfId="1349"/>
    <cellStyle name="Input 2 9 3 10" xfId="16154"/>
    <cellStyle name="Input 2 9 3 11" xfId="17759"/>
    <cellStyle name="Input 2 9 3 12" xfId="19362"/>
    <cellStyle name="Input 2 9 3 13" xfId="20954"/>
    <cellStyle name="Input 2 9 3 14" xfId="22531"/>
    <cellStyle name="Input 2 9 3 15" xfId="24052"/>
    <cellStyle name="Input 2 9 3 16" xfId="25525"/>
    <cellStyle name="Input 2 9 3 2" xfId="3113"/>
    <cellStyle name="Input 2 9 3 2 2" xfId="38363"/>
    <cellStyle name="Input 2 9 3 2 3" xfId="38362"/>
    <cellStyle name="Input 2 9 3 3" xfId="4776"/>
    <cellStyle name="Input 2 9 3 3 2" xfId="38364"/>
    <cellStyle name="Input 2 9 3 4" xfId="6368"/>
    <cellStyle name="Input 2 9 3 4 2" xfId="38365"/>
    <cellStyle name="Input 2 9 3 5" xfId="7940"/>
    <cellStyle name="Input 2 9 3 5 2" xfId="38366"/>
    <cellStyle name="Input 2 9 3 6" xfId="9455"/>
    <cellStyle name="Input 2 9 3 6 2" xfId="38367"/>
    <cellStyle name="Input 2 9 3 7" xfId="10928"/>
    <cellStyle name="Input 2 9 3 8" xfId="12841"/>
    <cellStyle name="Input 2 9 3 9" xfId="14542"/>
    <cellStyle name="Input 2 9 4" xfId="2283"/>
    <cellStyle name="Input 2 9 4 10" xfId="16930"/>
    <cellStyle name="Input 2 9 4 11" xfId="18534"/>
    <cellStyle name="Input 2 9 4 12" xfId="20132"/>
    <cellStyle name="Input 2 9 4 13" xfId="21712"/>
    <cellStyle name="Input 2 9 4 14" xfId="23249"/>
    <cellStyle name="Input 2 9 4 15" xfId="24725"/>
    <cellStyle name="Input 2 9 4 2" xfId="3947"/>
    <cellStyle name="Input 2 9 4 2 2" xfId="38369"/>
    <cellStyle name="Input 2 9 4 2 3" xfId="38368"/>
    <cellStyle name="Input 2 9 4 3" xfId="5542"/>
    <cellStyle name="Input 2 9 4 3 2" xfId="38370"/>
    <cellStyle name="Input 2 9 4 4" xfId="7122"/>
    <cellStyle name="Input 2 9 4 4 2" xfId="38371"/>
    <cellStyle name="Input 2 9 4 5" xfId="8652"/>
    <cellStyle name="Input 2 9 4 5 2" xfId="38372"/>
    <cellStyle name="Input 2 9 4 6" xfId="10128"/>
    <cellStyle name="Input 2 9 4 6 2" xfId="38373"/>
    <cellStyle name="Input 2 9 4 7" xfId="12011"/>
    <cellStyle name="Input 2 9 4 8" xfId="13712"/>
    <cellStyle name="Input 2 9 4 9" xfId="15325"/>
    <cellStyle name="Input 2 9 5" xfId="1766"/>
    <cellStyle name="Input 2 9 5 2" xfId="38375"/>
    <cellStyle name="Input 2 9 5 2 2" xfId="38376"/>
    <cellStyle name="Input 2 9 5 3" xfId="38377"/>
    <cellStyle name="Input 2 9 5 4" xfId="38378"/>
    <cellStyle name="Input 2 9 5 5" xfId="38379"/>
    <cellStyle name="Input 2 9 5 6" xfId="38380"/>
    <cellStyle name="Input 2 9 5 7" xfId="38374"/>
    <cellStyle name="Input 2 9 6" xfId="2144"/>
    <cellStyle name="Input 2 9 6 2" xfId="38382"/>
    <cellStyle name="Input 2 9 6 2 2" xfId="38383"/>
    <cellStyle name="Input 2 9 6 3" xfId="38384"/>
    <cellStyle name="Input 2 9 6 4" xfId="38385"/>
    <cellStyle name="Input 2 9 6 5" xfId="38386"/>
    <cellStyle name="Input 2 9 6 6" xfId="38387"/>
    <cellStyle name="Input 2 9 6 7" xfId="38381"/>
    <cellStyle name="Input 2 9 7" xfId="1672"/>
    <cellStyle name="Input 2 9 7 2" xfId="38389"/>
    <cellStyle name="Input 2 9 7 2 2" xfId="38390"/>
    <cellStyle name="Input 2 9 7 3" xfId="38391"/>
    <cellStyle name="Input 2 9 7 4" xfId="38392"/>
    <cellStyle name="Input 2 9 7 5" xfId="38393"/>
    <cellStyle name="Input 2 9 7 6" xfId="38394"/>
    <cellStyle name="Input 2 9 7 7" xfId="38388"/>
    <cellStyle name="Input 2 9 8" xfId="4277"/>
    <cellStyle name="Input 2 9 8 2" xfId="38396"/>
    <cellStyle name="Input 2 9 8 2 2" xfId="38397"/>
    <cellStyle name="Input 2 9 8 3" xfId="38398"/>
    <cellStyle name="Input 2 9 8 4" xfId="38399"/>
    <cellStyle name="Input 2 9 8 5" xfId="38400"/>
    <cellStyle name="Input 2 9 8 6" xfId="38401"/>
    <cellStyle name="Input 2 9 8 7" xfId="38395"/>
    <cellStyle name="Input 2 9 9" xfId="5869"/>
    <cellStyle name="Input 2 9 9 2" xfId="38403"/>
    <cellStyle name="Input 2 9 9 2 2" xfId="38404"/>
    <cellStyle name="Input 2 9 9 3" xfId="38405"/>
    <cellStyle name="Input 2 9 9 4" xfId="38406"/>
    <cellStyle name="Input 2 9 9 5" xfId="38407"/>
    <cellStyle name="Input 2 9 9 6" xfId="38408"/>
    <cellStyle name="Input 2 9 9 7" xfId="38402"/>
    <cellStyle name="Input 3" xfId="253"/>
    <cellStyle name="Input 3 10" xfId="392"/>
    <cellStyle name="Input 3 10 10" xfId="5765"/>
    <cellStyle name="Input 3 10 10 2" xfId="38410"/>
    <cellStyle name="Input 3 10 10 2 2" xfId="38411"/>
    <cellStyle name="Input 3 10 10 3" xfId="38412"/>
    <cellStyle name="Input 3 10 10 4" xfId="38413"/>
    <cellStyle name="Input 3 10 10 5" xfId="38414"/>
    <cellStyle name="Input 3 10 10 6" xfId="38415"/>
    <cellStyle name="Input 3 10 10 7" xfId="38409"/>
    <cellStyle name="Input 3 10 11" xfId="11534"/>
    <cellStyle name="Input 3 10 11 2" xfId="38417"/>
    <cellStyle name="Input 3 10 11 2 2" xfId="38418"/>
    <cellStyle name="Input 3 10 11 3" xfId="38419"/>
    <cellStyle name="Input 3 10 11 4" xfId="38420"/>
    <cellStyle name="Input 3 10 11 5" xfId="38421"/>
    <cellStyle name="Input 3 10 11 6" xfId="38422"/>
    <cellStyle name="Input 3 10 11 7" xfId="38416"/>
    <cellStyle name="Input 3 10 12" xfId="13236"/>
    <cellStyle name="Input 3 10 12 2" xfId="38424"/>
    <cellStyle name="Input 3 10 12 2 2" xfId="38425"/>
    <cellStyle name="Input 3 10 12 3" xfId="38426"/>
    <cellStyle name="Input 3 10 12 4" xfId="38427"/>
    <cellStyle name="Input 3 10 12 5" xfId="38428"/>
    <cellStyle name="Input 3 10 12 6" xfId="38423"/>
    <cellStyle name="Input 3 10 13" xfId="11344"/>
    <cellStyle name="Input 3 10 13 2" xfId="38430"/>
    <cellStyle name="Input 3 10 13 3" xfId="38429"/>
    <cellStyle name="Input 3 10 14" xfId="13565"/>
    <cellStyle name="Input 3 10 14 2" xfId="38432"/>
    <cellStyle name="Input 3 10 14 3" xfId="38431"/>
    <cellStyle name="Input 3 10 15" xfId="13420"/>
    <cellStyle name="Input 3 10 15 2" xfId="38433"/>
    <cellStyle name="Input 3 10 16" xfId="15179"/>
    <cellStyle name="Input 3 10 16 2" xfId="38434"/>
    <cellStyle name="Input 3 10 17" xfId="18392"/>
    <cellStyle name="Input 3 10 17 2" xfId="38435"/>
    <cellStyle name="Input 3 10 18" xfId="21589"/>
    <cellStyle name="Input 3 10 18 2" xfId="38436"/>
    <cellStyle name="Input 3 10 19" xfId="21628"/>
    <cellStyle name="Input 3 10 2" xfId="982"/>
    <cellStyle name="Input 3 10 2 10" xfId="15818"/>
    <cellStyle name="Input 3 10 2 11" xfId="17423"/>
    <cellStyle name="Input 3 10 2 12" xfId="19026"/>
    <cellStyle name="Input 3 10 2 13" xfId="20618"/>
    <cellStyle name="Input 3 10 2 14" xfId="22195"/>
    <cellStyle name="Input 3 10 2 15" xfId="23716"/>
    <cellStyle name="Input 3 10 2 16" xfId="25189"/>
    <cellStyle name="Input 3 10 2 2" xfId="2777"/>
    <cellStyle name="Input 3 10 2 2 2" xfId="38438"/>
    <cellStyle name="Input 3 10 2 2 3" xfId="38437"/>
    <cellStyle name="Input 3 10 2 3" xfId="4440"/>
    <cellStyle name="Input 3 10 2 3 2" xfId="38439"/>
    <cellStyle name="Input 3 10 2 4" xfId="6032"/>
    <cellStyle name="Input 3 10 2 4 2" xfId="38440"/>
    <cellStyle name="Input 3 10 2 5" xfId="7604"/>
    <cellStyle name="Input 3 10 2 5 2" xfId="38441"/>
    <cellStyle name="Input 3 10 2 6" xfId="9119"/>
    <cellStyle name="Input 3 10 2 6 2" xfId="38442"/>
    <cellStyle name="Input 3 10 2 7" xfId="10592"/>
    <cellStyle name="Input 3 10 2 8" xfId="12505"/>
    <cellStyle name="Input 3 10 2 9" xfId="14206"/>
    <cellStyle name="Input 3 10 20" xfId="26183"/>
    <cellStyle name="Input 3 10 3" xfId="1390"/>
    <cellStyle name="Input 3 10 3 10" xfId="16190"/>
    <cellStyle name="Input 3 10 3 11" xfId="17795"/>
    <cellStyle name="Input 3 10 3 12" xfId="19398"/>
    <cellStyle name="Input 3 10 3 13" xfId="20990"/>
    <cellStyle name="Input 3 10 3 14" xfId="22567"/>
    <cellStyle name="Input 3 10 3 15" xfId="24088"/>
    <cellStyle name="Input 3 10 3 16" xfId="25561"/>
    <cellStyle name="Input 3 10 3 2" xfId="3149"/>
    <cellStyle name="Input 3 10 3 2 2" xfId="38444"/>
    <cellStyle name="Input 3 10 3 2 3" xfId="38443"/>
    <cellStyle name="Input 3 10 3 3" xfId="4812"/>
    <cellStyle name="Input 3 10 3 3 2" xfId="38445"/>
    <cellStyle name="Input 3 10 3 4" xfId="6404"/>
    <cellStyle name="Input 3 10 3 4 2" xfId="38446"/>
    <cellStyle name="Input 3 10 3 5" xfId="7976"/>
    <cellStyle name="Input 3 10 3 5 2" xfId="38447"/>
    <cellStyle name="Input 3 10 3 6" xfId="9491"/>
    <cellStyle name="Input 3 10 3 6 2" xfId="38448"/>
    <cellStyle name="Input 3 10 3 7" xfId="10964"/>
    <cellStyle name="Input 3 10 3 8" xfId="12877"/>
    <cellStyle name="Input 3 10 3 9" xfId="14578"/>
    <cellStyle name="Input 3 10 4" xfId="2324"/>
    <cellStyle name="Input 3 10 4 10" xfId="16971"/>
    <cellStyle name="Input 3 10 4 11" xfId="18575"/>
    <cellStyle name="Input 3 10 4 12" xfId="20173"/>
    <cellStyle name="Input 3 10 4 13" xfId="21751"/>
    <cellStyle name="Input 3 10 4 14" xfId="23287"/>
    <cellStyle name="Input 3 10 4 15" xfId="24761"/>
    <cellStyle name="Input 3 10 4 2" xfId="3988"/>
    <cellStyle name="Input 3 10 4 2 2" xfId="38450"/>
    <cellStyle name="Input 3 10 4 2 3" xfId="38449"/>
    <cellStyle name="Input 3 10 4 3" xfId="5583"/>
    <cellStyle name="Input 3 10 4 3 2" xfId="38451"/>
    <cellStyle name="Input 3 10 4 4" xfId="7162"/>
    <cellStyle name="Input 3 10 4 4 2" xfId="38452"/>
    <cellStyle name="Input 3 10 4 5" xfId="8690"/>
    <cellStyle name="Input 3 10 4 5 2" xfId="38453"/>
    <cellStyle name="Input 3 10 4 6" xfId="10164"/>
    <cellStyle name="Input 3 10 4 6 2" xfId="38454"/>
    <cellStyle name="Input 3 10 4 7" xfId="12052"/>
    <cellStyle name="Input 3 10 4 8" xfId="13753"/>
    <cellStyle name="Input 3 10 4 9" xfId="15366"/>
    <cellStyle name="Input 3 10 5" xfId="1807"/>
    <cellStyle name="Input 3 10 5 2" xfId="38456"/>
    <cellStyle name="Input 3 10 5 2 2" xfId="38457"/>
    <cellStyle name="Input 3 10 5 3" xfId="38458"/>
    <cellStyle name="Input 3 10 5 4" xfId="38459"/>
    <cellStyle name="Input 3 10 5 5" xfId="38460"/>
    <cellStyle name="Input 3 10 5 6" xfId="38461"/>
    <cellStyle name="Input 3 10 5 7" xfId="38455"/>
    <cellStyle name="Input 3 10 6" xfId="3477"/>
    <cellStyle name="Input 3 10 6 2" xfId="38463"/>
    <cellStyle name="Input 3 10 6 2 2" xfId="38464"/>
    <cellStyle name="Input 3 10 6 3" xfId="38465"/>
    <cellStyle name="Input 3 10 6 4" xfId="38466"/>
    <cellStyle name="Input 3 10 6 5" xfId="38467"/>
    <cellStyle name="Input 3 10 6 6" xfId="38468"/>
    <cellStyle name="Input 3 10 6 7" xfId="38462"/>
    <cellStyle name="Input 3 10 7" xfId="1951"/>
    <cellStyle name="Input 3 10 7 2" xfId="38470"/>
    <cellStyle name="Input 3 10 7 2 2" xfId="38471"/>
    <cellStyle name="Input 3 10 7 3" xfId="38472"/>
    <cellStyle name="Input 3 10 7 4" xfId="38473"/>
    <cellStyle name="Input 3 10 7 5" xfId="38474"/>
    <cellStyle name="Input 3 10 7 6" xfId="38475"/>
    <cellStyle name="Input 3 10 7 7" xfId="38469"/>
    <cellStyle name="Input 3 10 8" xfId="805"/>
    <cellStyle name="Input 3 10 8 2" xfId="38477"/>
    <cellStyle name="Input 3 10 8 2 2" xfId="38478"/>
    <cellStyle name="Input 3 10 8 3" xfId="38479"/>
    <cellStyle name="Input 3 10 8 4" xfId="38480"/>
    <cellStyle name="Input 3 10 8 5" xfId="38481"/>
    <cellStyle name="Input 3 10 8 6" xfId="38482"/>
    <cellStyle name="Input 3 10 8 7" xfId="38476"/>
    <cellStyle name="Input 3 10 9" xfId="4171"/>
    <cellStyle name="Input 3 10 9 2" xfId="38484"/>
    <cellStyle name="Input 3 10 9 2 2" xfId="38485"/>
    <cellStyle name="Input 3 10 9 3" xfId="38486"/>
    <cellStyle name="Input 3 10 9 4" xfId="38487"/>
    <cellStyle name="Input 3 10 9 5" xfId="38488"/>
    <cellStyle name="Input 3 10 9 6" xfId="38489"/>
    <cellStyle name="Input 3 10 9 7" xfId="38483"/>
    <cellStyle name="Input 3 11" xfId="404"/>
    <cellStyle name="Input 3 11 10" xfId="7120"/>
    <cellStyle name="Input 3 11 10 2" xfId="38491"/>
    <cellStyle name="Input 3 11 10 2 2" xfId="38492"/>
    <cellStyle name="Input 3 11 10 3" xfId="38493"/>
    <cellStyle name="Input 3 11 10 4" xfId="38494"/>
    <cellStyle name="Input 3 11 10 5" xfId="38495"/>
    <cellStyle name="Input 3 11 10 6" xfId="38496"/>
    <cellStyle name="Input 3 11 10 7" xfId="38490"/>
    <cellStyle name="Input 3 11 11" xfId="11546"/>
    <cellStyle name="Input 3 11 11 2" xfId="38498"/>
    <cellStyle name="Input 3 11 11 2 2" xfId="38499"/>
    <cellStyle name="Input 3 11 11 3" xfId="38500"/>
    <cellStyle name="Input 3 11 11 4" xfId="38501"/>
    <cellStyle name="Input 3 11 11 5" xfId="38502"/>
    <cellStyle name="Input 3 11 11 6" xfId="38503"/>
    <cellStyle name="Input 3 11 11 7" xfId="38497"/>
    <cellStyle name="Input 3 11 12" xfId="13248"/>
    <cellStyle name="Input 3 11 12 2" xfId="38505"/>
    <cellStyle name="Input 3 11 12 2 2" xfId="38506"/>
    <cellStyle name="Input 3 11 12 3" xfId="38507"/>
    <cellStyle name="Input 3 11 12 4" xfId="38508"/>
    <cellStyle name="Input 3 11 12 5" xfId="38509"/>
    <cellStyle name="Input 3 11 12 6" xfId="38504"/>
    <cellStyle name="Input 3 11 13" xfId="11911"/>
    <cellStyle name="Input 3 11 13 2" xfId="38511"/>
    <cellStyle name="Input 3 11 13 3" xfId="38510"/>
    <cellStyle name="Input 3 11 14" xfId="13193"/>
    <cellStyle name="Input 3 11 14 2" xfId="38513"/>
    <cellStyle name="Input 3 11 14 3" xfId="38512"/>
    <cellStyle name="Input 3 11 15" xfId="15323"/>
    <cellStyle name="Input 3 11 15 2" xfId="38514"/>
    <cellStyle name="Input 3 11 16" xfId="14036"/>
    <cellStyle name="Input 3 11 16 2" xfId="38515"/>
    <cellStyle name="Input 3 11 17" xfId="16741"/>
    <cellStyle name="Input 3 11 17 2" xfId="38516"/>
    <cellStyle name="Input 3 11 18" xfId="21586"/>
    <cellStyle name="Input 3 11 18 2" xfId="38517"/>
    <cellStyle name="Input 3 11 19" xfId="22040"/>
    <cellStyle name="Input 3 11 2" xfId="994"/>
    <cellStyle name="Input 3 11 2 10" xfId="15830"/>
    <cellStyle name="Input 3 11 2 11" xfId="17435"/>
    <cellStyle name="Input 3 11 2 12" xfId="19038"/>
    <cellStyle name="Input 3 11 2 13" xfId="20630"/>
    <cellStyle name="Input 3 11 2 14" xfId="22207"/>
    <cellStyle name="Input 3 11 2 15" xfId="23728"/>
    <cellStyle name="Input 3 11 2 16" xfId="25201"/>
    <cellStyle name="Input 3 11 2 2" xfId="2789"/>
    <cellStyle name="Input 3 11 2 2 2" xfId="38519"/>
    <cellStyle name="Input 3 11 2 2 3" xfId="38518"/>
    <cellStyle name="Input 3 11 2 3" xfId="4452"/>
    <cellStyle name="Input 3 11 2 3 2" xfId="38520"/>
    <cellStyle name="Input 3 11 2 4" xfId="6044"/>
    <cellStyle name="Input 3 11 2 4 2" xfId="38521"/>
    <cellStyle name="Input 3 11 2 5" xfId="7616"/>
    <cellStyle name="Input 3 11 2 5 2" xfId="38522"/>
    <cellStyle name="Input 3 11 2 6" xfId="9131"/>
    <cellStyle name="Input 3 11 2 6 2" xfId="38523"/>
    <cellStyle name="Input 3 11 2 7" xfId="10604"/>
    <cellStyle name="Input 3 11 2 8" xfId="12517"/>
    <cellStyle name="Input 3 11 2 9" xfId="14218"/>
    <cellStyle name="Input 3 11 3" xfId="1402"/>
    <cellStyle name="Input 3 11 3 10" xfId="16202"/>
    <cellStyle name="Input 3 11 3 11" xfId="17807"/>
    <cellStyle name="Input 3 11 3 12" xfId="19410"/>
    <cellStyle name="Input 3 11 3 13" xfId="21002"/>
    <cellStyle name="Input 3 11 3 14" xfId="22579"/>
    <cellStyle name="Input 3 11 3 15" xfId="24100"/>
    <cellStyle name="Input 3 11 3 16" xfId="25573"/>
    <cellStyle name="Input 3 11 3 2" xfId="3161"/>
    <cellStyle name="Input 3 11 3 2 2" xfId="38525"/>
    <cellStyle name="Input 3 11 3 2 3" xfId="38524"/>
    <cellStyle name="Input 3 11 3 3" xfId="4824"/>
    <cellStyle name="Input 3 11 3 3 2" xfId="38526"/>
    <cellStyle name="Input 3 11 3 4" xfId="6416"/>
    <cellStyle name="Input 3 11 3 4 2" xfId="38527"/>
    <cellStyle name="Input 3 11 3 5" xfId="7988"/>
    <cellStyle name="Input 3 11 3 5 2" xfId="38528"/>
    <cellStyle name="Input 3 11 3 6" xfId="9503"/>
    <cellStyle name="Input 3 11 3 6 2" xfId="38529"/>
    <cellStyle name="Input 3 11 3 7" xfId="10976"/>
    <cellStyle name="Input 3 11 3 8" xfId="12889"/>
    <cellStyle name="Input 3 11 3 9" xfId="14590"/>
    <cellStyle name="Input 3 11 4" xfId="2336"/>
    <cellStyle name="Input 3 11 4 10" xfId="16983"/>
    <cellStyle name="Input 3 11 4 11" xfId="18587"/>
    <cellStyle name="Input 3 11 4 12" xfId="20185"/>
    <cellStyle name="Input 3 11 4 13" xfId="21763"/>
    <cellStyle name="Input 3 11 4 14" xfId="23299"/>
    <cellStyle name="Input 3 11 4 15" xfId="24773"/>
    <cellStyle name="Input 3 11 4 2" xfId="4000"/>
    <cellStyle name="Input 3 11 4 2 2" xfId="38531"/>
    <cellStyle name="Input 3 11 4 2 3" xfId="38530"/>
    <cellStyle name="Input 3 11 4 3" xfId="5595"/>
    <cellStyle name="Input 3 11 4 3 2" xfId="38532"/>
    <cellStyle name="Input 3 11 4 4" xfId="7174"/>
    <cellStyle name="Input 3 11 4 4 2" xfId="38533"/>
    <cellStyle name="Input 3 11 4 5" xfId="8702"/>
    <cellStyle name="Input 3 11 4 5 2" xfId="38534"/>
    <cellStyle name="Input 3 11 4 6" xfId="10176"/>
    <cellStyle name="Input 3 11 4 6 2" xfId="38535"/>
    <cellStyle name="Input 3 11 4 7" xfId="12064"/>
    <cellStyle name="Input 3 11 4 8" xfId="13765"/>
    <cellStyle name="Input 3 11 4 9" xfId="15378"/>
    <cellStyle name="Input 3 11 5" xfId="1819"/>
    <cellStyle name="Input 3 11 5 2" xfId="38537"/>
    <cellStyle name="Input 3 11 5 2 2" xfId="38538"/>
    <cellStyle name="Input 3 11 5 3" xfId="38539"/>
    <cellStyle name="Input 3 11 5 4" xfId="38540"/>
    <cellStyle name="Input 3 11 5 5" xfId="38541"/>
    <cellStyle name="Input 3 11 5 6" xfId="38542"/>
    <cellStyle name="Input 3 11 5 7" xfId="38536"/>
    <cellStyle name="Input 3 11 6" xfId="3489"/>
    <cellStyle name="Input 3 11 6 2" xfId="38544"/>
    <cellStyle name="Input 3 11 6 2 2" xfId="38545"/>
    <cellStyle name="Input 3 11 6 3" xfId="38546"/>
    <cellStyle name="Input 3 11 6 4" xfId="38547"/>
    <cellStyle name="Input 3 11 6 5" xfId="38548"/>
    <cellStyle name="Input 3 11 6 6" xfId="38549"/>
    <cellStyle name="Input 3 11 6 7" xfId="38543"/>
    <cellStyle name="Input 3 11 7" xfId="804"/>
    <cellStyle name="Input 3 11 7 2" xfId="38551"/>
    <cellStyle name="Input 3 11 7 2 2" xfId="38552"/>
    <cellStyle name="Input 3 11 7 3" xfId="38553"/>
    <cellStyle name="Input 3 11 7 4" xfId="38554"/>
    <cellStyle name="Input 3 11 7 5" xfId="38555"/>
    <cellStyle name="Input 3 11 7 6" xfId="38556"/>
    <cellStyle name="Input 3 11 7 7" xfId="38550"/>
    <cellStyle name="Input 3 11 8" xfId="3945"/>
    <cellStyle name="Input 3 11 8 2" xfId="38558"/>
    <cellStyle name="Input 3 11 8 2 2" xfId="38559"/>
    <cellStyle name="Input 3 11 8 3" xfId="38560"/>
    <cellStyle name="Input 3 11 8 4" xfId="38561"/>
    <cellStyle name="Input 3 11 8 5" xfId="38562"/>
    <cellStyle name="Input 3 11 8 6" xfId="38563"/>
    <cellStyle name="Input 3 11 8 7" xfId="38557"/>
    <cellStyle name="Input 3 11 9" xfId="5540"/>
    <cellStyle name="Input 3 11 9 2" xfId="38565"/>
    <cellStyle name="Input 3 11 9 2 2" xfId="38566"/>
    <cellStyle name="Input 3 11 9 3" xfId="38567"/>
    <cellStyle name="Input 3 11 9 4" xfId="38568"/>
    <cellStyle name="Input 3 11 9 5" xfId="38569"/>
    <cellStyle name="Input 3 11 9 6" xfId="38570"/>
    <cellStyle name="Input 3 11 9 7" xfId="38564"/>
    <cellStyle name="Input 3 12" xfId="432"/>
    <cellStyle name="Input 3 12 10" xfId="9800"/>
    <cellStyle name="Input 3 12 10 2" xfId="38572"/>
    <cellStyle name="Input 3 12 10 2 2" xfId="38573"/>
    <cellStyle name="Input 3 12 10 3" xfId="38574"/>
    <cellStyle name="Input 3 12 10 4" xfId="38575"/>
    <cellStyle name="Input 3 12 10 5" xfId="38576"/>
    <cellStyle name="Input 3 12 10 6" xfId="38577"/>
    <cellStyle name="Input 3 12 10 7" xfId="38571"/>
    <cellStyle name="Input 3 12 11" xfId="11574"/>
    <cellStyle name="Input 3 12 11 2" xfId="38579"/>
    <cellStyle name="Input 3 12 11 2 2" xfId="38580"/>
    <cellStyle name="Input 3 12 11 3" xfId="38581"/>
    <cellStyle name="Input 3 12 11 4" xfId="38582"/>
    <cellStyle name="Input 3 12 11 5" xfId="38583"/>
    <cellStyle name="Input 3 12 11 6" xfId="38584"/>
    <cellStyle name="Input 3 12 11 7" xfId="38578"/>
    <cellStyle name="Input 3 12 12" xfId="13276"/>
    <cellStyle name="Input 3 12 12 2" xfId="38586"/>
    <cellStyle name="Input 3 12 12 2 2" xfId="38587"/>
    <cellStyle name="Input 3 12 12 3" xfId="38588"/>
    <cellStyle name="Input 3 12 12 4" xfId="38589"/>
    <cellStyle name="Input 3 12 12 5" xfId="38590"/>
    <cellStyle name="Input 3 12 12 6" xfId="38585"/>
    <cellStyle name="Input 3 12 13" xfId="14888"/>
    <cellStyle name="Input 3 12 13 2" xfId="38592"/>
    <cellStyle name="Input 3 12 13 3" xfId="38591"/>
    <cellStyle name="Input 3 12 14" xfId="16499"/>
    <cellStyle name="Input 3 12 14 2" xfId="38594"/>
    <cellStyle name="Input 3 12 14 3" xfId="38593"/>
    <cellStyle name="Input 3 12 15" xfId="18104"/>
    <cellStyle name="Input 3 12 15 2" xfId="38595"/>
    <cellStyle name="Input 3 12 16" xfId="19708"/>
    <cellStyle name="Input 3 12 16 2" xfId="38596"/>
    <cellStyle name="Input 3 12 17" xfId="21300"/>
    <cellStyle name="Input 3 12 17 2" xfId="38597"/>
    <cellStyle name="Input 3 12 18" xfId="22882"/>
    <cellStyle name="Input 3 12 18 2" xfId="38598"/>
    <cellStyle name="Input 3 12 19" xfId="24397"/>
    <cellStyle name="Input 3 12 2" xfId="1022"/>
    <cellStyle name="Input 3 12 2 10" xfId="15858"/>
    <cellStyle name="Input 3 12 2 11" xfId="17463"/>
    <cellStyle name="Input 3 12 2 12" xfId="19066"/>
    <cellStyle name="Input 3 12 2 13" xfId="20658"/>
    <cellStyle name="Input 3 12 2 14" xfId="22235"/>
    <cellStyle name="Input 3 12 2 15" xfId="23756"/>
    <cellStyle name="Input 3 12 2 16" xfId="25229"/>
    <cellStyle name="Input 3 12 2 2" xfId="2817"/>
    <cellStyle name="Input 3 12 2 2 2" xfId="38600"/>
    <cellStyle name="Input 3 12 2 2 3" xfId="38599"/>
    <cellStyle name="Input 3 12 2 3" xfId="4480"/>
    <cellStyle name="Input 3 12 2 3 2" xfId="38601"/>
    <cellStyle name="Input 3 12 2 4" xfId="6072"/>
    <cellStyle name="Input 3 12 2 4 2" xfId="38602"/>
    <cellStyle name="Input 3 12 2 5" xfId="7644"/>
    <cellStyle name="Input 3 12 2 5 2" xfId="38603"/>
    <cellStyle name="Input 3 12 2 6" xfId="9159"/>
    <cellStyle name="Input 3 12 2 6 2" xfId="38604"/>
    <cellStyle name="Input 3 12 2 7" xfId="10632"/>
    <cellStyle name="Input 3 12 2 8" xfId="12545"/>
    <cellStyle name="Input 3 12 2 9" xfId="14246"/>
    <cellStyle name="Input 3 12 3" xfId="1430"/>
    <cellStyle name="Input 3 12 3 10" xfId="16230"/>
    <cellStyle name="Input 3 12 3 11" xfId="17835"/>
    <cellStyle name="Input 3 12 3 12" xfId="19438"/>
    <cellStyle name="Input 3 12 3 13" xfId="21030"/>
    <cellStyle name="Input 3 12 3 14" xfId="22607"/>
    <cellStyle name="Input 3 12 3 15" xfId="24128"/>
    <cellStyle name="Input 3 12 3 16" xfId="25601"/>
    <cellStyle name="Input 3 12 3 2" xfId="3189"/>
    <cellStyle name="Input 3 12 3 2 2" xfId="38606"/>
    <cellStyle name="Input 3 12 3 2 3" xfId="38605"/>
    <cellStyle name="Input 3 12 3 3" xfId="4852"/>
    <cellStyle name="Input 3 12 3 3 2" xfId="38607"/>
    <cellStyle name="Input 3 12 3 4" xfId="6444"/>
    <cellStyle name="Input 3 12 3 4 2" xfId="38608"/>
    <cellStyle name="Input 3 12 3 5" xfId="8016"/>
    <cellStyle name="Input 3 12 3 5 2" xfId="38609"/>
    <cellStyle name="Input 3 12 3 6" xfId="9531"/>
    <cellStyle name="Input 3 12 3 6 2" xfId="38610"/>
    <cellStyle name="Input 3 12 3 7" xfId="11004"/>
    <cellStyle name="Input 3 12 3 8" xfId="12917"/>
    <cellStyle name="Input 3 12 3 9" xfId="14618"/>
    <cellStyle name="Input 3 12 4" xfId="2364"/>
    <cellStyle name="Input 3 12 4 10" xfId="17011"/>
    <cellStyle name="Input 3 12 4 11" xfId="18615"/>
    <cellStyle name="Input 3 12 4 12" xfId="20213"/>
    <cellStyle name="Input 3 12 4 13" xfId="21791"/>
    <cellStyle name="Input 3 12 4 14" xfId="23327"/>
    <cellStyle name="Input 3 12 4 15" xfId="24801"/>
    <cellStyle name="Input 3 12 4 2" xfId="4028"/>
    <cellStyle name="Input 3 12 4 2 2" xfId="38612"/>
    <cellStyle name="Input 3 12 4 2 3" xfId="38611"/>
    <cellStyle name="Input 3 12 4 3" xfId="5623"/>
    <cellStyle name="Input 3 12 4 3 2" xfId="38613"/>
    <cellStyle name="Input 3 12 4 4" xfId="7202"/>
    <cellStyle name="Input 3 12 4 4 2" xfId="38614"/>
    <cellStyle name="Input 3 12 4 5" xfId="8730"/>
    <cellStyle name="Input 3 12 4 5 2" xfId="38615"/>
    <cellStyle name="Input 3 12 4 6" xfId="10204"/>
    <cellStyle name="Input 3 12 4 6 2" xfId="38616"/>
    <cellStyle name="Input 3 12 4 7" xfId="12092"/>
    <cellStyle name="Input 3 12 4 8" xfId="13793"/>
    <cellStyle name="Input 3 12 4 9" xfId="15406"/>
    <cellStyle name="Input 3 12 5" xfId="1847"/>
    <cellStyle name="Input 3 12 5 2" xfId="38618"/>
    <cellStyle name="Input 3 12 5 2 2" xfId="38619"/>
    <cellStyle name="Input 3 12 5 3" xfId="38620"/>
    <cellStyle name="Input 3 12 5 4" xfId="38621"/>
    <cellStyle name="Input 3 12 5 5" xfId="38622"/>
    <cellStyle name="Input 3 12 5 6" xfId="38623"/>
    <cellStyle name="Input 3 12 5 7" xfId="38617"/>
    <cellStyle name="Input 3 12 6" xfId="3517"/>
    <cellStyle name="Input 3 12 6 2" xfId="38625"/>
    <cellStyle name="Input 3 12 6 2 2" xfId="38626"/>
    <cellStyle name="Input 3 12 6 3" xfId="38627"/>
    <cellStyle name="Input 3 12 6 4" xfId="38628"/>
    <cellStyle name="Input 3 12 6 5" xfId="38629"/>
    <cellStyle name="Input 3 12 6 6" xfId="38630"/>
    <cellStyle name="Input 3 12 6 7" xfId="38624"/>
    <cellStyle name="Input 3 12 7" xfId="5121"/>
    <cellStyle name="Input 3 12 7 2" xfId="38632"/>
    <cellStyle name="Input 3 12 7 2 2" xfId="38633"/>
    <cellStyle name="Input 3 12 7 3" xfId="38634"/>
    <cellStyle name="Input 3 12 7 4" xfId="38635"/>
    <cellStyle name="Input 3 12 7 5" xfId="38636"/>
    <cellStyle name="Input 3 12 7 6" xfId="38637"/>
    <cellStyle name="Input 3 12 7 7" xfId="38631"/>
    <cellStyle name="Input 3 12 8" xfId="6713"/>
    <cellStyle name="Input 3 12 8 2" xfId="38639"/>
    <cellStyle name="Input 3 12 8 2 2" xfId="38640"/>
    <cellStyle name="Input 3 12 8 3" xfId="38641"/>
    <cellStyle name="Input 3 12 8 4" xfId="38642"/>
    <cellStyle name="Input 3 12 8 5" xfId="38643"/>
    <cellStyle name="Input 3 12 8 6" xfId="38644"/>
    <cellStyle name="Input 3 12 8 7" xfId="38638"/>
    <cellStyle name="Input 3 12 9" xfId="8285"/>
    <cellStyle name="Input 3 12 9 2" xfId="38646"/>
    <cellStyle name="Input 3 12 9 2 2" xfId="38647"/>
    <cellStyle name="Input 3 12 9 3" xfId="38648"/>
    <cellStyle name="Input 3 12 9 4" xfId="38649"/>
    <cellStyle name="Input 3 12 9 5" xfId="38650"/>
    <cellStyle name="Input 3 12 9 6" xfId="38651"/>
    <cellStyle name="Input 3 12 9 7" xfId="38645"/>
    <cellStyle name="Input 3 13" xfId="423"/>
    <cellStyle name="Input 3 13 10" xfId="9791"/>
    <cellStyle name="Input 3 13 10 2" xfId="38653"/>
    <cellStyle name="Input 3 13 10 2 2" xfId="38654"/>
    <cellStyle name="Input 3 13 10 3" xfId="38655"/>
    <cellStyle name="Input 3 13 10 4" xfId="38656"/>
    <cellStyle name="Input 3 13 10 5" xfId="38657"/>
    <cellStyle name="Input 3 13 10 6" xfId="38658"/>
    <cellStyle name="Input 3 13 10 7" xfId="38652"/>
    <cellStyle name="Input 3 13 11" xfId="11565"/>
    <cellStyle name="Input 3 13 11 2" xfId="38660"/>
    <cellStyle name="Input 3 13 11 2 2" xfId="38661"/>
    <cellStyle name="Input 3 13 11 3" xfId="38662"/>
    <cellStyle name="Input 3 13 11 4" xfId="38663"/>
    <cellStyle name="Input 3 13 11 5" xfId="38664"/>
    <cellStyle name="Input 3 13 11 6" xfId="38665"/>
    <cellStyle name="Input 3 13 11 7" xfId="38659"/>
    <cellStyle name="Input 3 13 12" xfId="13267"/>
    <cellStyle name="Input 3 13 12 2" xfId="38667"/>
    <cellStyle name="Input 3 13 12 2 2" xfId="38668"/>
    <cellStyle name="Input 3 13 12 3" xfId="38669"/>
    <cellStyle name="Input 3 13 12 4" xfId="38670"/>
    <cellStyle name="Input 3 13 12 5" xfId="38671"/>
    <cellStyle name="Input 3 13 12 6" xfId="38666"/>
    <cellStyle name="Input 3 13 13" xfId="14879"/>
    <cellStyle name="Input 3 13 13 2" xfId="38673"/>
    <cellStyle name="Input 3 13 13 3" xfId="38672"/>
    <cellStyle name="Input 3 13 14" xfId="16490"/>
    <cellStyle name="Input 3 13 14 2" xfId="38675"/>
    <cellStyle name="Input 3 13 14 3" xfId="38674"/>
    <cellStyle name="Input 3 13 15" xfId="18095"/>
    <cellStyle name="Input 3 13 15 2" xfId="38676"/>
    <cellStyle name="Input 3 13 16" xfId="19699"/>
    <cellStyle name="Input 3 13 16 2" xfId="38677"/>
    <cellStyle name="Input 3 13 17" xfId="21291"/>
    <cellStyle name="Input 3 13 17 2" xfId="38678"/>
    <cellStyle name="Input 3 13 18" xfId="22873"/>
    <cellStyle name="Input 3 13 18 2" xfId="38679"/>
    <cellStyle name="Input 3 13 19" xfId="24388"/>
    <cellStyle name="Input 3 13 2" xfId="1013"/>
    <cellStyle name="Input 3 13 2 10" xfId="15849"/>
    <cellStyle name="Input 3 13 2 11" xfId="17454"/>
    <cellStyle name="Input 3 13 2 12" xfId="19057"/>
    <cellStyle name="Input 3 13 2 13" xfId="20649"/>
    <cellStyle name="Input 3 13 2 14" xfId="22226"/>
    <cellStyle name="Input 3 13 2 15" xfId="23747"/>
    <cellStyle name="Input 3 13 2 16" xfId="25220"/>
    <cellStyle name="Input 3 13 2 2" xfId="2808"/>
    <cellStyle name="Input 3 13 2 2 2" xfId="38681"/>
    <cellStyle name="Input 3 13 2 2 3" xfId="38680"/>
    <cellStyle name="Input 3 13 2 3" xfId="4471"/>
    <cellStyle name="Input 3 13 2 3 2" xfId="38682"/>
    <cellStyle name="Input 3 13 2 4" xfId="6063"/>
    <cellStyle name="Input 3 13 2 4 2" xfId="38683"/>
    <cellStyle name="Input 3 13 2 5" xfId="7635"/>
    <cellStyle name="Input 3 13 2 5 2" xfId="38684"/>
    <cellStyle name="Input 3 13 2 6" xfId="9150"/>
    <cellStyle name="Input 3 13 2 6 2" xfId="38685"/>
    <cellStyle name="Input 3 13 2 7" xfId="10623"/>
    <cellStyle name="Input 3 13 2 8" xfId="12536"/>
    <cellStyle name="Input 3 13 2 9" xfId="14237"/>
    <cellStyle name="Input 3 13 3" xfId="1421"/>
    <cellStyle name="Input 3 13 3 10" xfId="16221"/>
    <cellStyle name="Input 3 13 3 11" xfId="17826"/>
    <cellStyle name="Input 3 13 3 12" xfId="19429"/>
    <cellStyle name="Input 3 13 3 13" xfId="21021"/>
    <cellStyle name="Input 3 13 3 14" xfId="22598"/>
    <cellStyle name="Input 3 13 3 15" xfId="24119"/>
    <cellStyle name="Input 3 13 3 16" xfId="25592"/>
    <cellStyle name="Input 3 13 3 2" xfId="3180"/>
    <cellStyle name="Input 3 13 3 2 2" xfId="38687"/>
    <cellStyle name="Input 3 13 3 2 3" xfId="38686"/>
    <cellStyle name="Input 3 13 3 3" xfId="4843"/>
    <cellStyle name="Input 3 13 3 3 2" xfId="38688"/>
    <cellStyle name="Input 3 13 3 4" xfId="6435"/>
    <cellStyle name="Input 3 13 3 4 2" xfId="38689"/>
    <cellStyle name="Input 3 13 3 5" xfId="8007"/>
    <cellStyle name="Input 3 13 3 5 2" xfId="38690"/>
    <cellStyle name="Input 3 13 3 6" xfId="9522"/>
    <cellStyle name="Input 3 13 3 6 2" xfId="38691"/>
    <cellStyle name="Input 3 13 3 7" xfId="10995"/>
    <cellStyle name="Input 3 13 3 8" xfId="12908"/>
    <cellStyle name="Input 3 13 3 9" xfId="14609"/>
    <cellStyle name="Input 3 13 4" xfId="2355"/>
    <cellStyle name="Input 3 13 4 10" xfId="17002"/>
    <cellStyle name="Input 3 13 4 11" xfId="18606"/>
    <cellStyle name="Input 3 13 4 12" xfId="20204"/>
    <cellStyle name="Input 3 13 4 13" xfId="21782"/>
    <cellStyle name="Input 3 13 4 14" xfId="23318"/>
    <cellStyle name="Input 3 13 4 15" xfId="24792"/>
    <cellStyle name="Input 3 13 4 2" xfId="4019"/>
    <cellStyle name="Input 3 13 4 2 2" xfId="38693"/>
    <cellStyle name="Input 3 13 4 2 3" xfId="38692"/>
    <cellStyle name="Input 3 13 4 3" xfId="5614"/>
    <cellStyle name="Input 3 13 4 3 2" xfId="38694"/>
    <cellStyle name="Input 3 13 4 4" xfId="7193"/>
    <cellStyle name="Input 3 13 4 4 2" xfId="38695"/>
    <cellStyle name="Input 3 13 4 5" xfId="8721"/>
    <cellStyle name="Input 3 13 4 5 2" xfId="38696"/>
    <cellStyle name="Input 3 13 4 6" xfId="10195"/>
    <cellStyle name="Input 3 13 4 6 2" xfId="38697"/>
    <cellStyle name="Input 3 13 4 7" xfId="12083"/>
    <cellStyle name="Input 3 13 4 8" xfId="13784"/>
    <cellStyle name="Input 3 13 4 9" xfId="15397"/>
    <cellStyle name="Input 3 13 5" xfId="1838"/>
    <cellStyle name="Input 3 13 5 2" xfId="38699"/>
    <cellStyle name="Input 3 13 5 2 2" xfId="38700"/>
    <cellStyle name="Input 3 13 5 3" xfId="38701"/>
    <cellStyle name="Input 3 13 5 4" xfId="38702"/>
    <cellStyle name="Input 3 13 5 5" xfId="38703"/>
    <cellStyle name="Input 3 13 5 6" xfId="38704"/>
    <cellStyle name="Input 3 13 5 7" xfId="38698"/>
    <cellStyle name="Input 3 13 6" xfId="3508"/>
    <cellStyle name="Input 3 13 6 2" xfId="38706"/>
    <cellStyle name="Input 3 13 6 2 2" xfId="38707"/>
    <cellStyle name="Input 3 13 6 3" xfId="38708"/>
    <cellStyle name="Input 3 13 6 4" xfId="38709"/>
    <cellStyle name="Input 3 13 6 5" xfId="38710"/>
    <cellStyle name="Input 3 13 6 6" xfId="38711"/>
    <cellStyle name="Input 3 13 6 7" xfId="38705"/>
    <cellStyle name="Input 3 13 7" xfId="5112"/>
    <cellStyle name="Input 3 13 7 2" xfId="38713"/>
    <cellStyle name="Input 3 13 7 2 2" xfId="38714"/>
    <cellStyle name="Input 3 13 7 3" xfId="38715"/>
    <cellStyle name="Input 3 13 7 4" xfId="38716"/>
    <cellStyle name="Input 3 13 7 5" xfId="38717"/>
    <cellStyle name="Input 3 13 7 6" xfId="38718"/>
    <cellStyle name="Input 3 13 7 7" xfId="38712"/>
    <cellStyle name="Input 3 13 8" xfId="6704"/>
    <cellStyle name="Input 3 13 8 2" xfId="38720"/>
    <cellStyle name="Input 3 13 8 2 2" xfId="38721"/>
    <cellStyle name="Input 3 13 8 3" xfId="38722"/>
    <cellStyle name="Input 3 13 8 4" xfId="38723"/>
    <cellStyle name="Input 3 13 8 5" xfId="38724"/>
    <cellStyle name="Input 3 13 8 6" xfId="38725"/>
    <cellStyle name="Input 3 13 8 7" xfId="38719"/>
    <cellStyle name="Input 3 13 9" xfId="8276"/>
    <cellStyle name="Input 3 13 9 2" xfId="38727"/>
    <cellStyle name="Input 3 13 9 2 2" xfId="38728"/>
    <cellStyle name="Input 3 13 9 3" xfId="38729"/>
    <cellStyle name="Input 3 13 9 4" xfId="38730"/>
    <cellStyle name="Input 3 13 9 5" xfId="38731"/>
    <cellStyle name="Input 3 13 9 6" xfId="38732"/>
    <cellStyle name="Input 3 13 9 7" xfId="38726"/>
    <cellStyle name="Input 3 14" xfId="279"/>
    <cellStyle name="Input 3 14 10" xfId="7115"/>
    <cellStyle name="Input 3 14 10 2" xfId="38734"/>
    <cellStyle name="Input 3 14 10 2 2" xfId="38735"/>
    <cellStyle name="Input 3 14 10 3" xfId="38736"/>
    <cellStyle name="Input 3 14 10 4" xfId="38737"/>
    <cellStyle name="Input 3 14 10 5" xfId="38738"/>
    <cellStyle name="Input 3 14 10 6" xfId="38739"/>
    <cellStyle name="Input 3 14 10 7" xfId="38733"/>
    <cellStyle name="Input 3 14 11" xfId="11421"/>
    <cellStyle name="Input 3 14 11 2" xfId="38741"/>
    <cellStyle name="Input 3 14 11 2 2" xfId="38742"/>
    <cellStyle name="Input 3 14 11 3" xfId="38743"/>
    <cellStyle name="Input 3 14 11 4" xfId="38744"/>
    <cellStyle name="Input 3 14 11 5" xfId="38745"/>
    <cellStyle name="Input 3 14 11 6" xfId="38746"/>
    <cellStyle name="Input 3 14 11 7" xfId="38740"/>
    <cellStyle name="Input 3 14 12" xfId="11272"/>
    <cellStyle name="Input 3 14 12 2" xfId="38748"/>
    <cellStyle name="Input 3 14 12 2 2" xfId="38749"/>
    <cellStyle name="Input 3 14 12 3" xfId="38750"/>
    <cellStyle name="Input 3 14 12 4" xfId="38751"/>
    <cellStyle name="Input 3 14 12 5" xfId="38752"/>
    <cellStyle name="Input 3 14 12 6" xfId="38747"/>
    <cellStyle name="Input 3 14 13" xfId="11321"/>
    <cellStyle name="Input 3 14 13 2" xfId="38754"/>
    <cellStyle name="Input 3 14 13 3" xfId="38753"/>
    <cellStyle name="Input 3 14 14" xfId="13185"/>
    <cellStyle name="Input 3 14 14 2" xfId="38756"/>
    <cellStyle name="Input 3 14 14 3" xfId="38755"/>
    <cellStyle name="Input 3 14 15" xfId="15315"/>
    <cellStyle name="Input 3 14 15 2" xfId="38757"/>
    <cellStyle name="Input 3 14 16" xfId="16828"/>
    <cellStyle name="Input 3 14 16 2" xfId="38758"/>
    <cellStyle name="Input 3 14 17" xfId="16782"/>
    <cellStyle name="Input 3 14 17 2" xfId="38759"/>
    <cellStyle name="Input 3 14 18" xfId="19946"/>
    <cellStyle name="Input 3 14 18 2" xfId="38760"/>
    <cellStyle name="Input 3 14 19" xfId="21443"/>
    <cellStyle name="Input 3 14 2" xfId="870"/>
    <cellStyle name="Input 3 14 2 10" xfId="15717"/>
    <cellStyle name="Input 3 14 2 11" xfId="17322"/>
    <cellStyle name="Input 3 14 2 12" xfId="18925"/>
    <cellStyle name="Input 3 14 2 13" xfId="20517"/>
    <cellStyle name="Input 3 14 2 14" xfId="22094"/>
    <cellStyle name="Input 3 14 2 15" xfId="23615"/>
    <cellStyle name="Input 3 14 2 16" xfId="25088"/>
    <cellStyle name="Input 3 14 2 2" xfId="2676"/>
    <cellStyle name="Input 3 14 2 2 2" xfId="38762"/>
    <cellStyle name="Input 3 14 2 2 3" xfId="38761"/>
    <cellStyle name="Input 3 14 2 3" xfId="4339"/>
    <cellStyle name="Input 3 14 2 3 2" xfId="38763"/>
    <cellStyle name="Input 3 14 2 4" xfId="5931"/>
    <cellStyle name="Input 3 14 2 4 2" xfId="38764"/>
    <cellStyle name="Input 3 14 2 5" xfId="7503"/>
    <cellStyle name="Input 3 14 2 5 2" xfId="38765"/>
    <cellStyle name="Input 3 14 2 6" xfId="9018"/>
    <cellStyle name="Input 3 14 2 6 2" xfId="38766"/>
    <cellStyle name="Input 3 14 2 7" xfId="10491"/>
    <cellStyle name="Input 3 14 2 8" xfId="12404"/>
    <cellStyle name="Input 3 14 2 9" xfId="14105"/>
    <cellStyle name="Input 3 14 3" xfId="722"/>
    <cellStyle name="Input 3 14 3 10" xfId="15676"/>
    <cellStyle name="Input 3 14 3 11" xfId="17281"/>
    <cellStyle name="Input 3 14 3 12" xfId="18884"/>
    <cellStyle name="Input 3 14 3 13" xfId="20476"/>
    <cellStyle name="Input 3 14 3 14" xfId="22053"/>
    <cellStyle name="Input 3 14 3 15" xfId="23575"/>
    <cellStyle name="Input 3 14 3 16" xfId="25048"/>
    <cellStyle name="Input 3 14 3 2" xfId="2635"/>
    <cellStyle name="Input 3 14 3 2 2" xfId="38768"/>
    <cellStyle name="Input 3 14 3 2 3" xfId="38767"/>
    <cellStyle name="Input 3 14 3 3" xfId="4298"/>
    <cellStyle name="Input 3 14 3 3 2" xfId="38769"/>
    <cellStyle name="Input 3 14 3 4" xfId="5890"/>
    <cellStyle name="Input 3 14 3 4 2" xfId="38770"/>
    <cellStyle name="Input 3 14 3 5" xfId="7462"/>
    <cellStyle name="Input 3 14 3 5 2" xfId="38771"/>
    <cellStyle name="Input 3 14 3 6" xfId="8978"/>
    <cellStyle name="Input 3 14 3 6 2" xfId="38772"/>
    <cellStyle name="Input 3 14 3 7" xfId="10451"/>
    <cellStyle name="Input 3 14 3 8" xfId="12363"/>
    <cellStyle name="Input 3 14 3 9" xfId="14064"/>
    <cellStyle name="Input 3 14 4" xfId="2215"/>
    <cellStyle name="Input 3 14 4 10" xfId="16863"/>
    <cellStyle name="Input 3 14 4 11" xfId="18468"/>
    <cellStyle name="Input 3 14 4 12" xfId="20064"/>
    <cellStyle name="Input 3 14 4 13" xfId="21646"/>
    <cellStyle name="Input 3 14 4 14" xfId="23187"/>
    <cellStyle name="Input 3 14 4 15" xfId="24664"/>
    <cellStyle name="Input 3 14 4 2" xfId="3880"/>
    <cellStyle name="Input 3 14 4 2 2" xfId="38774"/>
    <cellStyle name="Input 3 14 4 2 3" xfId="38773"/>
    <cellStyle name="Input 3 14 4 3" xfId="5476"/>
    <cellStyle name="Input 3 14 4 3 2" xfId="38775"/>
    <cellStyle name="Input 3 14 4 4" xfId="7057"/>
    <cellStyle name="Input 3 14 4 4 2" xfId="38776"/>
    <cellStyle name="Input 3 14 4 5" xfId="8590"/>
    <cellStyle name="Input 3 14 4 5 2" xfId="38777"/>
    <cellStyle name="Input 3 14 4 6" xfId="10067"/>
    <cellStyle name="Input 3 14 4 6 2" xfId="38778"/>
    <cellStyle name="Input 3 14 4 7" xfId="11943"/>
    <cellStyle name="Input 3 14 4 8" xfId="13644"/>
    <cellStyle name="Input 3 14 4 9" xfId="15257"/>
    <cellStyle name="Input 3 14 5" xfId="1252"/>
    <cellStyle name="Input 3 14 5 2" xfId="38780"/>
    <cellStyle name="Input 3 14 5 2 2" xfId="38781"/>
    <cellStyle name="Input 3 14 5 3" xfId="38782"/>
    <cellStyle name="Input 3 14 5 4" xfId="38783"/>
    <cellStyle name="Input 3 14 5 5" xfId="38784"/>
    <cellStyle name="Input 3 14 5 6" xfId="38785"/>
    <cellStyle name="Input 3 14 5 7" xfId="38779"/>
    <cellStyle name="Input 3 14 6" xfId="2164"/>
    <cellStyle name="Input 3 14 6 2" xfId="38787"/>
    <cellStyle name="Input 3 14 6 2 2" xfId="38788"/>
    <cellStyle name="Input 3 14 6 3" xfId="38789"/>
    <cellStyle name="Input 3 14 6 4" xfId="38790"/>
    <cellStyle name="Input 3 14 6 5" xfId="38791"/>
    <cellStyle name="Input 3 14 6 6" xfId="38792"/>
    <cellStyle name="Input 3 14 6 7" xfId="38786"/>
    <cellStyle name="Input 3 14 7" xfId="1382"/>
    <cellStyle name="Input 3 14 7 2" xfId="38794"/>
    <cellStyle name="Input 3 14 7 2 2" xfId="38795"/>
    <cellStyle name="Input 3 14 7 3" xfId="38796"/>
    <cellStyle name="Input 3 14 7 4" xfId="38797"/>
    <cellStyle name="Input 3 14 7 5" xfId="38798"/>
    <cellStyle name="Input 3 14 7 6" xfId="38799"/>
    <cellStyle name="Input 3 14 7 7" xfId="38793"/>
    <cellStyle name="Input 3 14 8" xfId="3938"/>
    <cellStyle name="Input 3 14 8 2" xfId="38801"/>
    <cellStyle name="Input 3 14 8 2 2" xfId="38802"/>
    <cellStyle name="Input 3 14 8 3" xfId="38803"/>
    <cellStyle name="Input 3 14 8 4" xfId="38804"/>
    <cellStyle name="Input 3 14 8 5" xfId="38805"/>
    <cellStyle name="Input 3 14 8 6" xfId="38806"/>
    <cellStyle name="Input 3 14 8 7" xfId="38800"/>
    <cellStyle name="Input 3 14 9" xfId="5534"/>
    <cellStyle name="Input 3 14 9 2" xfId="38808"/>
    <cellStyle name="Input 3 14 9 2 2" xfId="38809"/>
    <cellStyle name="Input 3 14 9 3" xfId="38810"/>
    <cellStyle name="Input 3 14 9 4" xfId="38811"/>
    <cellStyle name="Input 3 14 9 5" xfId="38812"/>
    <cellStyle name="Input 3 14 9 6" xfId="38813"/>
    <cellStyle name="Input 3 14 9 7" xfId="38807"/>
    <cellStyle name="Input 3 15" xfId="318"/>
    <cellStyle name="Input 3 15 10" xfId="8567"/>
    <cellStyle name="Input 3 15 10 2" xfId="38815"/>
    <cellStyle name="Input 3 15 10 2 2" xfId="38816"/>
    <cellStyle name="Input 3 15 10 3" xfId="38817"/>
    <cellStyle name="Input 3 15 10 4" xfId="38818"/>
    <cellStyle name="Input 3 15 10 5" xfId="38819"/>
    <cellStyle name="Input 3 15 10 6" xfId="38820"/>
    <cellStyle name="Input 3 15 10 7" xfId="38814"/>
    <cellStyle name="Input 3 15 11" xfId="11460"/>
    <cellStyle name="Input 3 15 11 2" xfId="38822"/>
    <cellStyle name="Input 3 15 11 2 2" xfId="38823"/>
    <cellStyle name="Input 3 15 11 3" xfId="38824"/>
    <cellStyle name="Input 3 15 11 4" xfId="38825"/>
    <cellStyle name="Input 3 15 11 5" xfId="38826"/>
    <cellStyle name="Input 3 15 11 6" xfId="38827"/>
    <cellStyle name="Input 3 15 11 7" xfId="38821"/>
    <cellStyle name="Input 3 15 12" xfId="11307"/>
    <cellStyle name="Input 3 15 12 2" xfId="38829"/>
    <cellStyle name="Input 3 15 12 2 2" xfId="38830"/>
    <cellStyle name="Input 3 15 12 3" xfId="38831"/>
    <cellStyle name="Input 3 15 12 4" xfId="38832"/>
    <cellStyle name="Input 3 15 12 5" xfId="38833"/>
    <cellStyle name="Input 3 15 12 6" xfId="38828"/>
    <cellStyle name="Input 3 15 13" xfId="11281"/>
    <cellStyle name="Input 3 15 13 2" xfId="38835"/>
    <cellStyle name="Input 3 15 13 3" xfId="38834"/>
    <cellStyle name="Input 3 15 14" xfId="15210"/>
    <cellStyle name="Input 3 15 14 2" xfId="38837"/>
    <cellStyle name="Input 3 15 14 3" xfId="38836"/>
    <cellStyle name="Input 3 15 15" xfId="16818"/>
    <cellStyle name="Input 3 15 15 2" xfId="38838"/>
    <cellStyle name="Input 3 15 16" xfId="16783"/>
    <cellStyle name="Input 3 15 16 2" xfId="38839"/>
    <cellStyle name="Input 3 15 17" xfId="18403"/>
    <cellStyle name="Input 3 15 17 2" xfId="38840"/>
    <cellStyle name="Input 3 15 18" xfId="19930"/>
    <cellStyle name="Input 3 15 18 2" xfId="38841"/>
    <cellStyle name="Input 3 15 19" xfId="23164"/>
    <cellStyle name="Input 3 15 2" xfId="909"/>
    <cellStyle name="Input 3 15 2 10" xfId="15756"/>
    <cellStyle name="Input 3 15 2 11" xfId="17361"/>
    <cellStyle name="Input 3 15 2 12" xfId="18964"/>
    <cellStyle name="Input 3 15 2 13" xfId="20556"/>
    <cellStyle name="Input 3 15 2 14" xfId="22133"/>
    <cellStyle name="Input 3 15 2 15" xfId="23654"/>
    <cellStyle name="Input 3 15 2 16" xfId="25127"/>
    <cellStyle name="Input 3 15 2 2" xfId="2715"/>
    <cellStyle name="Input 3 15 2 2 2" xfId="38843"/>
    <cellStyle name="Input 3 15 2 2 3" xfId="38842"/>
    <cellStyle name="Input 3 15 2 3" xfId="4378"/>
    <cellStyle name="Input 3 15 2 3 2" xfId="38844"/>
    <cellStyle name="Input 3 15 2 4" xfId="5970"/>
    <cellStyle name="Input 3 15 2 4 2" xfId="38845"/>
    <cellStyle name="Input 3 15 2 5" xfId="7542"/>
    <cellStyle name="Input 3 15 2 5 2" xfId="38846"/>
    <cellStyle name="Input 3 15 2 6" xfId="9057"/>
    <cellStyle name="Input 3 15 2 6 2" xfId="38847"/>
    <cellStyle name="Input 3 15 2 7" xfId="10530"/>
    <cellStyle name="Input 3 15 2 8" xfId="12443"/>
    <cellStyle name="Input 3 15 2 9" xfId="14144"/>
    <cellStyle name="Input 3 15 3" xfId="1316"/>
    <cellStyle name="Input 3 15 3 10" xfId="16128"/>
    <cellStyle name="Input 3 15 3 11" xfId="17733"/>
    <cellStyle name="Input 3 15 3 12" xfId="19336"/>
    <cellStyle name="Input 3 15 3 13" xfId="20928"/>
    <cellStyle name="Input 3 15 3 14" xfId="22505"/>
    <cellStyle name="Input 3 15 3 15" xfId="24026"/>
    <cellStyle name="Input 3 15 3 16" xfId="25499"/>
    <cellStyle name="Input 3 15 3 2" xfId="3087"/>
    <cellStyle name="Input 3 15 3 2 2" xfId="38849"/>
    <cellStyle name="Input 3 15 3 2 3" xfId="38848"/>
    <cellStyle name="Input 3 15 3 3" xfId="4750"/>
    <cellStyle name="Input 3 15 3 3 2" xfId="38850"/>
    <cellStyle name="Input 3 15 3 4" xfId="6342"/>
    <cellStyle name="Input 3 15 3 4 2" xfId="38851"/>
    <cellStyle name="Input 3 15 3 5" xfId="7914"/>
    <cellStyle name="Input 3 15 3 5 2" xfId="38852"/>
    <cellStyle name="Input 3 15 3 6" xfId="9429"/>
    <cellStyle name="Input 3 15 3 6 2" xfId="38853"/>
    <cellStyle name="Input 3 15 3 7" xfId="10902"/>
    <cellStyle name="Input 3 15 3 8" xfId="12815"/>
    <cellStyle name="Input 3 15 3 9" xfId="14516"/>
    <cellStyle name="Input 3 15 4" xfId="2254"/>
    <cellStyle name="Input 3 15 4 10" xfId="16902"/>
    <cellStyle name="Input 3 15 4 11" xfId="18507"/>
    <cellStyle name="Input 3 15 4 12" xfId="20103"/>
    <cellStyle name="Input 3 15 4 13" xfId="21685"/>
    <cellStyle name="Input 3 15 4 14" xfId="23226"/>
    <cellStyle name="Input 3 15 4 15" xfId="24703"/>
    <cellStyle name="Input 3 15 4 2" xfId="3919"/>
    <cellStyle name="Input 3 15 4 2 2" xfId="38855"/>
    <cellStyle name="Input 3 15 4 2 3" xfId="38854"/>
    <cellStyle name="Input 3 15 4 3" xfId="5515"/>
    <cellStyle name="Input 3 15 4 3 2" xfId="38856"/>
    <cellStyle name="Input 3 15 4 4" xfId="7096"/>
    <cellStyle name="Input 3 15 4 4 2" xfId="38857"/>
    <cellStyle name="Input 3 15 4 5" xfId="8629"/>
    <cellStyle name="Input 3 15 4 5 2" xfId="38858"/>
    <cellStyle name="Input 3 15 4 6" xfId="10106"/>
    <cellStyle name="Input 3 15 4 6 2" xfId="38859"/>
    <cellStyle name="Input 3 15 4 7" xfId="11982"/>
    <cellStyle name="Input 3 15 4 8" xfId="13683"/>
    <cellStyle name="Input 3 15 4 9" xfId="15296"/>
    <cellStyle name="Input 3 15 5" xfId="1733"/>
    <cellStyle name="Input 3 15 5 2" xfId="38861"/>
    <cellStyle name="Input 3 15 5 2 2" xfId="38862"/>
    <cellStyle name="Input 3 15 5 3" xfId="38863"/>
    <cellStyle name="Input 3 15 5 4" xfId="38864"/>
    <cellStyle name="Input 3 15 5 5" xfId="38865"/>
    <cellStyle name="Input 3 15 5 6" xfId="38866"/>
    <cellStyle name="Input 3 15 5 7" xfId="38860"/>
    <cellStyle name="Input 3 15 6" xfId="1340"/>
    <cellStyle name="Input 3 15 6 2" xfId="38868"/>
    <cellStyle name="Input 3 15 6 2 2" xfId="38869"/>
    <cellStyle name="Input 3 15 6 3" xfId="38870"/>
    <cellStyle name="Input 3 15 6 4" xfId="38871"/>
    <cellStyle name="Input 3 15 6 5" xfId="38872"/>
    <cellStyle name="Input 3 15 6 6" xfId="38873"/>
    <cellStyle name="Input 3 15 6 7" xfId="38867"/>
    <cellStyle name="Input 3 15 7" xfId="3836"/>
    <cellStyle name="Input 3 15 7 2" xfId="38875"/>
    <cellStyle name="Input 3 15 7 2 2" xfId="38876"/>
    <cellStyle name="Input 3 15 7 3" xfId="38877"/>
    <cellStyle name="Input 3 15 7 4" xfId="38878"/>
    <cellStyle name="Input 3 15 7 5" xfId="38879"/>
    <cellStyle name="Input 3 15 7 6" xfId="38880"/>
    <cellStyle name="Input 3 15 7 7" xfId="38874"/>
    <cellStyle name="Input 3 15 8" xfId="5436"/>
    <cellStyle name="Input 3 15 8 2" xfId="38882"/>
    <cellStyle name="Input 3 15 8 2 2" xfId="38883"/>
    <cellStyle name="Input 3 15 8 3" xfId="38884"/>
    <cellStyle name="Input 3 15 8 4" xfId="38885"/>
    <cellStyle name="Input 3 15 8 5" xfId="38886"/>
    <cellStyle name="Input 3 15 8 6" xfId="38887"/>
    <cellStyle name="Input 3 15 8 7" xfId="38881"/>
    <cellStyle name="Input 3 15 9" xfId="7021"/>
    <cellStyle name="Input 3 15 9 2" xfId="38889"/>
    <cellStyle name="Input 3 15 9 2 2" xfId="38890"/>
    <cellStyle name="Input 3 15 9 3" xfId="38891"/>
    <cellStyle name="Input 3 15 9 4" xfId="38892"/>
    <cellStyle name="Input 3 15 9 5" xfId="38893"/>
    <cellStyle name="Input 3 15 9 6" xfId="38894"/>
    <cellStyle name="Input 3 15 9 7" xfId="38888"/>
    <cellStyle name="Input 3 16" xfId="285"/>
    <cellStyle name="Input 3 16 10" xfId="7436"/>
    <cellStyle name="Input 3 16 10 2" xfId="38896"/>
    <cellStyle name="Input 3 16 10 2 2" xfId="38897"/>
    <cellStyle name="Input 3 16 10 3" xfId="38898"/>
    <cellStyle name="Input 3 16 10 4" xfId="38899"/>
    <cellStyle name="Input 3 16 10 5" xfId="38900"/>
    <cellStyle name="Input 3 16 10 6" xfId="38901"/>
    <cellStyle name="Input 3 16 10 7" xfId="38895"/>
    <cellStyle name="Input 3 16 11" xfId="11427"/>
    <cellStyle name="Input 3 16 11 2" xfId="38903"/>
    <cellStyle name="Input 3 16 11 2 2" xfId="38904"/>
    <cellStyle name="Input 3 16 11 3" xfId="38905"/>
    <cellStyle name="Input 3 16 11 4" xfId="38906"/>
    <cellStyle name="Input 3 16 11 5" xfId="38907"/>
    <cellStyle name="Input 3 16 11 6" xfId="38908"/>
    <cellStyle name="Input 3 16 11 7" xfId="38902"/>
    <cellStyle name="Input 3 16 12" xfId="11373"/>
    <cellStyle name="Input 3 16 12 2" xfId="38910"/>
    <cellStyle name="Input 3 16 12 2 2" xfId="38911"/>
    <cellStyle name="Input 3 16 12 3" xfId="38912"/>
    <cellStyle name="Input 3 16 12 4" xfId="38913"/>
    <cellStyle name="Input 3 16 12 5" xfId="38914"/>
    <cellStyle name="Input 3 16 12 6" xfId="38909"/>
    <cellStyle name="Input 3 16 13" xfId="11259"/>
    <cellStyle name="Input 3 16 13 2" xfId="38916"/>
    <cellStyle name="Input 3 16 13 3" xfId="38915"/>
    <cellStyle name="Input 3 16 14" xfId="13517"/>
    <cellStyle name="Input 3 16 14 2" xfId="38918"/>
    <cellStyle name="Input 3 16 14 3" xfId="38917"/>
    <cellStyle name="Input 3 16 15" xfId="15647"/>
    <cellStyle name="Input 3 16 15 2" xfId="38919"/>
    <cellStyle name="Input 3 16 16" xfId="16726"/>
    <cellStyle name="Input 3 16 16 2" xfId="38920"/>
    <cellStyle name="Input 3 16 17" xfId="18721"/>
    <cellStyle name="Input 3 16 17 2" xfId="38921"/>
    <cellStyle name="Input 3 16 18" xfId="21612"/>
    <cellStyle name="Input 3 16 18 2" xfId="38922"/>
    <cellStyle name="Input 3 16 19" xfId="18458"/>
    <cellStyle name="Input 3 16 2" xfId="876"/>
    <cellStyle name="Input 3 16 2 10" xfId="15723"/>
    <cellStyle name="Input 3 16 2 11" xfId="17328"/>
    <cellStyle name="Input 3 16 2 12" xfId="18931"/>
    <cellStyle name="Input 3 16 2 13" xfId="20523"/>
    <cellStyle name="Input 3 16 2 14" xfId="22100"/>
    <cellStyle name="Input 3 16 2 15" xfId="23621"/>
    <cellStyle name="Input 3 16 2 16" xfId="25094"/>
    <cellStyle name="Input 3 16 2 2" xfId="2682"/>
    <cellStyle name="Input 3 16 2 2 2" xfId="38924"/>
    <cellStyle name="Input 3 16 2 2 3" xfId="38923"/>
    <cellStyle name="Input 3 16 2 3" xfId="4345"/>
    <cellStyle name="Input 3 16 2 3 2" xfId="38925"/>
    <cellStyle name="Input 3 16 2 4" xfId="5937"/>
    <cellStyle name="Input 3 16 2 4 2" xfId="38926"/>
    <cellStyle name="Input 3 16 2 5" xfId="7509"/>
    <cellStyle name="Input 3 16 2 5 2" xfId="38927"/>
    <cellStyle name="Input 3 16 2 6" xfId="9024"/>
    <cellStyle name="Input 3 16 2 6 2" xfId="38928"/>
    <cellStyle name="Input 3 16 2 7" xfId="10497"/>
    <cellStyle name="Input 3 16 2 8" xfId="12410"/>
    <cellStyle name="Input 3 16 2 9" xfId="14111"/>
    <cellStyle name="Input 3 16 3" xfId="720"/>
    <cellStyle name="Input 3 16 3 10" xfId="15674"/>
    <cellStyle name="Input 3 16 3 11" xfId="17279"/>
    <cellStyle name="Input 3 16 3 12" xfId="18882"/>
    <cellStyle name="Input 3 16 3 13" xfId="20474"/>
    <cellStyle name="Input 3 16 3 14" xfId="22051"/>
    <cellStyle name="Input 3 16 3 15" xfId="23573"/>
    <cellStyle name="Input 3 16 3 16" xfId="25046"/>
    <cellStyle name="Input 3 16 3 2" xfId="2633"/>
    <cellStyle name="Input 3 16 3 2 2" xfId="38930"/>
    <cellStyle name="Input 3 16 3 2 3" xfId="38929"/>
    <cellStyle name="Input 3 16 3 3" xfId="4296"/>
    <cellStyle name="Input 3 16 3 3 2" xfId="38931"/>
    <cellStyle name="Input 3 16 3 4" xfId="5888"/>
    <cellStyle name="Input 3 16 3 4 2" xfId="38932"/>
    <cellStyle name="Input 3 16 3 5" xfId="7460"/>
    <cellStyle name="Input 3 16 3 5 2" xfId="38933"/>
    <cellStyle name="Input 3 16 3 6" xfId="8976"/>
    <cellStyle name="Input 3 16 3 6 2" xfId="38934"/>
    <cellStyle name="Input 3 16 3 7" xfId="10449"/>
    <cellStyle name="Input 3 16 3 8" xfId="12361"/>
    <cellStyle name="Input 3 16 3 9" xfId="14062"/>
    <cellStyle name="Input 3 16 4" xfId="2221"/>
    <cellStyle name="Input 3 16 4 10" xfId="16869"/>
    <cellStyle name="Input 3 16 4 11" xfId="18474"/>
    <cellStyle name="Input 3 16 4 12" xfId="20070"/>
    <cellStyle name="Input 3 16 4 13" xfId="21652"/>
    <cellStyle name="Input 3 16 4 14" xfId="23193"/>
    <cellStyle name="Input 3 16 4 15" xfId="24670"/>
    <cellStyle name="Input 3 16 4 2" xfId="3886"/>
    <cellStyle name="Input 3 16 4 2 2" xfId="38936"/>
    <cellStyle name="Input 3 16 4 2 3" xfId="38935"/>
    <cellStyle name="Input 3 16 4 3" xfId="5482"/>
    <cellStyle name="Input 3 16 4 3 2" xfId="38937"/>
    <cellStyle name="Input 3 16 4 4" xfId="7063"/>
    <cellStyle name="Input 3 16 4 4 2" xfId="38938"/>
    <cellStyle name="Input 3 16 4 5" xfId="8596"/>
    <cellStyle name="Input 3 16 4 5 2" xfId="38939"/>
    <cellStyle name="Input 3 16 4 6" xfId="10073"/>
    <cellStyle name="Input 3 16 4 6 2" xfId="38940"/>
    <cellStyle name="Input 3 16 4 7" xfId="11949"/>
    <cellStyle name="Input 3 16 4 8" xfId="13650"/>
    <cellStyle name="Input 3 16 4 9" xfId="15263"/>
    <cellStyle name="Input 3 16 5" xfId="974"/>
    <cellStyle name="Input 3 16 5 2" xfId="38942"/>
    <cellStyle name="Input 3 16 5 2 2" xfId="38943"/>
    <cellStyle name="Input 3 16 5 3" xfId="38944"/>
    <cellStyle name="Input 3 16 5 4" xfId="38945"/>
    <cellStyle name="Input 3 16 5 5" xfId="38946"/>
    <cellStyle name="Input 3 16 5 6" xfId="38947"/>
    <cellStyle name="Input 3 16 5 7" xfId="38941"/>
    <cellStyle name="Input 3 16 6" xfId="801"/>
    <cellStyle name="Input 3 16 6 2" xfId="38949"/>
    <cellStyle name="Input 3 16 6 2 2" xfId="38950"/>
    <cellStyle name="Input 3 16 6 3" xfId="38951"/>
    <cellStyle name="Input 3 16 6 4" xfId="38952"/>
    <cellStyle name="Input 3 16 6 5" xfId="38953"/>
    <cellStyle name="Input 3 16 6 6" xfId="38954"/>
    <cellStyle name="Input 3 16 6 7" xfId="38948"/>
    <cellStyle name="Input 3 16 7" xfId="2096"/>
    <cellStyle name="Input 3 16 7 2" xfId="38956"/>
    <cellStyle name="Input 3 16 7 2 2" xfId="38957"/>
    <cellStyle name="Input 3 16 7 3" xfId="38958"/>
    <cellStyle name="Input 3 16 7 4" xfId="38959"/>
    <cellStyle name="Input 3 16 7 5" xfId="38960"/>
    <cellStyle name="Input 3 16 7 6" xfId="38961"/>
    <cellStyle name="Input 3 16 7 7" xfId="38955"/>
    <cellStyle name="Input 3 16 8" xfId="4269"/>
    <cellStyle name="Input 3 16 8 2" xfId="38963"/>
    <cellStyle name="Input 3 16 8 2 2" xfId="38964"/>
    <cellStyle name="Input 3 16 8 3" xfId="38965"/>
    <cellStyle name="Input 3 16 8 4" xfId="38966"/>
    <cellStyle name="Input 3 16 8 5" xfId="38967"/>
    <cellStyle name="Input 3 16 8 6" xfId="38968"/>
    <cellStyle name="Input 3 16 8 7" xfId="38962"/>
    <cellStyle name="Input 3 16 9" xfId="5861"/>
    <cellStyle name="Input 3 16 9 2" xfId="38970"/>
    <cellStyle name="Input 3 16 9 2 2" xfId="38971"/>
    <cellStyle name="Input 3 16 9 3" xfId="38972"/>
    <cellStyle name="Input 3 16 9 4" xfId="38973"/>
    <cellStyle name="Input 3 16 9 5" xfId="38974"/>
    <cellStyle name="Input 3 16 9 6" xfId="38975"/>
    <cellStyle name="Input 3 16 9 7" xfId="38969"/>
    <cellStyle name="Input 3 17" xfId="293"/>
    <cellStyle name="Input 3 17 10" xfId="3783"/>
    <cellStyle name="Input 3 17 10 2" xfId="38977"/>
    <cellStyle name="Input 3 17 10 2 2" xfId="38978"/>
    <cellStyle name="Input 3 17 10 3" xfId="38979"/>
    <cellStyle name="Input 3 17 10 4" xfId="38980"/>
    <cellStyle name="Input 3 17 10 5" xfId="38981"/>
    <cellStyle name="Input 3 17 10 6" xfId="38982"/>
    <cellStyle name="Input 3 17 10 7" xfId="38976"/>
    <cellStyle name="Input 3 17 11" xfId="11435"/>
    <cellStyle name="Input 3 17 11 2" xfId="38984"/>
    <cellStyle name="Input 3 17 11 2 2" xfId="38985"/>
    <cellStyle name="Input 3 17 11 3" xfId="38986"/>
    <cellStyle name="Input 3 17 11 4" xfId="38987"/>
    <cellStyle name="Input 3 17 11 5" xfId="38988"/>
    <cellStyle name="Input 3 17 11 6" xfId="38989"/>
    <cellStyle name="Input 3 17 11 7" xfId="38983"/>
    <cellStyle name="Input 3 17 12" xfId="11371"/>
    <cellStyle name="Input 3 17 12 2" xfId="38991"/>
    <cellStyle name="Input 3 17 12 2 2" xfId="38992"/>
    <cellStyle name="Input 3 17 12 3" xfId="38993"/>
    <cellStyle name="Input 3 17 12 4" xfId="38994"/>
    <cellStyle name="Input 3 17 12 5" xfId="38995"/>
    <cellStyle name="Input 3 17 12 6" xfId="38990"/>
    <cellStyle name="Input 3 17 13" xfId="11834"/>
    <cellStyle name="Input 3 17 13 2" xfId="38997"/>
    <cellStyle name="Input 3 17 13 3" xfId="38996"/>
    <cellStyle name="Input 3 17 14" xfId="13632"/>
    <cellStyle name="Input 3 17 14 2" xfId="38999"/>
    <cellStyle name="Input 3 17 14 3" xfId="38998"/>
    <cellStyle name="Input 3 17 15" xfId="11361"/>
    <cellStyle name="Input 3 17 15 2" xfId="39000"/>
    <cellStyle name="Input 3 17 16" xfId="16766"/>
    <cellStyle name="Input 3 17 16 2" xfId="39001"/>
    <cellStyle name="Input 3 17 17" xfId="18842"/>
    <cellStyle name="Input 3 17 17 2" xfId="39002"/>
    <cellStyle name="Input 3 17 18" xfId="21576"/>
    <cellStyle name="Input 3 17 18 2" xfId="39003"/>
    <cellStyle name="Input 3 17 19" xfId="21744"/>
    <cellStyle name="Input 3 17 2" xfId="884"/>
    <cellStyle name="Input 3 17 2 10" xfId="15731"/>
    <cellStyle name="Input 3 17 2 11" xfId="17336"/>
    <cellStyle name="Input 3 17 2 12" xfId="18939"/>
    <cellStyle name="Input 3 17 2 13" xfId="20531"/>
    <cellStyle name="Input 3 17 2 14" xfId="22108"/>
    <cellStyle name="Input 3 17 2 15" xfId="23629"/>
    <cellStyle name="Input 3 17 2 16" xfId="25102"/>
    <cellStyle name="Input 3 17 2 2" xfId="2690"/>
    <cellStyle name="Input 3 17 2 2 2" xfId="39005"/>
    <cellStyle name="Input 3 17 2 2 3" xfId="39004"/>
    <cellStyle name="Input 3 17 2 3" xfId="4353"/>
    <cellStyle name="Input 3 17 2 3 2" xfId="39006"/>
    <cellStyle name="Input 3 17 2 4" xfId="5945"/>
    <cellStyle name="Input 3 17 2 4 2" xfId="39007"/>
    <cellStyle name="Input 3 17 2 5" xfId="7517"/>
    <cellStyle name="Input 3 17 2 5 2" xfId="39008"/>
    <cellStyle name="Input 3 17 2 6" xfId="9032"/>
    <cellStyle name="Input 3 17 2 6 2" xfId="39009"/>
    <cellStyle name="Input 3 17 2 7" xfId="10505"/>
    <cellStyle name="Input 3 17 2 8" xfId="12418"/>
    <cellStyle name="Input 3 17 2 9" xfId="14119"/>
    <cellStyle name="Input 3 17 3" xfId="762"/>
    <cellStyle name="Input 3 17 3 10" xfId="15686"/>
    <cellStyle name="Input 3 17 3 11" xfId="17291"/>
    <cellStyle name="Input 3 17 3 12" xfId="18894"/>
    <cellStyle name="Input 3 17 3 13" xfId="20486"/>
    <cellStyle name="Input 3 17 3 14" xfId="22063"/>
    <cellStyle name="Input 3 17 3 15" xfId="23585"/>
    <cellStyle name="Input 3 17 3 16" xfId="25058"/>
    <cellStyle name="Input 3 17 3 2" xfId="2645"/>
    <cellStyle name="Input 3 17 3 2 2" xfId="39011"/>
    <cellStyle name="Input 3 17 3 2 3" xfId="39010"/>
    <cellStyle name="Input 3 17 3 3" xfId="4308"/>
    <cellStyle name="Input 3 17 3 3 2" xfId="39012"/>
    <cellStyle name="Input 3 17 3 4" xfId="5900"/>
    <cellStyle name="Input 3 17 3 4 2" xfId="39013"/>
    <cellStyle name="Input 3 17 3 5" xfId="7472"/>
    <cellStyle name="Input 3 17 3 5 2" xfId="39014"/>
    <cellStyle name="Input 3 17 3 6" xfId="8988"/>
    <cellStyle name="Input 3 17 3 6 2" xfId="39015"/>
    <cellStyle name="Input 3 17 3 7" xfId="10461"/>
    <cellStyle name="Input 3 17 3 8" xfId="12373"/>
    <cellStyle name="Input 3 17 3 9" xfId="14074"/>
    <cellStyle name="Input 3 17 4" xfId="2229"/>
    <cellStyle name="Input 3 17 4 10" xfId="16877"/>
    <cellStyle name="Input 3 17 4 11" xfId="18482"/>
    <cellStyle name="Input 3 17 4 12" xfId="20078"/>
    <cellStyle name="Input 3 17 4 13" xfId="21660"/>
    <cellStyle name="Input 3 17 4 14" xfId="23201"/>
    <cellStyle name="Input 3 17 4 15" xfId="24678"/>
    <cellStyle name="Input 3 17 4 2" xfId="3894"/>
    <cellStyle name="Input 3 17 4 2 2" xfId="39017"/>
    <cellStyle name="Input 3 17 4 2 3" xfId="39016"/>
    <cellStyle name="Input 3 17 4 3" xfId="5490"/>
    <cellStyle name="Input 3 17 4 3 2" xfId="39018"/>
    <cellStyle name="Input 3 17 4 4" xfId="7071"/>
    <cellStyle name="Input 3 17 4 4 2" xfId="39019"/>
    <cellStyle name="Input 3 17 4 5" xfId="8604"/>
    <cellStyle name="Input 3 17 4 5 2" xfId="39020"/>
    <cellStyle name="Input 3 17 4 6" xfId="10081"/>
    <cellStyle name="Input 3 17 4 6 2" xfId="39021"/>
    <cellStyle name="Input 3 17 4 7" xfId="11957"/>
    <cellStyle name="Input 3 17 4 8" xfId="13658"/>
    <cellStyle name="Input 3 17 4 9" xfId="15271"/>
    <cellStyle name="Input 3 17 5" xfId="741"/>
    <cellStyle name="Input 3 17 5 2" xfId="39023"/>
    <cellStyle name="Input 3 17 5 2 2" xfId="39024"/>
    <cellStyle name="Input 3 17 5 3" xfId="39025"/>
    <cellStyle name="Input 3 17 5 4" xfId="39026"/>
    <cellStyle name="Input 3 17 5 5" xfId="39027"/>
    <cellStyle name="Input 3 17 5 6" xfId="39028"/>
    <cellStyle name="Input 3 17 5 7" xfId="39022"/>
    <cellStyle name="Input 3 17 6" xfId="973"/>
    <cellStyle name="Input 3 17 6 2" xfId="39030"/>
    <cellStyle name="Input 3 17 6 2 2" xfId="39031"/>
    <cellStyle name="Input 3 17 6 3" xfId="39032"/>
    <cellStyle name="Input 3 17 6 4" xfId="39033"/>
    <cellStyle name="Input 3 17 6 5" xfId="39034"/>
    <cellStyle name="Input 3 17 6 6" xfId="39035"/>
    <cellStyle name="Input 3 17 6 7" xfId="39029"/>
    <cellStyle name="Input 3 17 7" xfId="2151"/>
    <cellStyle name="Input 3 17 7 2" xfId="39037"/>
    <cellStyle name="Input 3 17 7 2 2" xfId="39038"/>
    <cellStyle name="Input 3 17 7 3" xfId="39039"/>
    <cellStyle name="Input 3 17 7 4" xfId="39040"/>
    <cellStyle name="Input 3 17 7 5" xfId="39041"/>
    <cellStyle name="Input 3 17 7 6" xfId="39042"/>
    <cellStyle name="Input 3 17 7 7" xfId="39036"/>
    <cellStyle name="Input 3 17 8" xfId="1134"/>
    <cellStyle name="Input 3 17 8 2" xfId="39044"/>
    <cellStyle name="Input 3 17 8 2 2" xfId="39045"/>
    <cellStyle name="Input 3 17 8 3" xfId="39046"/>
    <cellStyle name="Input 3 17 8 4" xfId="39047"/>
    <cellStyle name="Input 3 17 8 5" xfId="39048"/>
    <cellStyle name="Input 3 17 8 6" xfId="39049"/>
    <cellStyle name="Input 3 17 8 7" xfId="39043"/>
    <cellStyle name="Input 3 17 9" xfId="2142"/>
    <cellStyle name="Input 3 17 9 2" xfId="39051"/>
    <cellStyle name="Input 3 17 9 2 2" xfId="39052"/>
    <cellStyle name="Input 3 17 9 3" xfId="39053"/>
    <cellStyle name="Input 3 17 9 4" xfId="39054"/>
    <cellStyle name="Input 3 17 9 5" xfId="39055"/>
    <cellStyle name="Input 3 17 9 6" xfId="39056"/>
    <cellStyle name="Input 3 17 9 7" xfId="39050"/>
    <cellStyle name="Input 3 18" xfId="449"/>
    <cellStyle name="Input 3 18 10" xfId="9817"/>
    <cellStyle name="Input 3 18 10 2" xfId="39058"/>
    <cellStyle name="Input 3 18 10 2 2" xfId="39059"/>
    <cellStyle name="Input 3 18 10 3" xfId="39060"/>
    <cellStyle name="Input 3 18 10 4" xfId="39061"/>
    <cellStyle name="Input 3 18 10 5" xfId="39062"/>
    <cellStyle name="Input 3 18 10 6" xfId="39063"/>
    <cellStyle name="Input 3 18 10 7" xfId="39057"/>
    <cellStyle name="Input 3 18 11" xfId="11591"/>
    <cellStyle name="Input 3 18 11 2" xfId="39065"/>
    <cellStyle name="Input 3 18 11 2 2" xfId="39066"/>
    <cellStyle name="Input 3 18 11 3" xfId="39067"/>
    <cellStyle name="Input 3 18 11 4" xfId="39068"/>
    <cellStyle name="Input 3 18 11 5" xfId="39069"/>
    <cellStyle name="Input 3 18 11 6" xfId="39070"/>
    <cellStyle name="Input 3 18 11 7" xfId="39064"/>
    <cellStyle name="Input 3 18 12" xfId="13293"/>
    <cellStyle name="Input 3 18 12 2" xfId="39072"/>
    <cellStyle name="Input 3 18 12 2 2" xfId="39073"/>
    <cellStyle name="Input 3 18 12 3" xfId="39074"/>
    <cellStyle name="Input 3 18 12 4" xfId="39075"/>
    <cellStyle name="Input 3 18 12 5" xfId="39076"/>
    <cellStyle name="Input 3 18 12 6" xfId="39071"/>
    <cellStyle name="Input 3 18 13" xfId="14905"/>
    <cellStyle name="Input 3 18 13 2" xfId="39078"/>
    <cellStyle name="Input 3 18 13 3" xfId="39077"/>
    <cellStyle name="Input 3 18 14" xfId="16516"/>
    <cellStyle name="Input 3 18 14 2" xfId="39080"/>
    <cellStyle name="Input 3 18 14 3" xfId="39079"/>
    <cellStyle name="Input 3 18 15" xfId="18121"/>
    <cellStyle name="Input 3 18 15 2" xfId="39081"/>
    <cellStyle name="Input 3 18 16" xfId="19725"/>
    <cellStyle name="Input 3 18 16 2" xfId="39082"/>
    <cellStyle name="Input 3 18 17" xfId="21317"/>
    <cellStyle name="Input 3 18 17 2" xfId="39083"/>
    <cellStyle name="Input 3 18 18" xfId="22899"/>
    <cellStyle name="Input 3 18 18 2" xfId="39084"/>
    <cellStyle name="Input 3 18 19" xfId="24414"/>
    <cellStyle name="Input 3 18 2" xfId="1039"/>
    <cellStyle name="Input 3 18 2 10" xfId="15875"/>
    <cellStyle name="Input 3 18 2 11" xfId="17480"/>
    <cellStyle name="Input 3 18 2 12" xfId="19083"/>
    <cellStyle name="Input 3 18 2 13" xfId="20675"/>
    <cellStyle name="Input 3 18 2 14" xfId="22252"/>
    <cellStyle name="Input 3 18 2 15" xfId="23773"/>
    <cellStyle name="Input 3 18 2 16" xfId="25246"/>
    <cellStyle name="Input 3 18 2 2" xfId="2834"/>
    <cellStyle name="Input 3 18 2 2 2" xfId="39086"/>
    <cellStyle name="Input 3 18 2 2 3" xfId="39085"/>
    <cellStyle name="Input 3 18 2 3" xfId="4497"/>
    <cellStyle name="Input 3 18 2 3 2" xfId="39087"/>
    <cellStyle name="Input 3 18 2 4" xfId="6089"/>
    <cellStyle name="Input 3 18 2 4 2" xfId="39088"/>
    <cellStyle name="Input 3 18 2 5" xfId="7661"/>
    <cellStyle name="Input 3 18 2 5 2" xfId="39089"/>
    <cellStyle name="Input 3 18 2 6" xfId="9176"/>
    <cellStyle name="Input 3 18 2 6 2" xfId="39090"/>
    <cellStyle name="Input 3 18 2 7" xfId="10649"/>
    <cellStyle name="Input 3 18 2 8" xfId="12562"/>
    <cellStyle name="Input 3 18 2 9" xfId="14263"/>
    <cellStyle name="Input 3 18 3" xfId="1447"/>
    <cellStyle name="Input 3 18 3 10" xfId="16247"/>
    <cellStyle name="Input 3 18 3 11" xfId="17852"/>
    <cellStyle name="Input 3 18 3 12" xfId="19455"/>
    <cellStyle name="Input 3 18 3 13" xfId="21047"/>
    <cellStyle name="Input 3 18 3 14" xfId="22624"/>
    <cellStyle name="Input 3 18 3 15" xfId="24145"/>
    <cellStyle name="Input 3 18 3 16" xfId="25618"/>
    <cellStyle name="Input 3 18 3 2" xfId="3206"/>
    <cellStyle name="Input 3 18 3 2 2" xfId="39092"/>
    <cellStyle name="Input 3 18 3 2 3" xfId="39091"/>
    <cellStyle name="Input 3 18 3 3" xfId="4869"/>
    <cellStyle name="Input 3 18 3 3 2" xfId="39093"/>
    <cellStyle name="Input 3 18 3 4" xfId="6461"/>
    <cellStyle name="Input 3 18 3 4 2" xfId="39094"/>
    <cellStyle name="Input 3 18 3 5" xfId="8033"/>
    <cellStyle name="Input 3 18 3 5 2" xfId="39095"/>
    <cellStyle name="Input 3 18 3 6" xfId="9548"/>
    <cellStyle name="Input 3 18 3 6 2" xfId="39096"/>
    <cellStyle name="Input 3 18 3 7" xfId="11021"/>
    <cellStyle name="Input 3 18 3 8" xfId="12934"/>
    <cellStyle name="Input 3 18 3 9" xfId="14635"/>
    <cellStyle name="Input 3 18 4" xfId="2381"/>
    <cellStyle name="Input 3 18 4 10" xfId="17028"/>
    <cellStyle name="Input 3 18 4 11" xfId="18632"/>
    <cellStyle name="Input 3 18 4 12" xfId="20230"/>
    <cellStyle name="Input 3 18 4 13" xfId="21808"/>
    <cellStyle name="Input 3 18 4 14" xfId="23344"/>
    <cellStyle name="Input 3 18 4 15" xfId="24818"/>
    <cellStyle name="Input 3 18 4 2" xfId="4045"/>
    <cellStyle name="Input 3 18 4 2 2" xfId="39098"/>
    <cellStyle name="Input 3 18 4 2 3" xfId="39097"/>
    <cellStyle name="Input 3 18 4 3" xfId="5640"/>
    <cellStyle name="Input 3 18 4 3 2" xfId="39099"/>
    <cellStyle name="Input 3 18 4 4" xfId="7219"/>
    <cellStyle name="Input 3 18 4 4 2" xfId="39100"/>
    <cellStyle name="Input 3 18 4 5" xfId="8747"/>
    <cellStyle name="Input 3 18 4 5 2" xfId="39101"/>
    <cellStyle name="Input 3 18 4 6" xfId="10221"/>
    <cellStyle name="Input 3 18 4 6 2" xfId="39102"/>
    <cellStyle name="Input 3 18 4 7" xfId="12109"/>
    <cellStyle name="Input 3 18 4 8" xfId="13810"/>
    <cellStyle name="Input 3 18 4 9" xfId="15423"/>
    <cellStyle name="Input 3 18 5" xfId="1864"/>
    <cellStyle name="Input 3 18 5 2" xfId="39104"/>
    <cellStyle name="Input 3 18 5 2 2" xfId="39105"/>
    <cellStyle name="Input 3 18 5 3" xfId="39106"/>
    <cellStyle name="Input 3 18 5 4" xfId="39107"/>
    <cellStyle name="Input 3 18 5 5" xfId="39108"/>
    <cellStyle name="Input 3 18 5 6" xfId="39109"/>
    <cellStyle name="Input 3 18 5 7" xfId="39103"/>
    <cellStyle name="Input 3 18 6" xfId="3534"/>
    <cellStyle name="Input 3 18 6 2" xfId="39111"/>
    <cellStyle name="Input 3 18 6 2 2" xfId="39112"/>
    <cellStyle name="Input 3 18 6 3" xfId="39113"/>
    <cellStyle name="Input 3 18 6 4" xfId="39114"/>
    <cellStyle name="Input 3 18 6 5" xfId="39115"/>
    <cellStyle name="Input 3 18 6 6" xfId="39116"/>
    <cellStyle name="Input 3 18 6 7" xfId="39110"/>
    <cellStyle name="Input 3 18 7" xfId="5138"/>
    <cellStyle name="Input 3 18 7 2" xfId="39118"/>
    <cellStyle name="Input 3 18 7 2 2" xfId="39119"/>
    <cellStyle name="Input 3 18 7 3" xfId="39120"/>
    <cellStyle name="Input 3 18 7 4" xfId="39121"/>
    <cellStyle name="Input 3 18 7 5" xfId="39122"/>
    <cellStyle name="Input 3 18 7 6" xfId="39123"/>
    <cellStyle name="Input 3 18 7 7" xfId="39117"/>
    <cellStyle name="Input 3 18 8" xfId="6730"/>
    <cellStyle name="Input 3 18 8 2" xfId="39125"/>
    <cellStyle name="Input 3 18 8 2 2" xfId="39126"/>
    <cellStyle name="Input 3 18 8 3" xfId="39127"/>
    <cellStyle name="Input 3 18 8 4" xfId="39128"/>
    <cellStyle name="Input 3 18 8 5" xfId="39129"/>
    <cellStyle name="Input 3 18 8 6" xfId="39130"/>
    <cellStyle name="Input 3 18 8 7" xfId="39124"/>
    <cellStyle name="Input 3 18 9" xfId="8302"/>
    <cellStyle name="Input 3 18 9 2" xfId="39132"/>
    <cellStyle name="Input 3 18 9 2 2" xfId="39133"/>
    <cellStyle name="Input 3 18 9 3" xfId="39134"/>
    <cellStyle name="Input 3 18 9 4" xfId="39135"/>
    <cellStyle name="Input 3 18 9 5" xfId="39136"/>
    <cellStyle name="Input 3 18 9 6" xfId="39137"/>
    <cellStyle name="Input 3 18 9 7" xfId="39131"/>
    <cellStyle name="Input 3 19" xfId="429"/>
    <cellStyle name="Input 3 19 10" xfId="9797"/>
    <cellStyle name="Input 3 19 10 2" xfId="39139"/>
    <cellStyle name="Input 3 19 10 2 2" xfId="39140"/>
    <cellStyle name="Input 3 19 10 3" xfId="39141"/>
    <cellStyle name="Input 3 19 10 4" xfId="39142"/>
    <cellStyle name="Input 3 19 10 5" xfId="39143"/>
    <cellStyle name="Input 3 19 10 6" xfId="39144"/>
    <cellStyle name="Input 3 19 10 7" xfId="39138"/>
    <cellStyle name="Input 3 19 11" xfId="11571"/>
    <cellStyle name="Input 3 19 11 2" xfId="39146"/>
    <cellStyle name="Input 3 19 11 2 2" xfId="39147"/>
    <cellStyle name="Input 3 19 11 3" xfId="39148"/>
    <cellStyle name="Input 3 19 11 4" xfId="39149"/>
    <cellStyle name="Input 3 19 11 5" xfId="39150"/>
    <cellStyle name="Input 3 19 11 6" xfId="39151"/>
    <cellStyle name="Input 3 19 11 7" xfId="39145"/>
    <cellStyle name="Input 3 19 12" xfId="13273"/>
    <cellStyle name="Input 3 19 12 2" xfId="39153"/>
    <cellStyle name="Input 3 19 12 2 2" xfId="39154"/>
    <cellStyle name="Input 3 19 12 3" xfId="39155"/>
    <cellStyle name="Input 3 19 12 4" xfId="39156"/>
    <cellStyle name="Input 3 19 12 5" xfId="39157"/>
    <cellStyle name="Input 3 19 12 6" xfId="39152"/>
    <cellStyle name="Input 3 19 13" xfId="14885"/>
    <cellStyle name="Input 3 19 13 2" xfId="39159"/>
    <cellStyle name="Input 3 19 13 3" xfId="39158"/>
    <cellStyle name="Input 3 19 14" xfId="16496"/>
    <cellStyle name="Input 3 19 14 2" xfId="39161"/>
    <cellStyle name="Input 3 19 14 3" xfId="39160"/>
    <cellStyle name="Input 3 19 15" xfId="18101"/>
    <cellStyle name="Input 3 19 15 2" xfId="39162"/>
    <cellStyle name="Input 3 19 16" xfId="19705"/>
    <cellStyle name="Input 3 19 16 2" xfId="39163"/>
    <cellStyle name="Input 3 19 17" xfId="21297"/>
    <cellStyle name="Input 3 19 17 2" xfId="39164"/>
    <cellStyle name="Input 3 19 18" xfId="22879"/>
    <cellStyle name="Input 3 19 18 2" xfId="39165"/>
    <cellStyle name="Input 3 19 19" xfId="24394"/>
    <cellStyle name="Input 3 19 2" xfId="1019"/>
    <cellStyle name="Input 3 19 2 10" xfId="15855"/>
    <cellStyle name="Input 3 19 2 11" xfId="17460"/>
    <cellStyle name="Input 3 19 2 12" xfId="19063"/>
    <cellStyle name="Input 3 19 2 13" xfId="20655"/>
    <cellStyle name="Input 3 19 2 14" xfId="22232"/>
    <cellStyle name="Input 3 19 2 15" xfId="23753"/>
    <cellStyle name="Input 3 19 2 16" xfId="25226"/>
    <cellStyle name="Input 3 19 2 2" xfId="2814"/>
    <cellStyle name="Input 3 19 2 2 2" xfId="39167"/>
    <cellStyle name="Input 3 19 2 2 3" xfId="39166"/>
    <cellStyle name="Input 3 19 2 3" xfId="4477"/>
    <cellStyle name="Input 3 19 2 3 2" xfId="39168"/>
    <cellStyle name="Input 3 19 2 4" xfId="6069"/>
    <cellStyle name="Input 3 19 2 4 2" xfId="39169"/>
    <cellStyle name="Input 3 19 2 5" xfId="7641"/>
    <cellStyle name="Input 3 19 2 5 2" xfId="39170"/>
    <cellStyle name="Input 3 19 2 6" xfId="9156"/>
    <cellStyle name="Input 3 19 2 6 2" xfId="39171"/>
    <cellStyle name="Input 3 19 2 7" xfId="10629"/>
    <cellStyle name="Input 3 19 2 8" xfId="12542"/>
    <cellStyle name="Input 3 19 2 9" xfId="14243"/>
    <cellStyle name="Input 3 19 3" xfId="1427"/>
    <cellStyle name="Input 3 19 3 10" xfId="16227"/>
    <cellStyle name="Input 3 19 3 11" xfId="17832"/>
    <cellStyle name="Input 3 19 3 12" xfId="19435"/>
    <cellStyle name="Input 3 19 3 13" xfId="21027"/>
    <cellStyle name="Input 3 19 3 14" xfId="22604"/>
    <cellStyle name="Input 3 19 3 15" xfId="24125"/>
    <cellStyle name="Input 3 19 3 16" xfId="25598"/>
    <cellStyle name="Input 3 19 3 2" xfId="3186"/>
    <cellStyle name="Input 3 19 3 2 2" xfId="39173"/>
    <cellStyle name="Input 3 19 3 2 3" xfId="39172"/>
    <cellStyle name="Input 3 19 3 3" xfId="4849"/>
    <cellStyle name="Input 3 19 3 3 2" xfId="39174"/>
    <cellStyle name="Input 3 19 3 4" xfId="6441"/>
    <cellStyle name="Input 3 19 3 4 2" xfId="39175"/>
    <cellStyle name="Input 3 19 3 5" xfId="8013"/>
    <cellStyle name="Input 3 19 3 5 2" xfId="39176"/>
    <cellStyle name="Input 3 19 3 6" xfId="9528"/>
    <cellStyle name="Input 3 19 3 6 2" xfId="39177"/>
    <cellStyle name="Input 3 19 3 7" xfId="11001"/>
    <cellStyle name="Input 3 19 3 8" xfId="12914"/>
    <cellStyle name="Input 3 19 3 9" xfId="14615"/>
    <cellStyle name="Input 3 19 4" xfId="2361"/>
    <cellStyle name="Input 3 19 4 10" xfId="17008"/>
    <cellStyle name="Input 3 19 4 11" xfId="18612"/>
    <cellStyle name="Input 3 19 4 12" xfId="20210"/>
    <cellStyle name="Input 3 19 4 13" xfId="21788"/>
    <cellStyle name="Input 3 19 4 14" xfId="23324"/>
    <cellStyle name="Input 3 19 4 15" xfId="24798"/>
    <cellStyle name="Input 3 19 4 2" xfId="4025"/>
    <cellStyle name="Input 3 19 4 2 2" xfId="39179"/>
    <cellStyle name="Input 3 19 4 2 3" xfId="39178"/>
    <cellStyle name="Input 3 19 4 3" xfId="5620"/>
    <cellStyle name="Input 3 19 4 3 2" xfId="39180"/>
    <cellStyle name="Input 3 19 4 4" xfId="7199"/>
    <cellStyle name="Input 3 19 4 4 2" xfId="39181"/>
    <cellStyle name="Input 3 19 4 5" xfId="8727"/>
    <cellStyle name="Input 3 19 4 5 2" xfId="39182"/>
    <cellStyle name="Input 3 19 4 6" xfId="10201"/>
    <cellStyle name="Input 3 19 4 6 2" xfId="39183"/>
    <cellStyle name="Input 3 19 4 7" xfId="12089"/>
    <cellStyle name="Input 3 19 4 8" xfId="13790"/>
    <cellStyle name="Input 3 19 4 9" xfId="15403"/>
    <cellStyle name="Input 3 19 5" xfId="1844"/>
    <cellStyle name="Input 3 19 5 2" xfId="39185"/>
    <cellStyle name="Input 3 19 5 2 2" xfId="39186"/>
    <cellStyle name="Input 3 19 5 3" xfId="39187"/>
    <cellStyle name="Input 3 19 5 4" xfId="39188"/>
    <cellStyle name="Input 3 19 5 5" xfId="39189"/>
    <cellStyle name="Input 3 19 5 6" xfId="39190"/>
    <cellStyle name="Input 3 19 5 7" xfId="39184"/>
    <cellStyle name="Input 3 19 6" xfId="3514"/>
    <cellStyle name="Input 3 19 6 2" xfId="39192"/>
    <cellStyle name="Input 3 19 6 2 2" xfId="39193"/>
    <cellStyle name="Input 3 19 6 3" xfId="39194"/>
    <cellStyle name="Input 3 19 6 4" xfId="39195"/>
    <cellStyle name="Input 3 19 6 5" xfId="39196"/>
    <cellStyle name="Input 3 19 6 6" xfId="39197"/>
    <cellStyle name="Input 3 19 6 7" xfId="39191"/>
    <cellStyle name="Input 3 19 7" xfId="5118"/>
    <cellStyle name="Input 3 19 7 2" xfId="39199"/>
    <cellStyle name="Input 3 19 7 2 2" xfId="39200"/>
    <cellStyle name="Input 3 19 7 3" xfId="39201"/>
    <cellStyle name="Input 3 19 7 4" xfId="39202"/>
    <cellStyle name="Input 3 19 7 5" xfId="39203"/>
    <cellStyle name="Input 3 19 7 6" xfId="39204"/>
    <cellStyle name="Input 3 19 7 7" xfId="39198"/>
    <cellStyle name="Input 3 19 8" xfId="6710"/>
    <cellStyle name="Input 3 19 8 2" xfId="39206"/>
    <cellStyle name="Input 3 19 8 2 2" xfId="39207"/>
    <cellStyle name="Input 3 19 8 3" xfId="39208"/>
    <cellStyle name="Input 3 19 8 4" xfId="39209"/>
    <cellStyle name="Input 3 19 8 5" xfId="39210"/>
    <cellStyle name="Input 3 19 8 6" xfId="39211"/>
    <cellStyle name="Input 3 19 8 7" xfId="39205"/>
    <cellStyle name="Input 3 19 9" xfId="8282"/>
    <cellStyle name="Input 3 19 9 2" xfId="39213"/>
    <cellStyle name="Input 3 19 9 2 2" xfId="39214"/>
    <cellStyle name="Input 3 19 9 3" xfId="39215"/>
    <cellStyle name="Input 3 19 9 4" xfId="39216"/>
    <cellStyle name="Input 3 19 9 5" xfId="39217"/>
    <cellStyle name="Input 3 19 9 6" xfId="39218"/>
    <cellStyle name="Input 3 19 9 7" xfId="39212"/>
    <cellStyle name="Input 3 2" xfId="376"/>
    <cellStyle name="Input 3 2 10" xfId="6970"/>
    <cellStyle name="Input 3 2 10 2" xfId="39220"/>
    <cellStyle name="Input 3 2 10 2 2" xfId="39221"/>
    <cellStyle name="Input 3 2 10 3" xfId="39222"/>
    <cellStyle name="Input 3 2 10 4" xfId="39223"/>
    <cellStyle name="Input 3 2 10 5" xfId="39224"/>
    <cellStyle name="Input 3 2 10 6" xfId="39225"/>
    <cellStyle name="Input 3 2 10 7" xfId="39219"/>
    <cellStyle name="Input 3 2 11" xfId="11518"/>
    <cellStyle name="Input 3 2 11 2" xfId="39227"/>
    <cellStyle name="Input 3 2 11 2 2" xfId="39228"/>
    <cellStyle name="Input 3 2 11 3" xfId="39229"/>
    <cellStyle name="Input 3 2 11 4" xfId="39230"/>
    <cellStyle name="Input 3 2 11 5" xfId="39231"/>
    <cellStyle name="Input 3 2 11 6" xfId="39232"/>
    <cellStyle name="Input 3 2 11 7" xfId="39226"/>
    <cellStyle name="Input 3 2 12" xfId="13220"/>
    <cellStyle name="Input 3 2 12 2" xfId="39234"/>
    <cellStyle name="Input 3 2 12 2 2" xfId="39235"/>
    <cellStyle name="Input 3 2 12 3" xfId="39236"/>
    <cellStyle name="Input 3 2 12 4" xfId="39237"/>
    <cellStyle name="Input 3 2 12 5" xfId="39238"/>
    <cellStyle name="Input 3 2 12 6" xfId="39233"/>
    <cellStyle name="Input 3 2 13" xfId="11936"/>
    <cellStyle name="Input 3 2 13 2" xfId="39240"/>
    <cellStyle name="Input 3 2 13 3" xfId="39239"/>
    <cellStyle name="Input 3 2 14" xfId="11888"/>
    <cellStyle name="Input 3 2 14 2" xfId="39242"/>
    <cellStyle name="Input 3 2 14 3" xfId="39241"/>
    <cellStyle name="Input 3 2 15" xfId="15156"/>
    <cellStyle name="Input 3 2 15 2" xfId="39243"/>
    <cellStyle name="Input 3 2 16" xfId="13580"/>
    <cellStyle name="Input 3 2 16 2" xfId="39244"/>
    <cellStyle name="Input 3 2 17" xfId="17255"/>
    <cellStyle name="Input 3 2 17 2" xfId="39245"/>
    <cellStyle name="Input 3 2 18" xfId="21594"/>
    <cellStyle name="Input 3 2 18 2" xfId="39246"/>
    <cellStyle name="Input 3 2 19" xfId="21410"/>
    <cellStyle name="Input 3 2 2" xfId="966"/>
    <cellStyle name="Input 3 2 2 10" xfId="15806"/>
    <cellStyle name="Input 3 2 2 11" xfId="17411"/>
    <cellStyle name="Input 3 2 2 12" xfId="19014"/>
    <cellStyle name="Input 3 2 2 13" xfId="20606"/>
    <cellStyle name="Input 3 2 2 14" xfId="22183"/>
    <cellStyle name="Input 3 2 2 15" xfId="23704"/>
    <cellStyle name="Input 3 2 2 16" xfId="25177"/>
    <cellStyle name="Input 3 2 2 17" xfId="26029"/>
    <cellStyle name="Input 3 2 2 2" xfId="2765"/>
    <cellStyle name="Input 3 2 2 2 2" xfId="39247"/>
    <cellStyle name="Input 3 2 2 2 3" xfId="26140"/>
    <cellStyle name="Input 3 2 2 3" xfId="4428"/>
    <cellStyle name="Input 3 2 2 3 2" xfId="39248"/>
    <cellStyle name="Input 3 2 2 4" xfId="6020"/>
    <cellStyle name="Input 3 2 2 4 2" xfId="39249"/>
    <cellStyle name="Input 3 2 2 5" xfId="7592"/>
    <cellStyle name="Input 3 2 2 5 2" xfId="39250"/>
    <cellStyle name="Input 3 2 2 6" xfId="9107"/>
    <cellStyle name="Input 3 2 2 6 2" xfId="39251"/>
    <cellStyle name="Input 3 2 2 7" xfId="10580"/>
    <cellStyle name="Input 3 2 2 8" xfId="12493"/>
    <cellStyle name="Input 3 2 2 9" xfId="14194"/>
    <cellStyle name="Input 3 2 20" xfId="25900"/>
    <cellStyle name="Input 3 2 3" xfId="1374"/>
    <cellStyle name="Input 3 2 3 10" xfId="16178"/>
    <cellStyle name="Input 3 2 3 11" xfId="17783"/>
    <cellStyle name="Input 3 2 3 12" xfId="19386"/>
    <cellStyle name="Input 3 2 3 13" xfId="20978"/>
    <cellStyle name="Input 3 2 3 14" xfId="22555"/>
    <cellStyle name="Input 3 2 3 15" xfId="24076"/>
    <cellStyle name="Input 3 2 3 16" xfId="25549"/>
    <cellStyle name="Input 3 2 3 17" xfId="26110"/>
    <cellStyle name="Input 3 2 3 2" xfId="3137"/>
    <cellStyle name="Input 3 2 3 2 2" xfId="39253"/>
    <cellStyle name="Input 3 2 3 2 3" xfId="39252"/>
    <cellStyle name="Input 3 2 3 3" xfId="4800"/>
    <cellStyle name="Input 3 2 3 3 2" xfId="39254"/>
    <cellStyle name="Input 3 2 3 4" xfId="6392"/>
    <cellStyle name="Input 3 2 3 4 2" xfId="39255"/>
    <cellStyle name="Input 3 2 3 5" xfId="7964"/>
    <cellStyle name="Input 3 2 3 5 2" xfId="39256"/>
    <cellStyle name="Input 3 2 3 6" xfId="9479"/>
    <cellStyle name="Input 3 2 3 6 2" xfId="39257"/>
    <cellStyle name="Input 3 2 3 7" xfId="10952"/>
    <cellStyle name="Input 3 2 3 8" xfId="12865"/>
    <cellStyle name="Input 3 2 3 9" xfId="14566"/>
    <cellStyle name="Input 3 2 4" xfId="2308"/>
    <cellStyle name="Input 3 2 4 10" xfId="16955"/>
    <cellStyle name="Input 3 2 4 11" xfId="18559"/>
    <cellStyle name="Input 3 2 4 12" xfId="20157"/>
    <cellStyle name="Input 3 2 4 13" xfId="21737"/>
    <cellStyle name="Input 3 2 4 14" xfId="23274"/>
    <cellStyle name="Input 3 2 4 15" xfId="24749"/>
    <cellStyle name="Input 3 2 4 16" xfId="26187"/>
    <cellStyle name="Input 3 2 4 2" xfId="3972"/>
    <cellStyle name="Input 3 2 4 2 2" xfId="39259"/>
    <cellStyle name="Input 3 2 4 2 3" xfId="39258"/>
    <cellStyle name="Input 3 2 4 3" xfId="5567"/>
    <cellStyle name="Input 3 2 4 3 2" xfId="39260"/>
    <cellStyle name="Input 3 2 4 4" xfId="7147"/>
    <cellStyle name="Input 3 2 4 4 2" xfId="39261"/>
    <cellStyle name="Input 3 2 4 5" xfId="8677"/>
    <cellStyle name="Input 3 2 4 5 2" xfId="39262"/>
    <cellStyle name="Input 3 2 4 6" xfId="10152"/>
    <cellStyle name="Input 3 2 4 6 2" xfId="39263"/>
    <cellStyle name="Input 3 2 4 7" xfId="12036"/>
    <cellStyle name="Input 3 2 4 8" xfId="13737"/>
    <cellStyle name="Input 3 2 4 9" xfId="15350"/>
    <cellStyle name="Input 3 2 5" xfId="1791"/>
    <cellStyle name="Input 3 2 5 2" xfId="39265"/>
    <cellStyle name="Input 3 2 5 2 2" xfId="39266"/>
    <cellStyle name="Input 3 2 5 3" xfId="39267"/>
    <cellStyle name="Input 3 2 5 4" xfId="39268"/>
    <cellStyle name="Input 3 2 5 5" xfId="39269"/>
    <cellStyle name="Input 3 2 5 6" xfId="39270"/>
    <cellStyle name="Input 3 2 5 7" xfId="39264"/>
    <cellStyle name="Input 3 2 6" xfId="3461"/>
    <cellStyle name="Input 3 2 6 2" xfId="39272"/>
    <cellStyle name="Input 3 2 6 2 2" xfId="39273"/>
    <cellStyle name="Input 3 2 6 3" xfId="39274"/>
    <cellStyle name="Input 3 2 6 4" xfId="39275"/>
    <cellStyle name="Input 3 2 6 5" xfId="39276"/>
    <cellStyle name="Input 3 2 6 6" xfId="39277"/>
    <cellStyle name="Input 3 2 6 7" xfId="39271"/>
    <cellStyle name="Input 3 2 7" xfId="1799"/>
    <cellStyle name="Input 3 2 7 2" xfId="39279"/>
    <cellStyle name="Input 3 2 7 2 2" xfId="39280"/>
    <cellStyle name="Input 3 2 7 3" xfId="39281"/>
    <cellStyle name="Input 3 2 7 4" xfId="39282"/>
    <cellStyle name="Input 3 2 7 5" xfId="39283"/>
    <cellStyle name="Input 3 2 7 6" xfId="39284"/>
    <cellStyle name="Input 3 2 7 7" xfId="39278"/>
    <cellStyle name="Input 3 2 8" xfId="3784"/>
    <cellStyle name="Input 3 2 8 2" xfId="39286"/>
    <cellStyle name="Input 3 2 8 2 2" xfId="39287"/>
    <cellStyle name="Input 3 2 8 3" xfId="39288"/>
    <cellStyle name="Input 3 2 8 4" xfId="39289"/>
    <cellStyle name="Input 3 2 8 5" xfId="39290"/>
    <cellStyle name="Input 3 2 8 6" xfId="39291"/>
    <cellStyle name="Input 3 2 8 7" xfId="39285"/>
    <cellStyle name="Input 3 2 9" xfId="5384"/>
    <cellStyle name="Input 3 2 9 2" xfId="39293"/>
    <cellStyle name="Input 3 2 9 2 2" xfId="39294"/>
    <cellStyle name="Input 3 2 9 3" xfId="39295"/>
    <cellStyle name="Input 3 2 9 4" xfId="39296"/>
    <cellStyle name="Input 3 2 9 5" xfId="39297"/>
    <cellStyle name="Input 3 2 9 6" xfId="39298"/>
    <cellStyle name="Input 3 2 9 7" xfId="39292"/>
    <cellStyle name="Input 3 20" xfId="473"/>
    <cellStyle name="Input 3 20 10" xfId="9841"/>
    <cellStyle name="Input 3 20 10 2" xfId="39300"/>
    <cellStyle name="Input 3 20 10 2 2" xfId="39301"/>
    <cellStyle name="Input 3 20 10 3" xfId="39302"/>
    <cellStyle name="Input 3 20 10 4" xfId="39303"/>
    <cellStyle name="Input 3 20 10 5" xfId="39304"/>
    <cellStyle name="Input 3 20 10 6" xfId="39305"/>
    <cellStyle name="Input 3 20 10 7" xfId="39299"/>
    <cellStyle name="Input 3 20 11" xfId="11615"/>
    <cellStyle name="Input 3 20 11 2" xfId="39307"/>
    <cellStyle name="Input 3 20 11 2 2" xfId="39308"/>
    <cellStyle name="Input 3 20 11 3" xfId="39309"/>
    <cellStyle name="Input 3 20 11 4" xfId="39310"/>
    <cellStyle name="Input 3 20 11 5" xfId="39311"/>
    <cellStyle name="Input 3 20 11 6" xfId="39312"/>
    <cellStyle name="Input 3 20 11 7" xfId="39306"/>
    <cellStyle name="Input 3 20 12" xfId="13317"/>
    <cellStyle name="Input 3 20 12 2" xfId="39314"/>
    <cellStyle name="Input 3 20 12 2 2" xfId="39315"/>
    <cellStyle name="Input 3 20 12 3" xfId="39316"/>
    <cellStyle name="Input 3 20 12 4" xfId="39317"/>
    <cellStyle name="Input 3 20 12 5" xfId="39318"/>
    <cellStyle name="Input 3 20 12 6" xfId="39313"/>
    <cellStyle name="Input 3 20 13" xfId="14929"/>
    <cellStyle name="Input 3 20 13 2" xfId="39320"/>
    <cellStyle name="Input 3 20 13 3" xfId="39319"/>
    <cellStyle name="Input 3 20 14" xfId="16540"/>
    <cellStyle name="Input 3 20 14 2" xfId="39322"/>
    <cellStyle name="Input 3 20 14 3" xfId="39321"/>
    <cellStyle name="Input 3 20 15" xfId="18145"/>
    <cellStyle name="Input 3 20 15 2" xfId="39323"/>
    <cellStyle name="Input 3 20 16" xfId="19749"/>
    <cellStyle name="Input 3 20 16 2" xfId="39324"/>
    <cellStyle name="Input 3 20 17" xfId="21341"/>
    <cellStyle name="Input 3 20 17 2" xfId="39325"/>
    <cellStyle name="Input 3 20 18" xfId="22923"/>
    <cellStyle name="Input 3 20 18 2" xfId="39326"/>
    <cellStyle name="Input 3 20 19" xfId="24438"/>
    <cellStyle name="Input 3 20 2" xfId="1063"/>
    <cellStyle name="Input 3 20 2 10" xfId="15899"/>
    <cellStyle name="Input 3 20 2 11" xfId="17504"/>
    <cellStyle name="Input 3 20 2 12" xfId="19107"/>
    <cellStyle name="Input 3 20 2 13" xfId="20699"/>
    <cellStyle name="Input 3 20 2 14" xfId="22276"/>
    <cellStyle name="Input 3 20 2 15" xfId="23797"/>
    <cellStyle name="Input 3 20 2 16" xfId="25270"/>
    <cellStyle name="Input 3 20 2 2" xfId="2858"/>
    <cellStyle name="Input 3 20 2 2 2" xfId="39328"/>
    <cellStyle name="Input 3 20 2 2 3" xfId="39327"/>
    <cellStyle name="Input 3 20 2 3" xfId="4521"/>
    <cellStyle name="Input 3 20 2 3 2" xfId="39329"/>
    <cellStyle name="Input 3 20 2 4" xfId="6113"/>
    <cellStyle name="Input 3 20 2 4 2" xfId="39330"/>
    <cellStyle name="Input 3 20 2 5" xfId="7685"/>
    <cellStyle name="Input 3 20 2 5 2" xfId="39331"/>
    <cellStyle name="Input 3 20 2 6" xfId="9200"/>
    <cellStyle name="Input 3 20 2 6 2" xfId="39332"/>
    <cellStyle name="Input 3 20 2 7" xfId="10673"/>
    <cellStyle name="Input 3 20 2 8" xfId="12586"/>
    <cellStyle name="Input 3 20 2 9" xfId="14287"/>
    <cellStyle name="Input 3 20 3" xfId="1471"/>
    <cellStyle name="Input 3 20 3 10" xfId="16271"/>
    <cellStyle name="Input 3 20 3 11" xfId="17876"/>
    <cellStyle name="Input 3 20 3 12" xfId="19479"/>
    <cellStyle name="Input 3 20 3 13" xfId="21071"/>
    <cellStyle name="Input 3 20 3 14" xfId="22648"/>
    <cellStyle name="Input 3 20 3 15" xfId="24169"/>
    <cellStyle name="Input 3 20 3 16" xfId="25642"/>
    <cellStyle name="Input 3 20 3 2" xfId="3230"/>
    <cellStyle name="Input 3 20 3 2 2" xfId="39334"/>
    <cellStyle name="Input 3 20 3 2 3" xfId="39333"/>
    <cellStyle name="Input 3 20 3 3" xfId="4893"/>
    <cellStyle name="Input 3 20 3 3 2" xfId="39335"/>
    <cellStyle name="Input 3 20 3 4" xfId="6485"/>
    <cellStyle name="Input 3 20 3 4 2" xfId="39336"/>
    <cellStyle name="Input 3 20 3 5" xfId="8057"/>
    <cellStyle name="Input 3 20 3 5 2" xfId="39337"/>
    <cellStyle name="Input 3 20 3 6" xfId="9572"/>
    <cellStyle name="Input 3 20 3 6 2" xfId="39338"/>
    <cellStyle name="Input 3 20 3 7" xfId="11045"/>
    <cellStyle name="Input 3 20 3 8" xfId="12958"/>
    <cellStyle name="Input 3 20 3 9" xfId="14659"/>
    <cellStyle name="Input 3 20 4" xfId="2405"/>
    <cellStyle name="Input 3 20 4 10" xfId="17052"/>
    <cellStyle name="Input 3 20 4 11" xfId="18656"/>
    <cellStyle name="Input 3 20 4 12" xfId="20254"/>
    <cellStyle name="Input 3 20 4 13" xfId="21832"/>
    <cellStyle name="Input 3 20 4 14" xfId="23368"/>
    <cellStyle name="Input 3 20 4 15" xfId="24842"/>
    <cellStyle name="Input 3 20 4 2" xfId="4069"/>
    <cellStyle name="Input 3 20 4 2 2" xfId="39340"/>
    <cellStyle name="Input 3 20 4 2 3" xfId="39339"/>
    <cellStyle name="Input 3 20 4 3" xfId="5664"/>
    <cellStyle name="Input 3 20 4 3 2" xfId="39341"/>
    <cellStyle name="Input 3 20 4 4" xfId="7243"/>
    <cellStyle name="Input 3 20 4 4 2" xfId="39342"/>
    <cellStyle name="Input 3 20 4 5" xfId="8771"/>
    <cellStyle name="Input 3 20 4 5 2" xfId="39343"/>
    <cellStyle name="Input 3 20 4 6" xfId="10245"/>
    <cellStyle name="Input 3 20 4 6 2" xfId="39344"/>
    <cellStyle name="Input 3 20 4 7" xfId="12133"/>
    <cellStyle name="Input 3 20 4 8" xfId="13834"/>
    <cellStyle name="Input 3 20 4 9" xfId="15447"/>
    <cellStyle name="Input 3 20 5" xfId="1888"/>
    <cellStyle name="Input 3 20 5 2" xfId="39346"/>
    <cellStyle name="Input 3 20 5 2 2" xfId="39347"/>
    <cellStyle name="Input 3 20 5 3" xfId="39348"/>
    <cellStyle name="Input 3 20 5 4" xfId="39349"/>
    <cellStyle name="Input 3 20 5 5" xfId="39350"/>
    <cellStyle name="Input 3 20 5 6" xfId="39351"/>
    <cellStyle name="Input 3 20 5 7" xfId="39345"/>
    <cellStyle name="Input 3 20 6" xfId="3558"/>
    <cellStyle name="Input 3 20 6 2" xfId="39353"/>
    <cellStyle name="Input 3 20 6 2 2" xfId="39354"/>
    <cellStyle name="Input 3 20 6 3" xfId="39355"/>
    <cellStyle name="Input 3 20 6 4" xfId="39356"/>
    <cellStyle name="Input 3 20 6 5" xfId="39357"/>
    <cellStyle name="Input 3 20 6 6" xfId="39358"/>
    <cellStyle name="Input 3 20 6 7" xfId="39352"/>
    <cellStyle name="Input 3 20 7" xfId="5162"/>
    <cellStyle name="Input 3 20 7 2" xfId="39360"/>
    <cellStyle name="Input 3 20 7 2 2" xfId="39361"/>
    <cellStyle name="Input 3 20 7 3" xfId="39362"/>
    <cellStyle name="Input 3 20 7 4" xfId="39363"/>
    <cellStyle name="Input 3 20 7 5" xfId="39364"/>
    <cellStyle name="Input 3 20 7 6" xfId="39365"/>
    <cellStyle name="Input 3 20 7 7" xfId="39359"/>
    <cellStyle name="Input 3 20 8" xfId="6754"/>
    <cellStyle name="Input 3 20 8 2" xfId="39367"/>
    <cellStyle name="Input 3 20 8 2 2" xfId="39368"/>
    <cellStyle name="Input 3 20 8 3" xfId="39369"/>
    <cellStyle name="Input 3 20 8 4" xfId="39370"/>
    <cellStyle name="Input 3 20 8 5" xfId="39371"/>
    <cellStyle name="Input 3 20 8 6" xfId="39372"/>
    <cellStyle name="Input 3 20 8 7" xfId="39366"/>
    <cellStyle name="Input 3 20 9" xfId="8326"/>
    <cellStyle name="Input 3 20 9 2" xfId="39374"/>
    <cellStyle name="Input 3 20 9 2 2" xfId="39375"/>
    <cellStyle name="Input 3 20 9 3" xfId="39376"/>
    <cellStyle name="Input 3 20 9 4" xfId="39377"/>
    <cellStyle name="Input 3 20 9 5" xfId="39378"/>
    <cellStyle name="Input 3 20 9 6" xfId="39379"/>
    <cellStyle name="Input 3 20 9 7" xfId="39373"/>
    <cellStyle name="Input 3 21" xfId="289"/>
    <cellStyle name="Input 3 21 10" xfId="7049"/>
    <cellStyle name="Input 3 21 10 2" xfId="39381"/>
    <cellStyle name="Input 3 21 10 2 2" xfId="39382"/>
    <cellStyle name="Input 3 21 10 3" xfId="39383"/>
    <cellStyle name="Input 3 21 10 4" xfId="39384"/>
    <cellStyle name="Input 3 21 10 5" xfId="39385"/>
    <cellStyle name="Input 3 21 10 6" xfId="39386"/>
    <cellStyle name="Input 3 21 10 7" xfId="39380"/>
    <cellStyle name="Input 3 21 11" xfId="11431"/>
    <cellStyle name="Input 3 21 11 2" xfId="39388"/>
    <cellStyle name="Input 3 21 11 2 2" xfId="39389"/>
    <cellStyle name="Input 3 21 11 3" xfId="39390"/>
    <cellStyle name="Input 3 21 11 4" xfId="39391"/>
    <cellStyle name="Input 3 21 11 5" xfId="39392"/>
    <cellStyle name="Input 3 21 11 6" xfId="39393"/>
    <cellStyle name="Input 3 21 11 7" xfId="39387"/>
    <cellStyle name="Input 3 21 12" xfId="11372"/>
    <cellStyle name="Input 3 21 12 2" xfId="39395"/>
    <cellStyle name="Input 3 21 12 2 2" xfId="39396"/>
    <cellStyle name="Input 3 21 12 3" xfId="39397"/>
    <cellStyle name="Input 3 21 12 4" xfId="39398"/>
    <cellStyle name="Input 3 21 12 5" xfId="39399"/>
    <cellStyle name="Input 3 21 12 6" xfId="39394"/>
    <cellStyle name="Input 3 21 13" xfId="11302"/>
    <cellStyle name="Input 3 21 13 2" xfId="39401"/>
    <cellStyle name="Input 3 21 13 3" xfId="39400"/>
    <cellStyle name="Input 3 21 14" xfId="14035"/>
    <cellStyle name="Input 3 21 14 2" xfId="39403"/>
    <cellStyle name="Input 3 21 14 3" xfId="39402"/>
    <cellStyle name="Input 3 21 15" xfId="15245"/>
    <cellStyle name="Input 3 21 15 2" xfId="39404"/>
    <cellStyle name="Input 3 21 16" xfId="17239"/>
    <cellStyle name="Input 3 21 16 2" xfId="39405"/>
    <cellStyle name="Input 3 21 17" xfId="18328"/>
    <cellStyle name="Input 3 21 17 2" xfId="39406"/>
    <cellStyle name="Input 3 21 18" xfId="21611"/>
    <cellStyle name="Input 3 21 18 2" xfId="39407"/>
    <cellStyle name="Input 3 21 19" xfId="18870"/>
    <cellStyle name="Input 3 21 2" xfId="880"/>
    <cellStyle name="Input 3 21 2 10" xfId="15727"/>
    <cellStyle name="Input 3 21 2 11" xfId="17332"/>
    <cellStyle name="Input 3 21 2 12" xfId="18935"/>
    <cellStyle name="Input 3 21 2 13" xfId="20527"/>
    <cellStyle name="Input 3 21 2 14" xfId="22104"/>
    <cellStyle name="Input 3 21 2 15" xfId="23625"/>
    <cellStyle name="Input 3 21 2 16" xfId="25098"/>
    <cellStyle name="Input 3 21 2 2" xfId="2686"/>
    <cellStyle name="Input 3 21 2 2 2" xfId="39409"/>
    <cellStyle name="Input 3 21 2 2 3" xfId="39408"/>
    <cellStyle name="Input 3 21 2 3" xfId="4349"/>
    <cellStyle name="Input 3 21 2 3 2" xfId="39410"/>
    <cellStyle name="Input 3 21 2 4" xfId="5941"/>
    <cellStyle name="Input 3 21 2 4 2" xfId="39411"/>
    <cellStyle name="Input 3 21 2 5" xfId="7513"/>
    <cellStyle name="Input 3 21 2 5 2" xfId="39412"/>
    <cellStyle name="Input 3 21 2 6" xfId="9028"/>
    <cellStyle name="Input 3 21 2 6 2" xfId="39413"/>
    <cellStyle name="Input 3 21 2 7" xfId="10501"/>
    <cellStyle name="Input 3 21 2 8" xfId="12414"/>
    <cellStyle name="Input 3 21 2 9" xfId="14115"/>
    <cellStyle name="Input 3 21 3" xfId="819"/>
    <cellStyle name="Input 3 21 3 10" xfId="15702"/>
    <cellStyle name="Input 3 21 3 11" xfId="17307"/>
    <cellStyle name="Input 3 21 3 12" xfId="18910"/>
    <cellStyle name="Input 3 21 3 13" xfId="20502"/>
    <cellStyle name="Input 3 21 3 14" xfId="22079"/>
    <cellStyle name="Input 3 21 3 15" xfId="23601"/>
    <cellStyle name="Input 3 21 3 16" xfId="25074"/>
    <cellStyle name="Input 3 21 3 2" xfId="2661"/>
    <cellStyle name="Input 3 21 3 2 2" xfId="39415"/>
    <cellStyle name="Input 3 21 3 2 3" xfId="39414"/>
    <cellStyle name="Input 3 21 3 3" xfId="4324"/>
    <cellStyle name="Input 3 21 3 3 2" xfId="39416"/>
    <cellStyle name="Input 3 21 3 4" xfId="5916"/>
    <cellStyle name="Input 3 21 3 4 2" xfId="39417"/>
    <cellStyle name="Input 3 21 3 5" xfId="7488"/>
    <cellStyle name="Input 3 21 3 5 2" xfId="39418"/>
    <cellStyle name="Input 3 21 3 6" xfId="9004"/>
    <cellStyle name="Input 3 21 3 6 2" xfId="39419"/>
    <cellStyle name="Input 3 21 3 7" xfId="10477"/>
    <cellStyle name="Input 3 21 3 8" xfId="12389"/>
    <cellStyle name="Input 3 21 3 9" xfId="14090"/>
    <cellStyle name="Input 3 21 4" xfId="2225"/>
    <cellStyle name="Input 3 21 4 10" xfId="16873"/>
    <cellStyle name="Input 3 21 4 11" xfId="18478"/>
    <cellStyle name="Input 3 21 4 12" xfId="20074"/>
    <cellStyle name="Input 3 21 4 13" xfId="21656"/>
    <cellStyle name="Input 3 21 4 14" xfId="23197"/>
    <cellStyle name="Input 3 21 4 15" xfId="24674"/>
    <cellStyle name="Input 3 21 4 2" xfId="3890"/>
    <cellStyle name="Input 3 21 4 2 2" xfId="39421"/>
    <cellStyle name="Input 3 21 4 2 3" xfId="39420"/>
    <cellStyle name="Input 3 21 4 3" xfId="5486"/>
    <cellStyle name="Input 3 21 4 3 2" xfId="39422"/>
    <cellStyle name="Input 3 21 4 4" xfId="7067"/>
    <cellStyle name="Input 3 21 4 4 2" xfId="39423"/>
    <cellStyle name="Input 3 21 4 5" xfId="8600"/>
    <cellStyle name="Input 3 21 4 5 2" xfId="39424"/>
    <cellStyle name="Input 3 21 4 6" xfId="10077"/>
    <cellStyle name="Input 3 21 4 6 2" xfId="39425"/>
    <cellStyle name="Input 3 21 4 7" xfId="11953"/>
    <cellStyle name="Input 3 21 4 8" xfId="13654"/>
    <cellStyle name="Input 3 21 4 9" xfId="15267"/>
    <cellStyle name="Input 3 21 5" xfId="751"/>
    <cellStyle name="Input 3 21 5 2" xfId="39427"/>
    <cellStyle name="Input 3 21 5 2 2" xfId="39428"/>
    <cellStyle name="Input 3 21 5 3" xfId="39429"/>
    <cellStyle name="Input 3 21 5 4" xfId="39430"/>
    <cellStyle name="Input 3 21 5 5" xfId="39431"/>
    <cellStyle name="Input 3 21 5 6" xfId="39432"/>
    <cellStyle name="Input 3 21 5 7" xfId="39426"/>
    <cellStyle name="Input 3 21 6" xfId="1695"/>
    <cellStyle name="Input 3 21 6 2" xfId="39434"/>
    <cellStyle name="Input 3 21 6 2 2" xfId="39435"/>
    <cellStyle name="Input 3 21 6 3" xfId="39436"/>
    <cellStyle name="Input 3 21 6 4" xfId="39437"/>
    <cellStyle name="Input 3 21 6 5" xfId="39438"/>
    <cellStyle name="Input 3 21 6 6" xfId="39439"/>
    <cellStyle name="Input 3 21 6 7" xfId="39433"/>
    <cellStyle name="Input 3 21 7" xfId="2106"/>
    <cellStyle name="Input 3 21 7 2" xfId="39441"/>
    <cellStyle name="Input 3 21 7 2 2" xfId="39442"/>
    <cellStyle name="Input 3 21 7 3" xfId="39443"/>
    <cellStyle name="Input 3 21 7 4" xfId="39444"/>
    <cellStyle name="Input 3 21 7 5" xfId="39445"/>
    <cellStyle name="Input 3 21 7 6" xfId="39446"/>
    <cellStyle name="Input 3 21 7 7" xfId="39440"/>
    <cellStyle name="Input 3 21 8" xfId="3869"/>
    <cellStyle name="Input 3 21 8 2" xfId="39448"/>
    <cellStyle name="Input 3 21 8 2 2" xfId="39449"/>
    <cellStyle name="Input 3 21 8 3" xfId="39450"/>
    <cellStyle name="Input 3 21 8 4" xfId="39451"/>
    <cellStyle name="Input 3 21 8 5" xfId="39452"/>
    <cellStyle name="Input 3 21 8 6" xfId="39453"/>
    <cellStyle name="Input 3 21 8 7" xfId="39447"/>
    <cellStyle name="Input 3 21 9" xfId="5467"/>
    <cellStyle name="Input 3 21 9 2" xfId="39455"/>
    <cellStyle name="Input 3 21 9 2 2" xfId="39456"/>
    <cellStyle name="Input 3 21 9 3" xfId="39457"/>
    <cellStyle name="Input 3 21 9 4" xfId="39458"/>
    <cellStyle name="Input 3 21 9 5" xfId="39459"/>
    <cellStyle name="Input 3 21 9 6" xfId="39460"/>
    <cellStyle name="Input 3 21 9 7" xfId="39454"/>
    <cellStyle name="Input 3 22" xfId="288"/>
    <cellStyle name="Input 3 22 10" xfId="7033"/>
    <cellStyle name="Input 3 22 10 2" xfId="39462"/>
    <cellStyle name="Input 3 22 10 2 2" xfId="39463"/>
    <cellStyle name="Input 3 22 10 3" xfId="39464"/>
    <cellStyle name="Input 3 22 10 4" xfId="39465"/>
    <cellStyle name="Input 3 22 10 5" xfId="39466"/>
    <cellStyle name="Input 3 22 10 6" xfId="39467"/>
    <cellStyle name="Input 3 22 10 7" xfId="39461"/>
    <cellStyle name="Input 3 22 11" xfId="11430"/>
    <cellStyle name="Input 3 22 11 2" xfId="39469"/>
    <cellStyle name="Input 3 22 11 2 2" xfId="39470"/>
    <cellStyle name="Input 3 22 11 3" xfId="39471"/>
    <cellStyle name="Input 3 22 11 4" xfId="39472"/>
    <cellStyle name="Input 3 22 11 5" xfId="39473"/>
    <cellStyle name="Input 3 22 11 6" xfId="39474"/>
    <cellStyle name="Input 3 22 11 7" xfId="39468"/>
    <cellStyle name="Input 3 22 12" xfId="11881"/>
    <cellStyle name="Input 3 22 12 2" xfId="39476"/>
    <cellStyle name="Input 3 22 12 2 2" xfId="39477"/>
    <cellStyle name="Input 3 22 12 3" xfId="39478"/>
    <cellStyle name="Input 3 22 12 4" xfId="39479"/>
    <cellStyle name="Input 3 22 12 5" xfId="39480"/>
    <cellStyle name="Input 3 22 12 6" xfId="39475"/>
    <cellStyle name="Input 3 22 13" xfId="11347"/>
    <cellStyle name="Input 3 22 13 2" xfId="39482"/>
    <cellStyle name="Input 3 22 13 3" xfId="39481"/>
    <cellStyle name="Input 3 22 14" xfId="11322"/>
    <cellStyle name="Input 3 22 14 2" xfId="39484"/>
    <cellStyle name="Input 3 22 14 3" xfId="39483"/>
    <cellStyle name="Input 3 22 15" xfId="15224"/>
    <cellStyle name="Input 3 22 15 2" xfId="39485"/>
    <cellStyle name="Input 3 22 16" xfId="16851"/>
    <cellStyle name="Input 3 22 16 2" xfId="39486"/>
    <cellStyle name="Input 3 22 17" xfId="18856"/>
    <cellStyle name="Input 3 22 17 2" xfId="39487"/>
    <cellStyle name="Input 3 22 18" xfId="20438"/>
    <cellStyle name="Input 3 22 18 2" xfId="39488"/>
    <cellStyle name="Input 3 22 19" xfId="21624"/>
    <cellStyle name="Input 3 22 2" xfId="879"/>
    <cellStyle name="Input 3 22 2 10" xfId="15726"/>
    <cellStyle name="Input 3 22 2 11" xfId="17331"/>
    <cellStyle name="Input 3 22 2 12" xfId="18934"/>
    <cellStyle name="Input 3 22 2 13" xfId="20526"/>
    <cellStyle name="Input 3 22 2 14" xfId="22103"/>
    <cellStyle name="Input 3 22 2 15" xfId="23624"/>
    <cellStyle name="Input 3 22 2 16" xfId="25097"/>
    <cellStyle name="Input 3 22 2 2" xfId="2685"/>
    <cellStyle name="Input 3 22 2 2 2" xfId="39490"/>
    <cellStyle name="Input 3 22 2 2 3" xfId="39489"/>
    <cellStyle name="Input 3 22 2 3" xfId="4348"/>
    <cellStyle name="Input 3 22 2 3 2" xfId="39491"/>
    <cellStyle name="Input 3 22 2 4" xfId="5940"/>
    <cellStyle name="Input 3 22 2 4 2" xfId="39492"/>
    <cellStyle name="Input 3 22 2 5" xfId="7512"/>
    <cellStyle name="Input 3 22 2 5 2" xfId="39493"/>
    <cellStyle name="Input 3 22 2 6" xfId="9027"/>
    <cellStyle name="Input 3 22 2 6 2" xfId="39494"/>
    <cellStyle name="Input 3 22 2 7" xfId="10500"/>
    <cellStyle name="Input 3 22 2 8" xfId="12413"/>
    <cellStyle name="Input 3 22 2 9" xfId="14114"/>
    <cellStyle name="Input 3 22 3" xfId="719"/>
    <cellStyle name="Input 3 22 3 10" xfId="15673"/>
    <cellStyle name="Input 3 22 3 11" xfId="17278"/>
    <cellStyle name="Input 3 22 3 12" xfId="18881"/>
    <cellStyle name="Input 3 22 3 13" xfId="20473"/>
    <cellStyle name="Input 3 22 3 14" xfId="22050"/>
    <cellStyle name="Input 3 22 3 15" xfId="23572"/>
    <cellStyle name="Input 3 22 3 16" xfId="25045"/>
    <cellStyle name="Input 3 22 3 2" xfId="2632"/>
    <cellStyle name="Input 3 22 3 2 2" xfId="39496"/>
    <cellStyle name="Input 3 22 3 2 3" xfId="39495"/>
    <cellStyle name="Input 3 22 3 3" xfId="4295"/>
    <cellStyle name="Input 3 22 3 3 2" xfId="39497"/>
    <cellStyle name="Input 3 22 3 4" xfId="5887"/>
    <cellStyle name="Input 3 22 3 4 2" xfId="39498"/>
    <cellStyle name="Input 3 22 3 5" xfId="7459"/>
    <cellStyle name="Input 3 22 3 5 2" xfId="39499"/>
    <cellStyle name="Input 3 22 3 6" xfId="8975"/>
    <cellStyle name="Input 3 22 3 6 2" xfId="39500"/>
    <cellStyle name="Input 3 22 3 7" xfId="10448"/>
    <cellStyle name="Input 3 22 3 8" xfId="12360"/>
    <cellStyle name="Input 3 22 3 9" xfId="14061"/>
    <cellStyle name="Input 3 22 4" xfId="2224"/>
    <cellStyle name="Input 3 22 4 10" xfId="16872"/>
    <cellStyle name="Input 3 22 4 11" xfId="18477"/>
    <cellStyle name="Input 3 22 4 12" xfId="20073"/>
    <cellStyle name="Input 3 22 4 13" xfId="21655"/>
    <cellStyle name="Input 3 22 4 14" xfId="23196"/>
    <cellStyle name="Input 3 22 4 15" xfId="24673"/>
    <cellStyle name="Input 3 22 4 2" xfId="3889"/>
    <cellStyle name="Input 3 22 4 2 2" xfId="39502"/>
    <cellStyle name="Input 3 22 4 2 3" xfId="39501"/>
    <cellStyle name="Input 3 22 4 3" xfId="5485"/>
    <cellStyle name="Input 3 22 4 3 2" xfId="39503"/>
    <cellStyle name="Input 3 22 4 4" xfId="7066"/>
    <cellStyle name="Input 3 22 4 4 2" xfId="39504"/>
    <cellStyle name="Input 3 22 4 5" xfId="8599"/>
    <cellStyle name="Input 3 22 4 5 2" xfId="39505"/>
    <cellStyle name="Input 3 22 4 6" xfId="10076"/>
    <cellStyle name="Input 3 22 4 6 2" xfId="39506"/>
    <cellStyle name="Input 3 22 4 7" xfId="11952"/>
    <cellStyle name="Input 3 22 4 8" xfId="13653"/>
    <cellStyle name="Input 3 22 4 9" xfId="15266"/>
    <cellStyle name="Input 3 22 5" xfId="1166"/>
    <cellStyle name="Input 3 22 5 2" xfId="39508"/>
    <cellStyle name="Input 3 22 5 2 2" xfId="39509"/>
    <cellStyle name="Input 3 22 5 3" xfId="39510"/>
    <cellStyle name="Input 3 22 5 4" xfId="39511"/>
    <cellStyle name="Input 3 22 5 5" xfId="39512"/>
    <cellStyle name="Input 3 22 5 6" xfId="39513"/>
    <cellStyle name="Input 3 22 5 7" xfId="39507"/>
    <cellStyle name="Input 3 22 6" xfId="834"/>
    <cellStyle name="Input 3 22 6 2" xfId="39515"/>
    <cellStyle name="Input 3 22 6 2 2" xfId="39516"/>
    <cellStyle name="Input 3 22 6 3" xfId="39517"/>
    <cellStyle name="Input 3 22 6 4" xfId="39518"/>
    <cellStyle name="Input 3 22 6 5" xfId="39519"/>
    <cellStyle name="Input 3 22 6 6" xfId="39520"/>
    <cellStyle name="Input 3 22 6 7" xfId="39514"/>
    <cellStyle name="Input 3 22 7" xfId="2131"/>
    <cellStyle name="Input 3 22 7 2" xfId="39522"/>
    <cellStyle name="Input 3 22 7 2 2" xfId="39523"/>
    <cellStyle name="Input 3 22 7 3" xfId="39524"/>
    <cellStyle name="Input 3 22 7 4" xfId="39525"/>
    <cellStyle name="Input 3 22 7 5" xfId="39526"/>
    <cellStyle name="Input 3 22 7 6" xfId="39527"/>
    <cellStyle name="Input 3 22 7 7" xfId="39521"/>
    <cellStyle name="Input 3 22 8" xfId="3849"/>
    <cellStyle name="Input 3 22 8 2" xfId="39529"/>
    <cellStyle name="Input 3 22 8 2 2" xfId="39530"/>
    <cellStyle name="Input 3 22 8 3" xfId="39531"/>
    <cellStyle name="Input 3 22 8 4" xfId="39532"/>
    <cellStyle name="Input 3 22 8 5" xfId="39533"/>
    <cellStyle name="Input 3 22 8 6" xfId="39534"/>
    <cellStyle name="Input 3 22 8 7" xfId="39528"/>
    <cellStyle name="Input 3 22 9" xfId="5449"/>
    <cellStyle name="Input 3 22 9 2" xfId="39536"/>
    <cellStyle name="Input 3 22 9 2 2" xfId="39537"/>
    <cellStyle name="Input 3 22 9 3" xfId="39538"/>
    <cellStyle name="Input 3 22 9 4" xfId="39539"/>
    <cellStyle name="Input 3 22 9 5" xfId="39540"/>
    <cellStyle name="Input 3 22 9 6" xfId="39541"/>
    <cellStyle name="Input 3 22 9 7" xfId="39535"/>
    <cellStyle name="Input 3 23" xfId="312"/>
    <cellStyle name="Input 3 23 10" xfId="8681"/>
    <cellStyle name="Input 3 23 10 2" xfId="39543"/>
    <cellStyle name="Input 3 23 10 2 2" xfId="39544"/>
    <cellStyle name="Input 3 23 10 3" xfId="39545"/>
    <cellStyle name="Input 3 23 10 4" xfId="39546"/>
    <cellStyle name="Input 3 23 10 5" xfId="39547"/>
    <cellStyle name="Input 3 23 10 6" xfId="39548"/>
    <cellStyle name="Input 3 23 10 7" xfId="39542"/>
    <cellStyle name="Input 3 23 11" xfId="11454"/>
    <cellStyle name="Input 3 23 11 2" xfId="39550"/>
    <cellStyle name="Input 3 23 11 2 2" xfId="39551"/>
    <cellStyle name="Input 3 23 11 3" xfId="39552"/>
    <cellStyle name="Input 3 23 11 4" xfId="39553"/>
    <cellStyle name="Input 3 23 11 5" xfId="39554"/>
    <cellStyle name="Input 3 23 11 6" xfId="39555"/>
    <cellStyle name="Input 3 23 11 7" xfId="39549"/>
    <cellStyle name="Input 3 23 12" xfId="11873"/>
    <cellStyle name="Input 3 23 12 2" xfId="39557"/>
    <cellStyle name="Input 3 23 12 2 2" xfId="39558"/>
    <cellStyle name="Input 3 23 12 3" xfId="39559"/>
    <cellStyle name="Input 3 23 12 4" xfId="39560"/>
    <cellStyle name="Input 3 23 12 5" xfId="39561"/>
    <cellStyle name="Input 3 23 12 6" xfId="39556"/>
    <cellStyle name="Input 3 23 13" xfId="13224"/>
    <cellStyle name="Input 3 23 13 2" xfId="39563"/>
    <cellStyle name="Input 3 23 13 3" xfId="39562"/>
    <cellStyle name="Input 3 23 14" xfId="15354"/>
    <cellStyle name="Input 3 23 14 2" xfId="39565"/>
    <cellStyle name="Input 3 23 14 3" xfId="39564"/>
    <cellStyle name="Input 3 23 15" xfId="16959"/>
    <cellStyle name="Input 3 23 15 2" xfId="39566"/>
    <cellStyle name="Input 3 23 16" xfId="15662"/>
    <cellStyle name="Input 3 23 16 2" xfId="39567"/>
    <cellStyle name="Input 3 23 17" xfId="15115"/>
    <cellStyle name="Input 3 23 17 2" xfId="39568"/>
    <cellStyle name="Input 3 23 18" xfId="21608"/>
    <cellStyle name="Input 3 23 18 2" xfId="39569"/>
    <cellStyle name="Input 3 23 19" xfId="23278"/>
    <cellStyle name="Input 3 23 2" xfId="903"/>
    <cellStyle name="Input 3 23 2 10" xfId="15750"/>
    <cellStyle name="Input 3 23 2 11" xfId="17355"/>
    <cellStyle name="Input 3 23 2 12" xfId="18958"/>
    <cellStyle name="Input 3 23 2 13" xfId="20550"/>
    <cellStyle name="Input 3 23 2 14" xfId="22127"/>
    <cellStyle name="Input 3 23 2 15" xfId="23648"/>
    <cellStyle name="Input 3 23 2 16" xfId="25121"/>
    <cellStyle name="Input 3 23 2 2" xfId="2709"/>
    <cellStyle name="Input 3 23 2 2 2" xfId="39571"/>
    <cellStyle name="Input 3 23 2 2 3" xfId="39570"/>
    <cellStyle name="Input 3 23 2 3" xfId="4372"/>
    <cellStyle name="Input 3 23 2 3 2" xfId="39572"/>
    <cellStyle name="Input 3 23 2 4" xfId="5964"/>
    <cellStyle name="Input 3 23 2 4 2" xfId="39573"/>
    <cellStyle name="Input 3 23 2 5" xfId="7536"/>
    <cellStyle name="Input 3 23 2 5 2" xfId="39574"/>
    <cellStyle name="Input 3 23 2 6" xfId="9051"/>
    <cellStyle name="Input 3 23 2 6 2" xfId="39575"/>
    <cellStyle name="Input 3 23 2 7" xfId="10524"/>
    <cellStyle name="Input 3 23 2 8" xfId="12437"/>
    <cellStyle name="Input 3 23 2 9" xfId="14138"/>
    <cellStyle name="Input 3 23 3" xfId="1310"/>
    <cellStyle name="Input 3 23 3 10" xfId="16122"/>
    <cellStyle name="Input 3 23 3 11" xfId="17727"/>
    <cellStyle name="Input 3 23 3 12" xfId="19330"/>
    <cellStyle name="Input 3 23 3 13" xfId="20922"/>
    <cellStyle name="Input 3 23 3 14" xfId="22499"/>
    <cellStyle name="Input 3 23 3 15" xfId="24020"/>
    <cellStyle name="Input 3 23 3 16" xfId="25493"/>
    <cellStyle name="Input 3 23 3 2" xfId="3081"/>
    <cellStyle name="Input 3 23 3 2 2" xfId="39577"/>
    <cellStyle name="Input 3 23 3 2 3" xfId="39576"/>
    <cellStyle name="Input 3 23 3 3" xfId="4744"/>
    <cellStyle name="Input 3 23 3 3 2" xfId="39578"/>
    <cellStyle name="Input 3 23 3 4" xfId="6336"/>
    <cellStyle name="Input 3 23 3 4 2" xfId="39579"/>
    <cellStyle name="Input 3 23 3 5" xfId="7908"/>
    <cellStyle name="Input 3 23 3 5 2" xfId="39580"/>
    <cellStyle name="Input 3 23 3 6" xfId="9423"/>
    <cellStyle name="Input 3 23 3 6 2" xfId="39581"/>
    <cellStyle name="Input 3 23 3 7" xfId="10896"/>
    <cellStyle name="Input 3 23 3 8" xfId="12809"/>
    <cellStyle name="Input 3 23 3 9" xfId="14510"/>
    <cellStyle name="Input 3 23 4" xfId="2248"/>
    <cellStyle name="Input 3 23 4 10" xfId="16896"/>
    <cellStyle name="Input 3 23 4 11" xfId="18501"/>
    <cellStyle name="Input 3 23 4 12" xfId="20097"/>
    <cellStyle name="Input 3 23 4 13" xfId="21679"/>
    <cellStyle name="Input 3 23 4 14" xfId="23220"/>
    <cellStyle name="Input 3 23 4 15" xfId="24697"/>
    <cellStyle name="Input 3 23 4 2" xfId="3913"/>
    <cellStyle name="Input 3 23 4 2 2" xfId="39583"/>
    <cellStyle name="Input 3 23 4 2 3" xfId="39582"/>
    <cellStyle name="Input 3 23 4 3" xfId="5509"/>
    <cellStyle name="Input 3 23 4 3 2" xfId="39584"/>
    <cellStyle name="Input 3 23 4 4" xfId="7090"/>
    <cellStyle name="Input 3 23 4 4 2" xfId="39585"/>
    <cellStyle name="Input 3 23 4 5" xfId="8623"/>
    <cellStyle name="Input 3 23 4 5 2" xfId="39586"/>
    <cellStyle name="Input 3 23 4 6" xfId="10100"/>
    <cellStyle name="Input 3 23 4 6 2" xfId="39587"/>
    <cellStyle name="Input 3 23 4 7" xfId="11976"/>
    <cellStyle name="Input 3 23 4 8" xfId="13677"/>
    <cellStyle name="Input 3 23 4 9" xfId="15290"/>
    <cellStyle name="Input 3 23 5" xfId="1727"/>
    <cellStyle name="Input 3 23 5 2" xfId="39589"/>
    <cellStyle name="Input 3 23 5 2 2" xfId="39590"/>
    <cellStyle name="Input 3 23 5 3" xfId="39591"/>
    <cellStyle name="Input 3 23 5 4" xfId="39592"/>
    <cellStyle name="Input 3 23 5 5" xfId="39593"/>
    <cellStyle name="Input 3 23 5 6" xfId="39594"/>
    <cellStyle name="Input 3 23 5 7" xfId="39588"/>
    <cellStyle name="Input 3 23 6" xfId="735"/>
    <cellStyle name="Input 3 23 6 2" xfId="39596"/>
    <cellStyle name="Input 3 23 6 2 2" xfId="39597"/>
    <cellStyle name="Input 3 23 6 3" xfId="39598"/>
    <cellStyle name="Input 3 23 6 4" xfId="39599"/>
    <cellStyle name="Input 3 23 6 5" xfId="39600"/>
    <cellStyle name="Input 3 23 6 6" xfId="39601"/>
    <cellStyle name="Input 3 23 6 7" xfId="39595"/>
    <cellStyle name="Input 3 23 7" xfId="3976"/>
    <cellStyle name="Input 3 23 7 2" xfId="39603"/>
    <cellStyle name="Input 3 23 7 2 2" xfId="39604"/>
    <cellStyle name="Input 3 23 7 3" xfId="39605"/>
    <cellStyle name="Input 3 23 7 4" xfId="39606"/>
    <cellStyle name="Input 3 23 7 5" xfId="39607"/>
    <cellStyle name="Input 3 23 7 6" xfId="39608"/>
    <cellStyle name="Input 3 23 7 7" xfId="39602"/>
    <cellStyle name="Input 3 23 8" xfId="5571"/>
    <cellStyle name="Input 3 23 8 2" xfId="39610"/>
    <cellStyle name="Input 3 23 8 2 2" xfId="39611"/>
    <cellStyle name="Input 3 23 8 3" xfId="39612"/>
    <cellStyle name="Input 3 23 8 4" xfId="39613"/>
    <cellStyle name="Input 3 23 8 5" xfId="39614"/>
    <cellStyle name="Input 3 23 8 6" xfId="39615"/>
    <cellStyle name="Input 3 23 8 7" xfId="39609"/>
    <cellStyle name="Input 3 23 9" xfId="7151"/>
    <cellStyle name="Input 3 23 9 2" xfId="39617"/>
    <cellStyle name="Input 3 23 9 2 2" xfId="39618"/>
    <cellStyle name="Input 3 23 9 3" xfId="39619"/>
    <cellStyle name="Input 3 23 9 4" xfId="39620"/>
    <cellStyle name="Input 3 23 9 5" xfId="39621"/>
    <cellStyle name="Input 3 23 9 6" xfId="39622"/>
    <cellStyle name="Input 3 23 9 7" xfId="39616"/>
    <cellStyle name="Input 3 24" xfId="568"/>
    <cellStyle name="Input 3 24 10" xfId="9930"/>
    <cellStyle name="Input 3 24 10 2" xfId="39624"/>
    <cellStyle name="Input 3 24 10 2 2" xfId="39625"/>
    <cellStyle name="Input 3 24 10 3" xfId="39626"/>
    <cellStyle name="Input 3 24 10 4" xfId="39627"/>
    <cellStyle name="Input 3 24 10 5" xfId="39628"/>
    <cellStyle name="Input 3 24 10 6" xfId="39629"/>
    <cellStyle name="Input 3 24 10 7" xfId="39623"/>
    <cellStyle name="Input 3 24 11" xfId="11710"/>
    <cellStyle name="Input 3 24 11 2" xfId="39631"/>
    <cellStyle name="Input 3 24 11 2 2" xfId="39632"/>
    <cellStyle name="Input 3 24 11 3" xfId="39633"/>
    <cellStyle name="Input 3 24 11 4" xfId="39634"/>
    <cellStyle name="Input 3 24 11 5" xfId="39635"/>
    <cellStyle name="Input 3 24 11 6" xfId="39636"/>
    <cellStyle name="Input 3 24 11 7" xfId="39630"/>
    <cellStyle name="Input 3 24 12" xfId="13412"/>
    <cellStyle name="Input 3 24 12 2" xfId="39638"/>
    <cellStyle name="Input 3 24 12 2 2" xfId="39639"/>
    <cellStyle name="Input 3 24 12 3" xfId="39640"/>
    <cellStyle name="Input 3 24 12 4" xfId="39641"/>
    <cellStyle name="Input 3 24 12 5" xfId="39642"/>
    <cellStyle name="Input 3 24 12 6" xfId="39637"/>
    <cellStyle name="Input 3 24 13" xfId="15024"/>
    <cellStyle name="Input 3 24 13 2" xfId="39644"/>
    <cellStyle name="Input 3 24 13 3" xfId="39643"/>
    <cellStyle name="Input 3 24 14" xfId="16635"/>
    <cellStyle name="Input 3 24 14 2" xfId="39646"/>
    <cellStyle name="Input 3 24 14 3" xfId="39645"/>
    <cellStyle name="Input 3 24 15" xfId="18239"/>
    <cellStyle name="Input 3 24 15 2" xfId="39647"/>
    <cellStyle name="Input 3 24 16" xfId="19842"/>
    <cellStyle name="Input 3 24 16 2" xfId="39648"/>
    <cellStyle name="Input 3 24 17" xfId="21435"/>
    <cellStyle name="Input 3 24 17 2" xfId="39649"/>
    <cellStyle name="Input 3 24 18" xfId="23012"/>
    <cellStyle name="Input 3 24 18 2" xfId="39650"/>
    <cellStyle name="Input 3 24 19" xfId="24527"/>
    <cellStyle name="Input 3 24 2" xfId="1158"/>
    <cellStyle name="Input 3 24 2 10" xfId="15988"/>
    <cellStyle name="Input 3 24 2 11" xfId="17593"/>
    <cellStyle name="Input 3 24 2 12" xfId="19196"/>
    <cellStyle name="Input 3 24 2 13" xfId="20788"/>
    <cellStyle name="Input 3 24 2 14" xfId="22365"/>
    <cellStyle name="Input 3 24 2 15" xfId="23886"/>
    <cellStyle name="Input 3 24 2 16" xfId="25359"/>
    <cellStyle name="Input 3 24 2 2" xfId="2947"/>
    <cellStyle name="Input 3 24 2 2 2" xfId="39652"/>
    <cellStyle name="Input 3 24 2 2 3" xfId="39651"/>
    <cellStyle name="Input 3 24 2 3" xfId="4610"/>
    <cellStyle name="Input 3 24 2 3 2" xfId="39653"/>
    <cellStyle name="Input 3 24 2 4" xfId="6202"/>
    <cellStyle name="Input 3 24 2 4 2" xfId="39654"/>
    <cellStyle name="Input 3 24 2 5" xfId="7774"/>
    <cellStyle name="Input 3 24 2 5 2" xfId="39655"/>
    <cellStyle name="Input 3 24 2 6" xfId="9289"/>
    <cellStyle name="Input 3 24 2 6 2" xfId="39656"/>
    <cellStyle name="Input 3 24 2 7" xfId="10762"/>
    <cellStyle name="Input 3 24 2 8" xfId="12675"/>
    <cellStyle name="Input 3 24 2 9" xfId="14376"/>
    <cellStyle name="Input 3 24 3" xfId="1566"/>
    <cellStyle name="Input 3 24 3 10" xfId="16360"/>
    <cellStyle name="Input 3 24 3 11" xfId="17965"/>
    <cellStyle name="Input 3 24 3 12" xfId="19568"/>
    <cellStyle name="Input 3 24 3 13" xfId="21160"/>
    <cellStyle name="Input 3 24 3 14" xfId="22737"/>
    <cellStyle name="Input 3 24 3 15" xfId="24258"/>
    <cellStyle name="Input 3 24 3 16" xfId="25731"/>
    <cellStyle name="Input 3 24 3 2" xfId="3319"/>
    <cellStyle name="Input 3 24 3 2 2" xfId="39658"/>
    <cellStyle name="Input 3 24 3 2 3" xfId="39657"/>
    <cellStyle name="Input 3 24 3 3" xfId="4982"/>
    <cellStyle name="Input 3 24 3 3 2" xfId="39659"/>
    <cellStyle name="Input 3 24 3 4" xfId="6574"/>
    <cellStyle name="Input 3 24 3 4 2" xfId="39660"/>
    <cellStyle name="Input 3 24 3 5" xfId="8146"/>
    <cellStyle name="Input 3 24 3 5 2" xfId="39661"/>
    <cellStyle name="Input 3 24 3 6" xfId="9661"/>
    <cellStyle name="Input 3 24 3 6 2" xfId="39662"/>
    <cellStyle name="Input 3 24 3 7" xfId="11134"/>
    <cellStyle name="Input 3 24 3 8" xfId="13047"/>
    <cellStyle name="Input 3 24 3 9" xfId="14748"/>
    <cellStyle name="Input 3 24 4" xfId="2500"/>
    <cellStyle name="Input 3 24 4 10" xfId="17147"/>
    <cellStyle name="Input 3 24 4 11" xfId="18751"/>
    <cellStyle name="Input 3 24 4 12" xfId="20348"/>
    <cellStyle name="Input 3 24 4 13" xfId="21925"/>
    <cellStyle name="Input 3 24 4 14" xfId="23458"/>
    <cellStyle name="Input 3 24 4 15" xfId="24931"/>
    <cellStyle name="Input 3 24 4 2" xfId="4163"/>
    <cellStyle name="Input 3 24 4 2 2" xfId="39664"/>
    <cellStyle name="Input 3 24 4 2 3" xfId="39663"/>
    <cellStyle name="Input 3 24 4 3" xfId="5758"/>
    <cellStyle name="Input 3 24 4 3 2" xfId="39665"/>
    <cellStyle name="Input 3 24 4 4" xfId="7336"/>
    <cellStyle name="Input 3 24 4 4 2" xfId="39666"/>
    <cellStyle name="Input 3 24 4 5" xfId="8861"/>
    <cellStyle name="Input 3 24 4 5 2" xfId="39667"/>
    <cellStyle name="Input 3 24 4 6" xfId="10334"/>
    <cellStyle name="Input 3 24 4 6 2" xfId="39668"/>
    <cellStyle name="Input 3 24 4 7" xfId="12228"/>
    <cellStyle name="Input 3 24 4 8" xfId="13929"/>
    <cellStyle name="Input 3 24 4 9" xfId="15541"/>
    <cellStyle name="Input 3 24 5" xfId="1983"/>
    <cellStyle name="Input 3 24 5 2" xfId="39670"/>
    <cellStyle name="Input 3 24 5 2 2" xfId="39671"/>
    <cellStyle name="Input 3 24 5 3" xfId="39672"/>
    <cellStyle name="Input 3 24 5 4" xfId="39673"/>
    <cellStyle name="Input 3 24 5 5" xfId="39674"/>
    <cellStyle name="Input 3 24 5 6" xfId="39675"/>
    <cellStyle name="Input 3 24 5 7" xfId="39669"/>
    <cellStyle name="Input 3 24 6" xfId="3652"/>
    <cellStyle name="Input 3 24 6 2" xfId="39677"/>
    <cellStyle name="Input 3 24 6 2 2" xfId="39678"/>
    <cellStyle name="Input 3 24 6 3" xfId="39679"/>
    <cellStyle name="Input 3 24 6 4" xfId="39680"/>
    <cellStyle name="Input 3 24 6 5" xfId="39681"/>
    <cellStyle name="Input 3 24 6 6" xfId="39682"/>
    <cellStyle name="Input 3 24 6 7" xfId="39676"/>
    <cellStyle name="Input 3 24 7" xfId="5255"/>
    <cellStyle name="Input 3 24 7 2" xfId="39684"/>
    <cellStyle name="Input 3 24 7 2 2" xfId="39685"/>
    <cellStyle name="Input 3 24 7 3" xfId="39686"/>
    <cellStyle name="Input 3 24 7 4" xfId="39687"/>
    <cellStyle name="Input 3 24 7 5" xfId="39688"/>
    <cellStyle name="Input 3 24 7 6" xfId="39689"/>
    <cellStyle name="Input 3 24 7 7" xfId="39683"/>
    <cellStyle name="Input 3 24 8" xfId="6846"/>
    <cellStyle name="Input 3 24 8 2" xfId="39691"/>
    <cellStyle name="Input 3 24 8 2 2" xfId="39692"/>
    <cellStyle name="Input 3 24 8 3" xfId="39693"/>
    <cellStyle name="Input 3 24 8 4" xfId="39694"/>
    <cellStyle name="Input 3 24 8 5" xfId="39695"/>
    <cellStyle name="Input 3 24 8 6" xfId="39696"/>
    <cellStyle name="Input 3 24 8 7" xfId="39690"/>
    <cellStyle name="Input 3 24 9" xfId="8415"/>
    <cellStyle name="Input 3 24 9 2" xfId="39698"/>
    <cellStyle name="Input 3 24 9 2 2" xfId="39699"/>
    <cellStyle name="Input 3 24 9 3" xfId="39700"/>
    <cellStyle name="Input 3 24 9 4" xfId="39701"/>
    <cellStyle name="Input 3 24 9 5" xfId="39702"/>
    <cellStyle name="Input 3 24 9 6" xfId="39703"/>
    <cellStyle name="Input 3 24 9 7" xfId="39697"/>
    <cellStyle name="Input 3 25" xfId="581"/>
    <cellStyle name="Input 3 25 10" xfId="9940"/>
    <cellStyle name="Input 3 25 10 2" xfId="39705"/>
    <cellStyle name="Input 3 25 10 2 2" xfId="39706"/>
    <cellStyle name="Input 3 25 10 3" xfId="39707"/>
    <cellStyle name="Input 3 25 10 4" xfId="39708"/>
    <cellStyle name="Input 3 25 10 5" xfId="39709"/>
    <cellStyle name="Input 3 25 10 6" xfId="39710"/>
    <cellStyle name="Input 3 25 10 7" xfId="39704"/>
    <cellStyle name="Input 3 25 11" xfId="11723"/>
    <cellStyle name="Input 3 25 11 2" xfId="39712"/>
    <cellStyle name="Input 3 25 11 2 2" xfId="39713"/>
    <cellStyle name="Input 3 25 11 3" xfId="39714"/>
    <cellStyle name="Input 3 25 11 4" xfId="39715"/>
    <cellStyle name="Input 3 25 11 5" xfId="39716"/>
    <cellStyle name="Input 3 25 11 6" xfId="39717"/>
    <cellStyle name="Input 3 25 11 7" xfId="39711"/>
    <cellStyle name="Input 3 25 12" xfId="13425"/>
    <cellStyle name="Input 3 25 12 2" xfId="39719"/>
    <cellStyle name="Input 3 25 12 2 2" xfId="39720"/>
    <cellStyle name="Input 3 25 12 3" xfId="39721"/>
    <cellStyle name="Input 3 25 12 4" xfId="39722"/>
    <cellStyle name="Input 3 25 12 5" xfId="39723"/>
    <cellStyle name="Input 3 25 12 6" xfId="39718"/>
    <cellStyle name="Input 3 25 13" xfId="15037"/>
    <cellStyle name="Input 3 25 13 2" xfId="39725"/>
    <cellStyle name="Input 3 25 13 3" xfId="39724"/>
    <cellStyle name="Input 3 25 14" xfId="16648"/>
    <cellStyle name="Input 3 25 14 2" xfId="39727"/>
    <cellStyle name="Input 3 25 14 3" xfId="39726"/>
    <cellStyle name="Input 3 25 15" xfId="18250"/>
    <cellStyle name="Input 3 25 15 2" xfId="39728"/>
    <cellStyle name="Input 3 25 16" xfId="19853"/>
    <cellStyle name="Input 3 25 16 2" xfId="39729"/>
    <cellStyle name="Input 3 25 17" xfId="21447"/>
    <cellStyle name="Input 3 25 17 2" xfId="39730"/>
    <cellStyle name="Input 3 25 18" xfId="23023"/>
    <cellStyle name="Input 3 25 18 2" xfId="39731"/>
    <cellStyle name="Input 3 25 19" xfId="24537"/>
    <cellStyle name="Input 3 25 2" xfId="1171"/>
    <cellStyle name="Input 3 25 2 10" xfId="15998"/>
    <cellStyle name="Input 3 25 2 11" xfId="17603"/>
    <cellStyle name="Input 3 25 2 12" xfId="19206"/>
    <cellStyle name="Input 3 25 2 13" xfId="20798"/>
    <cellStyle name="Input 3 25 2 14" xfId="22375"/>
    <cellStyle name="Input 3 25 2 15" xfId="23896"/>
    <cellStyle name="Input 3 25 2 16" xfId="25369"/>
    <cellStyle name="Input 3 25 2 2" xfId="2957"/>
    <cellStyle name="Input 3 25 2 2 2" xfId="39733"/>
    <cellStyle name="Input 3 25 2 2 3" xfId="39732"/>
    <cellStyle name="Input 3 25 2 3" xfId="4620"/>
    <cellStyle name="Input 3 25 2 3 2" xfId="39734"/>
    <cellStyle name="Input 3 25 2 4" xfId="6212"/>
    <cellStyle name="Input 3 25 2 4 2" xfId="39735"/>
    <cellStyle name="Input 3 25 2 5" xfId="7784"/>
    <cellStyle name="Input 3 25 2 5 2" xfId="39736"/>
    <cellStyle name="Input 3 25 2 6" xfId="9299"/>
    <cellStyle name="Input 3 25 2 6 2" xfId="39737"/>
    <cellStyle name="Input 3 25 2 7" xfId="10772"/>
    <cellStyle name="Input 3 25 2 8" xfId="12685"/>
    <cellStyle name="Input 3 25 2 9" xfId="14386"/>
    <cellStyle name="Input 3 25 3" xfId="1579"/>
    <cellStyle name="Input 3 25 3 10" xfId="16370"/>
    <cellStyle name="Input 3 25 3 11" xfId="17975"/>
    <cellStyle name="Input 3 25 3 12" xfId="19578"/>
    <cellStyle name="Input 3 25 3 13" xfId="21170"/>
    <cellStyle name="Input 3 25 3 14" xfId="22747"/>
    <cellStyle name="Input 3 25 3 15" xfId="24268"/>
    <cellStyle name="Input 3 25 3 16" xfId="25741"/>
    <cellStyle name="Input 3 25 3 2" xfId="3329"/>
    <cellStyle name="Input 3 25 3 2 2" xfId="39739"/>
    <cellStyle name="Input 3 25 3 2 3" xfId="39738"/>
    <cellStyle name="Input 3 25 3 3" xfId="4992"/>
    <cellStyle name="Input 3 25 3 3 2" xfId="39740"/>
    <cellStyle name="Input 3 25 3 4" xfId="6584"/>
    <cellStyle name="Input 3 25 3 4 2" xfId="39741"/>
    <cellStyle name="Input 3 25 3 5" xfId="8156"/>
    <cellStyle name="Input 3 25 3 5 2" xfId="39742"/>
    <cellStyle name="Input 3 25 3 6" xfId="9671"/>
    <cellStyle name="Input 3 25 3 6 2" xfId="39743"/>
    <cellStyle name="Input 3 25 3 7" xfId="11144"/>
    <cellStyle name="Input 3 25 3 8" xfId="13057"/>
    <cellStyle name="Input 3 25 3 9" xfId="14758"/>
    <cellStyle name="Input 3 25 4" xfId="2513"/>
    <cellStyle name="Input 3 25 4 10" xfId="17160"/>
    <cellStyle name="Input 3 25 4 11" xfId="18763"/>
    <cellStyle name="Input 3 25 4 12" xfId="20360"/>
    <cellStyle name="Input 3 25 4 13" xfId="21936"/>
    <cellStyle name="Input 3 25 4 14" xfId="23468"/>
    <cellStyle name="Input 3 25 4 15" xfId="24941"/>
    <cellStyle name="Input 3 25 4 2" xfId="4176"/>
    <cellStyle name="Input 3 25 4 2 2" xfId="39745"/>
    <cellStyle name="Input 3 25 4 2 3" xfId="39744"/>
    <cellStyle name="Input 3 25 4 3" xfId="5770"/>
    <cellStyle name="Input 3 25 4 3 2" xfId="39746"/>
    <cellStyle name="Input 3 25 4 4" xfId="7346"/>
    <cellStyle name="Input 3 25 4 4 2" xfId="39747"/>
    <cellStyle name="Input 3 25 4 5" xfId="8871"/>
    <cellStyle name="Input 3 25 4 5 2" xfId="39748"/>
    <cellStyle name="Input 3 25 4 6" xfId="10344"/>
    <cellStyle name="Input 3 25 4 6 2" xfId="39749"/>
    <cellStyle name="Input 3 25 4 7" xfId="12241"/>
    <cellStyle name="Input 3 25 4 8" xfId="13942"/>
    <cellStyle name="Input 3 25 4 9" xfId="15554"/>
    <cellStyle name="Input 3 25 5" xfId="1996"/>
    <cellStyle name="Input 3 25 5 2" xfId="39751"/>
    <cellStyle name="Input 3 25 5 2 2" xfId="39752"/>
    <cellStyle name="Input 3 25 5 3" xfId="39753"/>
    <cellStyle name="Input 3 25 5 4" xfId="39754"/>
    <cellStyle name="Input 3 25 5 5" xfId="39755"/>
    <cellStyle name="Input 3 25 5 6" xfId="39756"/>
    <cellStyle name="Input 3 25 5 7" xfId="39750"/>
    <cellStyle name="Input 3 25 6" xfId="3665"/>
    <cellStyle name="Input 3 25 6 2" xfId="39758"/>
    <cellStyle name="Input 3 25 6 2 2" xfId="39759"/>
    <cellStyle name="Input 3 25 6 3" xfId="39760"/>
    <cellStyle name="Input 3 25 6 4" xfId="39761"/>
    <cellStyle name="Input 3 25 6 5" xfId="39762"/>
    <cellStyle name="Input 3 25 6 6" xfId="39763"/>
    <cellStyle name="Input 3 25 6 7" xfId="39757"/>
    <cellStyle name="Input 3 25 7" xfId="5268"/>
    <cellStyle name="Input 3 25 7 2" xfId="39765"/>
    <cellStyle name="Input 3 25 7 2 2" xfId="39766"/>
    <cellStyle name="Input 3 25 7 3" xfId="39767"/>
    <cellStyle name="Input 3 25 7 4" xfId="39768"/>
    <cellStyle name="Input 3 25 7 5" xfId="39769"/>
    <cellStyle name="Input 3 25 7 6" xfId="39770"/>
    <cellStyle name="Input 3 25 7 7" xfId="39764"/>
    <cellStyle name="Input 3 25 8" xfId="6857"/>
    <cellStyle name="Input 3 25 8 2" xfId="39772"/>
    <cellStyle name="Input 3 25 8 2 2" xfId="39773"/>
    <cellStyle name="Input 3 25 8 3" xfId="39774"/>
    <cellStyle name="Input 3 25 8 4" xfId="39775"/>
    <cellStyle name="Input 3 25 8 5" xfId="39776"/>
    <cellStyle name="Input 3 25 8 6" xfId="39777"/>
    <cellStyle name="Input 3 25 8 7" xfId="39771"/>
    <cellStyle name="Input 3 25 9" xfId="8426"/>
    <cellStyle name="Input 3 25 9 2" xfId="39779"/>
    <cellStyle name="Input 3 25 9 2 2" xfId="39780"/>
    <cellStyle name="Input 3 25 9 3" xfId="39781"/>
    <cellStyle name="Input 3 25 9 4" xfId="39782"/>
    <cellStyle name="Input 3 25 9 5" xfId="39783"/>
    <cellStyle name="Input 3 25 9 6" xfId="39784"/>
    <cellStyle name="Input 3 25 9 7" xfId="39778"/>
    <cellStyle name="Input 3 26" xfId="513"/>
    <cellStyle name="Input 3 26 10" xfId="9881"/>
    <cellStyle name="Input 3 26 10 2" xfId="39786"/>
    <cellStyle name="Input 3 26 10 2 2" xfId="39787"/>
    <cellStyle name="Input 3 26 10 3" xfId="39788"/>
    <cellStyle name="Input 3 26 10 4" xfId="39789"/>
    <cellStyle name="Input 3 26 10 5" xfId="39790"/>
    <cellStyle name="Input 3 26 10 6" xfId="39791"/>
    <cellStyle name="Input 3 26 10 7" xfId="39785"/>
    <cellStyle name="Input 3 26 11" xfId="11655"/>
    <cellStyle name="Input 3 26 11 2" xfId="39793"/>
    <cellStyle name="Input 3 26 11 2 2" xfId="39794"/>
    <cellStyle name="Input 3 26 11 3" xfId="39795"/>
    <cellStyle name="Input 3 26 11 4" xfId="39796"/>
    <cellStyle name="Input 3 26 11 5" xfId="39797"/>
    <cellStyle name="Input 3 26 11 6" xfId="39798"/>
    <cellStyle name="Input 3 26 11 7" xfId="39792"/>
    <cellStyle name="Input 3 26 12" xfId="13357"/>
    <cellStyle name="Input 3 26 12 2" xfId="39800"/>
    <cellStyle name="Input 3 26 12 2 2" xfId="39801"/>
    <cellStyle name="Input 3 26 12 3" xfId="39802"/>
    <cellStyle name="Input 3 26 12 4" xfId="39803"/>
    <cellStyle name="Input 3 26 12 5" xfId="39804"/>
    <cellStyle name="Input 3 26 12 6" xfId="39799"/>
    <cellStyle name="Input 3 26 13" xfId="14969"/>
    <cellStyle name="Input 3 26 13 2" xfId="39806"/>
    <cellStyle name="Input 3 26 13 3" xfId="39805"/>
    <cellStyle name="Input 3 26 14" xfId="16580"/>
    <cellStyle name="Input 3 26 14 2" xfId="39808"/>
    <cellStyle name="Input 3 26 14 3" xfId="39807"/>
    <cellStyle name="Input 3 26 15" xfId="18185"/>
    <cellStyle name="Input 3 26 15 2" xfId="39809"/>
    <cellStyle name="Input 3 26 16" xfId="19789"/>
    <cellStyle name="Input 3 26 16 2" xfId="39810"/>
    <cellStyle name="Input 3 26 17" xfId="21381"/>
    <cellStyle name="Input 3 26 17 2" xfId="39811"/>
    <cellStyle name="Input 3 26 18" xfId="22963"/>
    <cellStyle name="Input 3 26 18 2" xfId="39812"/>
    <cellStyle name="Input 3 26 19" xfId="24478"/>
    <cellStyle name="Input 3 26 2" xfId="1103"/>
    <cellStyle name="Input 3 26 2 10" xfId="15939"/>
    <cellStyle name="Input 3 26 2 11" xfId="17544"/>
    <cellStyle name="Input 3 26 2 12" xfId="19147"/>
    <cellStyle name="Input 3 26 2 13" xfId="20739"/>
    <cellStyle name="Input 3 26 2 14" xfId="22316"/>
    <cellStyle name="Input 3 26 2 15" xfId="23837"/>
    <cellStyle name="Input 3 26 2 16" xfId="25310"/>
    <cellStyle name="Input 3 26 2 2" xfId="2898"/>
    <cellStyle name="Input 3 26 2 2 2" xfId="39814"/>
    <cellStyle name="Input 3 26 2 2 3" xfId="39813"/>
    <cellStyle name="Input 3 26 2 3" xfId="4561"/>
    <cellStyle name="Input 3 26 2 3 2" xfId="39815"/>
    <cellStyle name="Input 3 26 2 4" xfId="6153"/>
    <cellStyle name="Input 3 26 2 4 2" xfId="39816"/>
    <cellStyle name="Input 3 26 2 5" xfId="7725"/>
    <cellStyle name="Input 3 26 2 5 2" xfId="39817"/>
    <cellStyle name="Input 3 26 2 6" xfId="9240"/>
    <cellStyle name="Input 3 26 2 6 2" xfId="39818"/>
    <cellStyle name="Input 3 26 2 7" xfId="10713"/>
    <cellStyle name="Input 3 26 2 8" xfId="12626"/>
    <cellStyle name="Input 3 26 2 9" xfId="14327"/>
    <cellStyle name="Input 3 26 3" xfId="1511"/>
    <cellStyle name="Input 3 26 3 10" xfId="16311"/>
    <cellStyle name="Input 3 26 3 11" xfId="17916"/>
    <cellStyle name="Input 3 26 3 12" xfId="19519"/>
    <cellStyle name="Input 3 26 3 13" xfId="21111"/>
    <cellStyle name="Input 3 26 3 14" xfId="22688"/>
    <cellStyle name="Input 3 26 3 15" xfId="24209"/>
    <cellStyle name="Input 3 26 3 16" xfId="25682"/>
    <cellStyle name="Input 3 26 3 2" xfId="3270"/>
    <cellStyle name="Input 3 26 3 2 2" xfId="39820"/>
    <cellStyle name="Input 3 26 3 2 3" xfId="39819"/>
    <cellStyle name="Input 3 26 3 3" xfId="4933"/>
    <cellStyle name="Input 3 26 3 3 2" xfId="39821"/>
    <cellStyle name="Input 3 26 3 4" xfId="6525"/>
    <cellStyle name="Input 3 26 3 4 2" xfId="39822"/>
    <cellStyle name="Input 3 26 3 5" xfId="8097"/>
    <cellStyle name="Input 3 26 3 5 2" xfId="39823"/>
    <cellStyle name="Input 3 26 3 6" xfId="9612"/>
    <cellStyle name="Input 3 26 3 6 2" xfId="39824"/>
    <cellStyle name="Input 3 26 3 7" xfId="11085"/>
    <cellStyle name="Input 3 26 3 8" xfId="12998"/>
    <cellStyle name="Input 3 26 3 9" xfId="14699"/>
    <cellStyle name="Input 3 26 4" xfId="2445"/>
    <cellStyle name="Input 3 26 4 10" xfId="17092"/>
    <cellStyle name="Input 3 26 4 11" xfId="18696"/>
    <cellStyle name="Input 3 26 4 12" xfId="20294"/>
    <cellStyle name="Input 3 26 4 13" xfId="21872"/>
    <cellStyle name="Input 3 26 4 14" xfId="23408"/>
    <cellStyle name="Input 3 26 4 15" xfId="24882"/>
    <cellStyle name="Input 3 26 4 2" xfId="4109"/>
    <cellStyle name="Input 3 26 4 2 2" xfId="39826"/>
    <cellStyle name="Input 3 26 4 2 3" xfId="39825"/>
    <cellStyle name="Input 3 26 4 3" xfId="5704"/>
    <cellStyle name="Input 3 26 4 3 2" xfId="39827"/>
    <cellStyle name="Input 3 26 4 4" xfId="7283"/>
    <cellStyle name="Input 3 26 4 4 2" xfId="39828"/>
    <cellStyle name="Input 3 26 4 5" xfId="8811"/>
    <cellStyle name="Input 3 26 4 5 2" xfId="39829"/>
    <cellStyle name="Input 3 26 4 6" xfId="10285"/>
    <cellStyle name="Input 3 26 4 6 2" xfId="39830"/>
    <cellStyle name="Input 3 26 4 7" xfId="12173"/>
    <cellStyle name="Input 3 26 4 8" xfId="13874"/>
    <cellStyle name="Input 3 26 4 9" xfId="15487"/>
    <cellStyle name="Input 3 26 5" xfId="1928"/>
    <cellStyle name="Input 3 26 5 2" xfId="39832"/>
    <cellStyle name="Input 3 26 5 2 2" xfId="39833"/>
    <cellStyle name="Input 3 26 5 3" xfId="39834"/>
    <cellStyle name="Input 3 26 5 4" xfId="39835"/>
    <cellStyle name="Input 3 26 5 5" xfId="39836"/>
    <cellStyle name="Input 3 26 5 6" xfId="39837"/>
    <cellStyle name="Input 3 26 5 7" xfId="39831"/>
    <cellStyle name="Input 3 26 6" xfId="3598"/>
    <cellStyle name="Input 3 26 6 2" xfId="39839"/>
    <cellStyle name="Input 3 26 6 2 2" xfId="39840"/>
    <cellStyle name="Input 3 26 6 3" xfId="39841"/>
    <cellStyle name="Input 3 26 6 4" xfId="39842"/>
    <cellStyle name="Input 3 26 6 5" xfId="39843"/>
    <cellStyle name="Input 3 26 6 6" xfId="39844"/>
    <cellStyle name="Input 3 26 6 7" xfId="39838"/>
    <cellStyle name="Input 3 26 7" xfId="5202"/>
    <cellStyle name="Input 3 26 7 2" xfId="39846"/>
    <cellStyle name="Input 3 26 7 2 2" xfId="39847"/>
    <cellStyle name="Input 3 26 7 3" xfId="39848"/>
    <cellStyle name="Input 3 26 7 4" xfId="39849"/>
    <cellStyle name="Input 3 26 7 5" xfId="39850"/>
    <cellStyle name="Input 3 26 7 6" xfId="39851"/>
    <cellStyle name="Input 3 26 7 7" xfId="39845"/>
    <cellStyle name="Input 3 26 8" xfId="6794"/>
    <cellStyle name="Input 3 26 8 2" xfId="39853"/>
    <cellStyle name="Input 3 26 8 2 2" xfId="39854"/>
    <cellStyle name="Input 3 26 8 3" xfId="39855"/>
    <cellStyle name="Input 3 26 8 4" xfId="39856"/>
    <cellStyle name="Input 3 26 8 5" xfId="39857"/>
    <cellStyle name="Input 3 26 8 6" xfId="39858"/>
    <cellStyle name="Input 3 26 8 7" xfId="39852"/>
    <cellStyle name="Input 3 26 9" xfId="8366"/>
    <cellStyle name="Input 3 26 9 2" xfId="39860"/>
    <cellStyle name="Input 3 26 9 2 2" xfId="39861"/>
    <cellStyle name="Input 3 26 9 3" xfId="39862"/>
    <cellStyle name="Input 3 26 9 4" xfId="39863"/>
    <cellStyle name="Input 3 26 9 5" xfId="39864"/>
    <cellStyle name="Input 3 26 9 6" xfId="39865"/>
    <cellStyle name="Input 3 26 9 7" xfId="39859"/>
    <cellStyle name="Input 3 27" xfId="516"/>
    <cellStyle name="Input 3 27 10" xfId="9884"/>
    <cellStyle name="Input 3 27 10 2" xfId="39867"/>
    <cellStyle name="Input 3 27 10 2 2" xfId="39868"/>
    <cellStyle name="Input 3 27 10 3" xfId="39869"/>
    <cellStyle name="Input 3 27 10 4" xfId="39870"/>
    <cellStyle name="Input 3 27 10 5" xfId="39871"/>
    <cellStyle name="Input 3 27 10 6" xfId="39872"/>
    <cellStyle name="Input 3 27 10 7" xfId="39866"/>
    <cellStyle name="Input 3 27 11" xfId="11658"/>
    <cellStyle name="Input 3 27 11 2" xfId="39874"/>
    <cellStyle name="Input 3 27 11 2 2" xfId="39875"/>
    <cellStyle name="Input 3 27 11 3" xfId="39876"/>
    <cellStyle name="Input 3 27 11 4" xfId="39877"/>
    <cellStyle name="Input 3 27 11 5" xfId="39878"/>
    <cellStyle name="Input 3 27 11 6" xfId="39879"/>
    <cellStyle name="Input 3 27 11 7" xfId="39873"/>
    <cellStyle name="Input 3 27 12" xfId="13360"/>
    <cellStyle name="Input 3 27 12 2" xfId="39881"/>
    <cellStyle name="Input 3 27 12 2 2" xfId="39882"/>
    <cellStyle name="Input 3 27 12 3" xfId="39883"/>
    <cellStyle name="Input 3 27 12 4" xfId="39884"/>
    <cellStyle name="Input 3 27 12 5" xfId="39885"/>
    <cellStyle name="Input 3 27 12 6" xfId="39880"/>
    <cellStyle name="Input 3 27 13" xfId="14972"/>
    <cellStyle name="Input 3 27 13 2" xfId="39887"/>
    <cellStyle name="Input 3 27 13 3" xfId="39886"/>
    <cellStyle name="Input 3 27 14" xfId="16583"/>
    <cellStyle name="Input 3 27 14 2" xfId="39889"/>
    <cellStyle name="Input 3 27 14 3" xfId="39888"/>
    <cellStyle name="Input 3 27 15" xfId="18188"/>
    <cellStyle name="Input 3 27 15 2" xfId="39890"/>
    <cellStyle name="Input 3 27 16" xfId="19792"/>
    <cellStyle name="Input 3 27 16 2" xfId="39891"/>
    <cellStyle name="Input 3 27 17" xfId="21384"/>
    <cellStyle name="Input 3 27 17 2" xfId="39892"/>
    <cellStyle name="Input 3 27 18" xfId="22966"/>
    <cellStyle name="Input 3 27 18 2" xfId="39893"/>
    <cellStyle name="Input 3 27 19" xfId="24481"/>
    <cellStyle name="Input 3 27 2" xfId="1106"/>
    <cellStyle name="Input 3 27 2 10" xfId="15942"/>
    <cellStyle name="Input 3 27 2 11" xfId="17547"/>
    <cellStyle name="Input 3 27 2 12" xfId="19150"/>
    <cellStyle name="Input 3 27 2 13" xfId="20742"/>
    <cellStyle name="Input 3 27 2 14" xfId="22319"/>
    <cellStyle name="Input 3 27 2 15" xfId="23840"/>
    <cellStyle name="Input 3 27 2 16" xfId="25313"/>
    <cellStyle name="Input 3 27 2 2" xfId="2901"/>
    <cellStyle name="Input 3 27 2 2 2" xfId="39895"/>
    <cellStyle name="Input 3 27 2 2 3" xfId="39894"/>
    <cellStyle name="Input 3 27 2 3" xfId="4564"/>
    <cellStyle name="Input 3 27 2 3 2" xfId="39896"/>
    <cellStyle name="Input 3 27 2 4" xfId="6156"/>
    <cellStyle name="Input 3 27 2 4 2" xfId="39897"/>
    <cellStyle name="Input 3 27 2 5" xfId="7728"/>
    <cellStyle name="Input 3 27 2 5 2" xfId="39898"/>
    <cellStyle name="Input 3 27 2 6" xfId="9243"/>
    <cellStyle name="Input 3 27 2 6 2" xfId="39899"/>
    <cellStyle name="Input 3 27 2 7" xfId="10716"/>
    <cellStyle name="Input 3 27 2 8" xfId="12629"/>
    <cellStyle name="Input 3 27 2 9" xfId="14330"/>
    <cellStyle name="Input 3 27 3" xfId="1514"/>
    <cellStyle name="Input 3 27 3 10" xfId="16314"/>
    <cellStyle name="Input 3 27 3 11" xfId="17919"/>
    <cellStyle name="Input 3 27 3 12" xfId="19522"/>
    <cellStyle name="Input 3 27 3 13" xfId="21114"/>
    <cellStyle name="Input 3 27 3 14" xfId="22691"/>
    <cellStyle name="Input 3 27 3 15" xfId="24212"/>
    <cellStyle name="Input 3 27 3 16" xfId="25685"/>
    <cellStyle name="Input 3 27 3 2" xfId="3273"/>
    <cellStyle name="Input 3 27 3 2 2" xfId="39901"/>
    <cellStyle name="Input 3 27 3 2 3" xfId="39900"/>
    <cellStyle name="Input 3 27 3 3" xfId="4936"/>
    <cellStyle name="Input 3 27 3 3 2" xfId="39902"/>
    <cellStyle name="Input 3 27 3 4" xfId="6528"/>
    <cellStyle name="Input 3 27 3 4 2" xfId="39903"/>
    <cellStyle name="Input 3 27 3 5" xfId="8100"/>
    <cellStyle name="Input 3 27 3 5 2" xfId="39904"/>
    <cellStyle name="Input 3 27 3 6" xfId="9615"/>
    <cellStyle name="Input 3 27 3 6 2" xfId="39905"/>
    <cellStyle name="Input 3 27 3 7" xfId="11088"/>
    <cellStyle name="Input 3 27 3 8" xfId="13001"/>
    <cellStyle name="Input 3 27 3 9" xfId="14702"/>
    <cellStyle name="Input 3 27 4" xfId="2448"/>
    <cellStyle name="Input 3 27 4 10" xfId="17095"/>
    <cellStyle name="Input 3 27 4 11" xfId="18699"/>
    <cellStyle name="Input 3 27 4 12" xfId="20297"/>
    <cellStyle name="Input 3 27 4 13" xfId="21875"/>
    <cellStyle name="Input 3 27 4 14" xfId="23411"/>
    <cellStyle name="Input 3 27 4 15" xfId="24885"/>
    <cellStyle name="Input 3 27 4 2" xfId="4112"/>
    <cellStyle name="Input 3 27 4 2 2" xfId="39907"/>
    <cellStyle name="Input 3 27 4 2 3" xfId="39906"/>
    <cellStyle name="Input 3 27 4 3" xfId="5707"/>
    <cellStyle name="Input 3 27 4 3 2" xfId="39908"/>
    <cellStyle name="Input 3 27 4 4" xfId="7286"/>
    <cellStyle name="Input 3 27 4 4 2" xfId="39909"/>
    <cellStyle name="Input 3 27 4 5" xfId="8814"/>
    <cellStyle name="Input 3 27 4 5 2" xfId="39910"/>
    <cellStyle name="Input 3 27 4 6" xfId="10288"/>
    <cellStyle name="Input 3 27 4 6 2" xfId="39911"/>
    <cellStyle name="Input 3 27 4 7" xfId="12176"/>
    <cellStyle name="Input 3 27 4 8" xfId="13877"/>
    <cellStyle name="Input 3 27 4 9" xfId="15490"/>
    <cellStyle name="Input 3 27 5" xfId="1931"/>
    <cellStyle name="Input 3 27 5 2" xfId="39913"/>
    <cellStyle name="Input 3 27 5 2 2" xfId="39914"/>
    <cellStyle name="Input 3 27 5 3" xfId="39915"/>
    <cellStyle name="Input 3 27 5 4" xfId="39916"/>
    <cellStyle name="Input 3 27 5 5" xfId="39917"/>
    <cellStyle name="Input 3 27 5 6" xfId="39918"/>
    <cellStyle name="Input 3 27 5 7" xfId="39912"/>
    <cellStyle name="Input 3 27 6" xfId="3601"/>
    <cellStyle name="Input 3 27 6 2" xfId="39920"/>
    <cellStyle name="Input 3 27 6 2 2" xfId="39921"/>
    <cellStyle name="Input 3 27 6 3" xfId="39922"/>
    <cellStyle name="Input 3 27 6 4" xfId="39923"/>
    <cellStyle name="Input 3 27 6 5" xfId="39924"/>
    <cellStyle name="Input 3 27 6 6" xfId="39925"/>
    <cellStyle name="Input 3 27 6 7" xfId="39919"/>
    <cellStyle name="Input 3 27 7" xfId="5205"/>
    <cellStyle name="Input 3 27 7 2" xfId="39927"/>
    <cellStyle name="Input 3 27 7 2 2" xfId="39928"/>
    <cellStyle name="Input 3 27 7 3" xfId="39929"/>
    <cellStyle name="Input 3 27 7 4" xfId="39930"/>
    <cellStyle name="Input 3 27 7 5" xfId="39931"/>
    <cellStyle name="Input 3 27 7 6" xfId="39932"/>
    <cellStyle name="Input 3 27 7 7" xfId="39926"/>
    <cellStyle name="Input 3 27 8" xfId="6797"/>
    <cellStyle name="Input 3 27 8 2" xfId="39934"/>
    <cellStyle name="Input 3 27 8 2 2" xfId="39935"/>
    <cellStyle name="Input 3 27 8 3" xfId="39936"/>
    <cellStyle name="Input 3 27 8 4" xfId="39937"/>
    <cellStyle name="Input 3 27 8 5" xfId="39938"/>
    <cellStyle name="Input 3 27 8 6" xfId="39939"/>
    <cellStyle name="Input 3 27 8 7" xfId="39933"/>
    <cellStyle name="Input 3 27 9" xfId="8369"/>
    <cellStyle name="Input 3 27 9 2" xfId="39941"/>
    <cellStyle name="Input 3 27 9 2 2" xfId="39942"/>
    <cellStyle name="Input 3 27 9 3" xfId="39943"/>
    <cellStyle name="Input 3 27 9 4" xfId="39944"/>
    <cellStyle name="Input 3 27 9 5" xfId="39945"/>
    <cellStyle name="Input 3 27 9 6" xfId="39946"/>
    <cellStyle name="Input 3 27 9 7" xfId="39940"/>
    <cellStyle name="Input 3 28" xfId="546"/>
    <cellStyle name="Input 3 28 10" xfId="9908"/>
    <cellStyle name="Input 3 28 10 2" xfId="39948"/>
    <cellStyle name="Input 3 28 10 2 2" xfId="39949"/>
    <cellStyle name="Input 3 28 10 3" xfId="39950"/>
    <cellStyle name="Input 3 28 10 4" xfId="39951"/>
    <cellStyle name="Input 3 28 10 5" xfId="39952"/>
    <cellStyle name="Input 3 28 10 6" xfId="39953"/>
    <cellStyle name="Input 3 28 10 7" xfId="39947"/>
    <cellStyle name="Input 3 28 11" xfId="11688"/>
    <cellStyle name="Input 3 28 11 2" xfId="39955"/>
    <cellStyle name="Input 3 28 11 2 2" xfId="39956"/>
    <cellStyle name="Input 3 28 11 3" xfId="39957"/>
    <cellStyle name="Input 3 28 11 4" xfId="39958"/>
    <cellStyle name="Input 3 28 11 5" xfId="39959"/>
    <cellStyle name="Input 3 28 11 6" xfId="39960"/>
    <cellStyle name="Input 3 28 11 7" xfId="39954"/>
    <cellStyle name="Input 3 28 12" xfId="13390"/>
    <cellStyle name="Input 3 28 12 2" xfId="39962"/>
    <cellStyle name="Input 3 28 12 2 2" xfId="39963"/>
    <cellStyle name="Input 3 28 12 3" xfId="39964"/>
    <cellStyle name="Input 3 28 12 4" xfId="39965"/>
    <cellStyle name="Input 3 28 12 5" xfId="39966"/>
    <cellStyle name="Input 3 28 12 6" xfId="39961"/>
    <cellStyle name="Input 3 28 13" xfId="15002"/>
    <cellStyle name="Input 3 28 13 2" xfId="39968"/>
    <cellStyle name="Input 3 28 13 3" xfId="39967"/>
    <cellStyle name="Input 3 28 14" xfId="16613"/>
    <cellStyle name="Input 3 28 14 2" xfId="39970"/>
    <cellStyle name="Input 3 28 14 3" xfId="39969"/>
    <cellStyle name="Input 3 28 15" xfId="18217"/>
    <cellStyle name="Input 3 28 15 2" xfId="39971"/>
    <cellStyle name="Input 3 28 16" xfId="19820"/>
    <cellStyle name="Input 3 28 16 2" xfId="39972"/>
    <cellStyle name="Input 3 28 17" xfId="21413"/>
    <cellStyle name="Input 3 28 17 2" xfId="39973"/>
    <cellStyle name="Input 3 28 18" xfId="22990"/>
    <cellStyle name="Input 3 28 18 2" xfId="39974"/>
    <cellStyle name="Input 3 28 19" xfId="24505"/>
    <cellStyle name="Input 3 28 2" xfId="1136"/>
    <cellStyle name="Input 3 28 2 10" xfId="15966"/>
    <cellStyle name="Input 3 28 2 11" xfId="17571"/>
    <cellStyle name="Input 3 28 2 12" xfId="19174"/>
    <cellStyle name="Input 3 28 2 13" xfId="20766"/>
    <cellStyle name="Input 3 28 2 14" xfId="22343"/>
    <cellStyle name="Input 3 28 2 15" xfId="23864"/>
    <cellStyle name="Input 3 28 2 16" xfId="25337"/>
    <cellStyle name="Input 3 28 2 2" xfId="2925"/>
    <cellStyle name="Input 3 28 2 2 2" xfId="39976"/>
    <cellStyle name="Input 3 28 2 2 3" xfId="39975"/>
    <cellStyle name="Input 3 28 2 3" xfId="4588"/>
    <cellStyle name="Input 3 28 2 3 2" xfId="39977"/>
    <cellStyle name="Input 3 28 2 4" xfId="6180"/>
    <cellStyle name="Input 3 28 2 4 2" xfId="39978"/>
    <cellStyle name="Input 3 28 2 5" xfId="7752"/>
    <cellStyle name="Input 3 28 2 5 2" xfId="39979"/>
    <cellStyle name="Input 3 28 2 6" xfId="9267"/>
    <cellStyle name="Input 3 28 2 6 2" xfId="39980"/>
    <cellStyle name="Input 3 28 2 7" xfId="10740"/>
    <cellStyle name="Input 3 28 2 8" xfId="12653"/>
    <cellStyle name="Input 3 28 2 9" xfId="14354"/>
    <cellStyle name="Input 3 28 3" xfId="1544"/>
    <cellStyle name="Input 3 28 3 10" xfId="16338"/>
    <cellStyle name="Input 3 28 3 11" xfId="17943"/>
    <cellStyle name="Input 3 28 3 12" xfId="19546"/>
    <cellStyle name="Input 3 28 3 13" xfId="21138"/>
    <cellStyle name="Input 3 28 3 14" xfId="22715"/>
    <cellStyle name="Input 3 28 3 15" xfId="24236"/>
    <cellStyle name="Input 3 28 3 16" xfId="25709"/>
    <cellStyle name="Input 3 28 3 2" xfId="3297"/>
    <cellStyle name="Input 3 28 3 2 2" xfId="39982"/>
    <cellStyle name="Input 3 28 3 2 3" xfId="39981"/>
    <cellStyle name="Input 3 28 3 3" xfId="4960"/>
    <cellStyle name="Input 3 28 3 3 2" xfId="39983"/>
    <cellStyle name="Input 3 28 3 4" xfId="6552"/>
    <cellStyle name="Input 3 28 3 4 2" xfId="39984"/>
    <cellStyle name="Input 3 28 3 5" xfId="8124"/>
    <cellStyle name="Input 3 28 3 5 2" xfId="39985"/>
    <cellStyle name="Input 3 28 3 6" xfId="9639"/>
    <cellStyle name="Input 3 28 3 6 2" xfId="39986"/>
    <cellStyle name="Input 3 28 3 7" xfId="11112"/>
    <cellStyle name="Input 3 28 3 8" xfId="13025"/>
    <cellStyle name="Input 3 28 3 9" xfId="14726"/>
    <cellStyle name="Input 3 28 4" xfId="2478"/>
    <cellStyle name="Input 3 28 4 10" xfId="17125"/>
    <cellStyle name="Input 3 28 4 11" xfId="18729"/>
    <cellStyle name="Input 3 28 4 12" xfId="20326"/>
    <cellStyle name="Input 3 28 4 13" xfId="21903"/>
    <cellStyle name="Input 3 28 4 14" xfId="23436"/>
    <cellStyle name="Input 3 28 4 15" xfId="24909"/>
    <cellStyle name="Input 3 28 4 2" xfId="4141"/>
    <cellStyle name="Input 3 28 4 2 2" xfId="39988"/>
    <cellStyle name="Input 3 28 4 2 3" xfId="39987"/>
    <cellStyle name="Input 3 28 4 3" xfId="5736"/>
    <cellStyle name="Input 3 28 4 3 2" xfId="39989"/>
    <cellStyle name="Input 3 28 4 4" xfId="7314"/>
    <cellStyle name="Input 3 28 4 4 2" xfId="39990"/>
    <cellStyle name="Input 3 28 4 5" xfId="8839"/>
    <cellStyle name="Input 3 28 4 5 2" xfId="39991"/>
    <cellStyle name="Input 3 28 4 6" xfId="10312"/>
    <cellStyle name="Input 3 28 4 6 2" xfId="39992"/>
    <cellStyle name="Input 3 28 4 7" xfId="12206"/>
    <cellStyle name="Input 3 28 4 8" xfId="13907"/>
    <cellStyle name="Input 3 28 4 9" xfId="15519"/>
    <cellStyle name="Input 3 28 5" xfId="1961"/>
    <cellStyle name="Input 3 28 5 2" xfId="39994"/>
    <cellStyle name="Input 3 28 5 2 2" xfId="39995"/>
    <cellStyle name="Input 3 28 5 3" xfId="39996"/>
    <cellStyle name="Input 3 28 5 4" xfId="39997"/>
    <cellStyle name="Input 3 28 5 5" xfId="39998"/>
    <cellStyle name="Input 3 28 5 6" xfId="39999"/>
    <cellStyle name="Input 3 28 5 7" xfId="39993"/>
    <cellStyle name="Input 3 28 6" xfId="3630"/>
    <cellStyle name="Input 3 28 6 2" xfId="40001"/>
    <cellStyle name="Input 3 28 6 2 2" xfId="40002"/>
    <cellStyle name="Input 3 28 6 3" xfId="40003"/>
    <cellStyle name="Input 3 28 6 4" xfId="40004"/>
    <cellStyle name="Input 3 28 6 5" xfId="40005"/>
    <cellStyle name="Input 3 28 6 6" xfId="40006"/>
    <cellStyle name="Input 3 28 6 7" xfId="40000"/>
    <cellStyle name="Input 3 28 7" xfId="5233"/>
    <cellStyle name="Input 3 28 7 2" xfId="40008"/>
    <cellStyle name="Input 3 28 7 2 2" xfId="40009"/>
    <cellStyle name="Input 3 28 7 3" xfId="40010"/>
    <cellStyle name="Input 3 28 7 4" xfId="40011"/>
    <cellStyle name="Input 3 28 7 5" xfId="40012"/>
    <cellStyle name="Input 3 28 7 6" xfId="40013"/>
    <cellStyle name="Input 3 28 7 7" xfId="40007"/>
    <cellStyle name="Input 3 28 8" xfId="6824"/>
    <cellStyle name="Input 3 28 8 2" xfId="40015"/>
    <cellStyle name="Input 3 28 8 2 2" xfId="40016"/>
    <cellStyle name="Input 3 28 8 3" xfId="40017"/>
    <cellStyle name="Input 3 28 8 4" xfId="40018"/>
    <cellStyle name="Input 3 28 8 5" xfId="40019"/>
    <cellStyle name="Input 3 28 8 6" xfId="40020"/>
    <cellStyle name="Input 3 28 8 7" xfId="40014"/>
    <cellStyle name="Input 3 28 9" xfId="8393"/>
    <cellStyle name="Input 3 28 9 2" xfId="40022"/>
    <cellStyle name="Input 3 28 9 2 2" xfId="40023"/>
    <cellStyle name="Input 3 28 9 3" xfId="40024"/>
    <cellStyle name="Input 3 28 9 4" xfId="40025"/>
    <cellStyle name="Input 3 28 9 5" xfId="40026"/>
    <cellStyle name="Input 3 28 9 6" xfId="40027"/>
    <cellStyle name="Input 3 28 9 7" xfId="40021"/>
    <cellStyle name="Input 3 29" xfId="561"/>
    <cellStyle name="Input 3 29 10" xfId="9923"/>
    <cellStyle name="Input 3 29 10 2" xfId="40029"/>
    <cellStyle name="Input 3 29 10 2 2" xfId="40030"/>
    <cellStyle name="Input 3 29 10 3" xfId="40031"/>
    <cellStyle name="Input 3 29 10 4" xfId="40032"/>
    <cellStyle name="Input 3 29 10 5" xfId="40033"/>
    <cellStyle name="Input 3 29 10 6" xfId="40034"/>
    <cellStyle name="Input 3 29 10 7" xfId="40028"/>
    <cellStyle name="Input 3 29 11" xfId="11703"/>
    <cellStyle name="Input 3 29 11 2" xfId="40036"/>
    <cellStyle name="Input 3 29 11 2 2" xfId="40037"/>
    <cellStyle name="Input 3 29 11 3" xfId="40038"/>
    <cellStyle name="Input 3 29 11 4" xfId="40039"/>
    <cellStyle name="Input 3 29 11 5" xfId="40040"/>
    <cellStyle name="Input 3 29 11 6" xfId="40041"/>
    <cellStyle name="Input 3 29 11 7" xfId="40035"/>
    <cellStyle name="Input 3 29 12" xfId="13405"/>
    <cellStyle name="Input 3 29 12 2" xfId="40043"/>
    <cellStyle name="Input 3 29 12 2 2" xfId="40044"/>
    <cellStyle name="Input 3 29 12 3" xfId="40045"/>
    <cellStyle name="Input 3 29 12 4" xfId="40046"/>
    <cellStyle name="Input 3 29 12 5" xfId="40047"/>
    <cellStyle name="Input 3 29 12 6" xfId="40042"/>
    <cellStyle name="Input 3 29 13" xfId="15017"/>
    <cellStyle name="Input 3 29 13 2" xfId="40049"/>
    <cellStyle name="Input 3 29 13 3" xfId="40048"/>
    <cellStyle name="Input 3 29 14" xfId="16628"/>
    <cellStyle name="Input 3 29 14 2" xfId="40051"/>
    <cellStyle name="Input 3 29 14 3" xfId="40050"/>
    <cellStyle name="Input 3 29 15" xfId="18232"/>
    <cellStyle name="Input 3 29 15 2" xfId="40052"/>
    <cellStyle name="Input 3 29 16" xfId="19835"/>
    <cellStyle name="Input 3 29 16 2" xfId="40053"/>
    <cellStyle name="Input 3 29 17" xfId="21428"/>
    <cellStyle name="Input 3 29 17 2" xfId="40054"/>
    <cellStyle name="Input 3 29 18" xfId="23005"/>
    <cellStyle name="Input 3 29 18 2" xfId="40055"/>
    <cellStyle name="Input 3 29 19" xfId="24520"/>
    <cellStyle name="Input 3 29 2" xfId="1151"/>
    <cellStyle name="Input 3 29 2 10" xfId="15981"/>
    <cellStyle name="Input 3 29 2 11" xfId="17586"/>
    <cellStyle name="Input 3 29 2 12" xfId="19189"/>
    <cellStyle name="Input 3 29 2 13" xfId="20781"/>
    <cellStyle name="Input 3 29 2 14" xfId="22358"/>
    <cellStyle name="Input 3 29 2 15" xfId="23879"/>
    <cellStyle name="Input 3 29 2 16" xfId="25352"/>
    <cellStyle name="Input 3 29 2 2" xfId="2940"/>
    <cellStyle name="Input 3 29 2 2 2" xfId="40057"/>
    <cellStyle name="Input 3 29 2 2 3" xfId="40056"/>
    <cellStyle name="Input 3 29 2 3" xfId="4603"/>
    <cellStyle name="Input 3 29 2 3 2" xfId="40058"/>
    <cellStyle name="Input 3 29 2 4" xfId="6195"/>
    <cellStyle name="Input 3 29 2 4 2" xfId="40059"/>
    <cellStyle name="Input 3 29 2 5" xfId="7767"/>
    <cellStyle name="Input 3 29 2 5 2" xfId="40060"/>
    <cellStyle name="Input 3 29 2 6" xfId="9282"/>
    <cellStyle name="Input 3 29 2 6 2" xfId="40061"/>
    <cellStyle name="Input 3 29 2 7" xfId="10755"/>
    <cellStyle name="Input 3 29 2 8" xfId="12668"/>
    <cellStyle name="Input 3 29 2 9" xfId="14369"/>
    <cellStyle name="Input 3 29 3" xfId="1559"/>
    <cellStyle name="Input 3 29 3 10" xfId="16353"/>
    <cellStyle name="Input 3 29 3 11" xfId="17958"/>
    <cellStyle name="Input 3 29 3 12" xfId="19561"/>
    <cellStyle name="Input 3 29 3 13" xfId="21153"/>
    <cellStyle name="Input 3 29 3 14" xfId="22730"/>
    <cellStyle name="Input 3 29 3 15" xfId="24251"/>
    <cellStyle name="Input 3 29 3 16" xfId="25724"/>
    <cellStyle name="Input 3 29 3 2" xfId="3312"/>
    <cellStyle name="Input 3 29 3 2 2" xfId="40063"/>
    <cellStyle name="Input 3 29 3 2 3" xfId="40062"/>
    <cellStyle name="Input 3 29 3 3" xfId="4975"/>
    <cellStyle name="Input 3 29 3 3 2" xfId="40064"/>
    <cellStyle name="Input 3 29 3 4" xfId="6567"/>
    <cellStyle name="Input 3 29 3 4 2" xfId="40065"/>
    <cellStyle name="Input 3 29 3 5" xfId="8139"/>
    <cellStyle name="Input 3 29 3 5 2" xfId="40066"/>
    <cellStyle name="Input 3 29 3 6" xfId="9654"/>
    <cellStyle name="Input 3 29 3 6 2" xfId="40067"/>
    <cellStyle name="Input 3 29 3 7" xfId="11127"/>
    <cellStyle name="Input 3 29 3 8" xfId="13040"/>
    <cellStyle name="Input 3 29 3 9" xfId="14741"/>
    <cellStyle name="Input 3 29 4" xfId="2493"/>
    <cellStyle name="Input 3 29 4 10" xfId="17140"/>
    <cellStyle name="Input 3 29 4 11" xfId="18744"/>
    <cellStyle name="Input 3 29 4 12" xfId="20341"/>
    <cellStyle name="Input 3 29 4 13" xfId="21918"/>
    <cellStyle name="Input 3 29 4 14" xfId="23451"/>
    <cellStyle name="Input 3 29 4 15" xfId="24924"/>
    <cellStyle name="Input 3 29 4 2" xfId="4156"/>
    <cellStyle name="Input 3 29 4 2 2" xfId="40069"/>
    <cellStyle name="Input 3 29 4 2 3" xfId="40068"/>
    <cellStyle name="Input 3 29 4 3" xfId="5751"/>
    <cellStyle name="Input 3 29 4 3 2" xfId="40070"/>
    <cellStyle name="Input 3 29 4 4" xfId="7329"/>
    <cellStyle name="Input 3 29 4 4 2" xfId="40071"/>
    <cellStyle name="Input 3 29 4 5" xfId="8854"/>
    <cellStyle name="Input 3 29 4 5 2" xfId="40072"/>
    <cellStyle name="Input 3 29 4 6" xfId="10327"/>
    <cellStyle name="Input 3 29 4 6 2" xfId="40073"/>
    <cellStyle name="Input 3 29 4 7" xfId="12221"/>
    <cellStyle name="Input 3 29 4 8" xfId="13922"/>
    <cellStyle name="Input 3 29 4 9" xfId="15534"/>
    <cellStyle name="Input 3 29 5" xfId="1976"/>
    <cellStyle name="Input 3 29 5 2" xfId="40075"/>
    <cellStyle name="Input 3 29 5 2 2" xfId="40076"/>
    <cellStyle name="Input 3 29 5 3" xfId="40077"/>
    <cellStyle name="Input 3 29 5 4" xfId="40078"/>
    <cellStyle name="Input 3 29 5 5" xfId="40079"/>
    <cellStyle name="Input 3 29 5 6" xfId="40080"/>
    <cellStyle name="Input 3 29 5 7" xfId="40074"/>
    <cellStyle name="Input 3 29 6" xfId="3645"/>
    <cellStyle name="Input 3 29 6 2" xfId="40082"/>
    <cellStyle name="Input 3 29 6 2 2" xfId="40083"/>
    <cellStyle name="Input 3 29 6 3" xfId="40084"/>
    <cellStyle name="Input 3 29 6 4" xfId="40085"/>
    <cellStyle name="Input 3 29 6 5" xfId="40086"/>
    <cellStyle name="Input 3 29 6 6" xfId="40087"/>
    <cellStyle name="Input 3 29 6 7" xfId="40081"/>
    <cellStyle name="Input 3 29 7" xfId="5248"/>
    <cellStyle name="Input 3 29 7 2" xfId="40089"/>
    <cellStyle name="Input 3 29 7 2 2" xfId="40090"/>
    <cellStyle name="Input 3 29 7 3" xfId="40091"/>
    <cellStyle name="Input 3 29 7 4" xfId="40092"/>
    <cellStyle name="Input 3 29 7 5" xfId="40093"/>
    <cellStyle name="Input 3 29 7 6" xfId="40094"/>
    <cellStyle name="Input 3 29 7 7" xfId="40088"/>
    <cellStyle name="Input 3 29 8" xfId="6839"/>
    <cellStyle name="Input 3 29 8 2" xfId="40096"/>
    <cellStyle name="Input 3 29 8 2 2" xfId="40097"/>
    <cellStyle name="Input 3 29 8 3" xfId="40098"/>
    <cellStyle name="Input 3 29 8 4" xfId="40099"/>
    <cellStyle name="Input 3 29 8 5" xfId="40100"/>
    <cellStyle name="Input 3 29 8 6" xfId="40101"/>
    <cellStyle name="Input 3 29 8 7" xfId="40095"/>
    <cellStyle name="Input 3 29 9" xfId="8408"/>
    <cellStyle name="Input 3 29 9 2" xfId="40103"/>
    <cellStyle name="Input 3 29 9 2 2" xfId="40104"/>
    <cellStyle name="Input 3 29 9 3" xfId="40105"/>
    <cellStyle name="Input 3 29 9 4" xfId="40106"/>
    <cellStyle name="Input 3 29 9 5" xfId="40107"/>
    <cellStyle name="Input 3 29 9 6" xfId="40108"/>
    <cellStyle name="Input 3 29 9 7" xfId="40102"/>
    <cellStyle name="Input 3 3" xfId="394"/>
    <cellStyle name="Input 3 3 10" xfId="8544"/>
    <cellStyle name="Input 3 3 10 2" xfId="40110"/>
    <cellStyle name="Input 3 3 10 2 2" xfId="40111"/>
    <cellStyle name="Input 3 3 10 3" xfId="40112"/>
    <cellStyle name="Input 3 3 10 4" xfId="40113"/>
    <cellStyle name="Input 3 3 10 5" xfId="40114"/>
    <cellStyle name="Input 3 3 10 6" xfId="40115"/>
    <cellStyle name="Input 3 3 10 7" xfId="40109"/>
    <cellStyle name="Input 3 3 11" xfId="11536"/>
    <cellStyle name="Input 3 3 11 2" xfId="40117"/>
    <cellStyle name="Input 3 3 11 2 2" xfId="40118"/>
    <cellStyle name="Input 3 3 11 3" xfId="40119"/>
    <cellStyle name="Input 3 3 11 4" xfId="40120"/>
    <cellStyle name="Input 3 3 11 5" xfId="40121"/>
    <cellStyle name="Input 3 3 11 6" xfId="40122"/>
    <cellStyle name="Input 3 3 11 7" xfId="40116"/>
    <cellStyle name="Input 3 3 12" xfId="13238"/>
    <cellStyle name="Input 3 3 12 2" xfId="40124"/>
    <cellStyle name="Input 3 3 12 2 2" xfId="40125"/>
    <cellStyle name="Input 3 3 12 3" xfId="40126"/>
    <cellStyle name="Input 3 3 12 4" xfId="40127"/>
    <cellStyle name="Input 3 3 12 5" xfId="40128"/>
    <cellStyle name="Input 3 3 12 6" xfId="40123"/>
    <cellStyle name="Input 3 3 13" xfId="11404"/>
    <cellStyle name="Input 3 3 13 2" xfId="40130"/>
    <cellStyle name="Input 3 3 13 3" xfId="40129"/>
    <cellStyle name="Input 3 3 14" xfId="15182"/>
    <cellStyle name="Input 3 3 14 2" xfId="40132"/>
    <cellStyle name="Input 3 3 14 3" xfId="40131"/>
    <cellStyle name="Input 3 3 15" xfId="16791"/>
    <cellStyle name="Input 3 3 15 2" xfId="40133"/>
    <cellStyle name="Input 3 3 16" xfId="15237"/>
    <cellStyle name="Input 3 3 16 2" xfId="40134"/>
    <cellStyle name="Input 3 3 17" xfId="18395"/>
    <cellStyle name="Input 3 3 17 2" xfId="40135"/>
    <cellStyle name="Input 3 3 18" xfId="18214"/>
    <cellStyle name="Input 3 3 18 2" xfId="40136"/>
    <cellStyle name="Input 3 3 19" xfId="23141"/>
    <cellStyle name="Input 3 3 2" xfId="984"/>
    <cellStyle name="Input 3 3 2 10" xfId="15820"/>
    <cellStyle name="Input 3 3 2 11" xfId="17425"/>
    <cellStyle name="Input 3 3 2 12" xfId="19028"/>
    <cellStyle name="Input 3 3 2 13" xfId="20620"/>
    <cellStyle name="Input 3 3 2 14" xfId="22197"/>
    <cellStyle name="Input 3 3 2 15" xfId="23718"/>
    <cellStyle name="Input 3 3 2 16" xfId="25191"/>
    <cellStyle name="Input 3 3 2 17" xfId="26119"/>
    <cellStyle name="Input 3 3 2 2" xfId="2779"/>
    <cellStyle name="Input 3 3 2 2 2" xfId="40138"/>
    <cellStyle name="Input 3 3 2 2 3" xfId="40137"/>
    <cellStyle name="Input 3 3 2 3" xfId="4442"/>
    <cellStyle name="Input 3 3 2 3 2" xfId="40139"/>
    <cellStyle name="Input 3 3 2 4" xfId="6034"/>
    <cellStyle name="Input 3 3 2 4 2" xfId="40140"/>
    <cellStyle name="Input 3 3 2 5" xfId="7606"/>
    <cellStyle name="Input 3 3 2 5 2" xfId="40141"/>
    <cellStyle name="Input 3 3 2 6" xfId="9121"/>
    <cellStyle name="Input 3 3 2 6 2" xfId="40142"/>
    <cellStyle name="Input 3 3 2 7" xfId="10594"/>
    <cellStyle name="Input 3 3 2 8" xfId="12507"/>
    <cellStyle name="Input 3 3 2 9" xfId="14208"/>
    <cellStyle name="Input 3 3 20" xfId="25907"/>
    <cellStyle name="Input 3 3 3" xfId="1392"/>
    <cellStyle name="Input 3 3 3 10" xfId="16192"/>
    <cellStyle name="Input 3 3 3 11" xfId="17797"/>
    <cellStyle name="Input 3 3 3 12" xfId="19400"/>
    <cellStyle name="Input 3 3 3 13" xfId="20992"/>
    <cellStyle name="Input 3 3 3 14" xfId="22569"/>
    <cellStyle name="Input 3 3 3 15" xfId="24090"/>
    <cellStyle name="Input 3 3 3 16" xfId="25563"/>
    <cellStyle name="Input 3 3 3 17" xfId="26195"/>
    <cellStyle name="Input 3 3 3 2" xfId="3151"/>
    <cellStyle name="Input 3 3 3 2 2" xfId="40144"/>
    <cellStyle name="Input 3 3 3 2 3" xfId="40143"/>
    <cellStyle name="Input 3 3 3 3" xfId="4814"/>
    <cellStyle name="Input 3 3 3 3 2" xfId="40145"/>
    <cellStyle name="Input 3 3 3 4" xfId="6406"/>
    <cellStyle name="Input 3 3 3 4 2" xfId="40146"/>
    <cellStyle name="Input 3 3 3 5" xfId="7978"/>
    <cellStyle name="Input 3 3 3 5 2" xfId="40147"/>
    <cellStyle name="Input 3 3 3 6" xfId="9493"/>
    <cellStyle name="Input 3 3 3 6 2" xfId="40148"/>
    <cellStyle name="Input 3 3 3 7" xfId="10966"/>
    <cellStyle name="Input 3 3 3 8" xfId="12879"/>
    <cellStyle name="Input 3 3 3 9" xfId="14580"/>
    <cellStyle name="Input 3 3 4" xfId="2326"/>
    <cellStyle name="Input 3 3 4 10" xfId="16973"/>
    <cellStyle name="Input 3 3 4 11" xfId="18577"/>
    <cellStyle name="Input 3 3 4 12" xfId="20175"/>
    <cellStyle name="Input 3 3 4 13" xfId="21753"/>
    <cellStyle name="Input 3 3 4 14" xfId="23289"/>
    <cellStyle name="Input 3 3 4 15" xfId="24763"/>
    <cellStyle name="Input 3 3 4 2" xfId="3990"/>
    <cellStyle name="Input 3 3 4 2 2" xfId="40150"/>
    <cellStyle name="Input 3 3 4 2 3" xfId="40149"/>
    <cellStyle name="Input 3 3 4 3" xfId="5585"/>
    <cellStyle name="Input 3 3 4 3 2" xfId="40151"/>
    <cellStyle name="Input 3 3 4 4" xfId="7164"/>
    <cellStyle name="Input 3 3 4 4 2" xfId="40152"/>
    <cellStyle name="Input 3 3 4 5" xfId="8692"/>
    <cellStyle name="Input 3 3 4 5 2" xfId="40153"/>
    <cellStyle name="Input 3 3 4 6" xfId="10166"/>
    <cellStyle name="Input 3 3 4 6 2" xfId="40154"/>
    <cellStyle name="Input 3 3 4 7" xfId="12054"/>
    <cellStyle name="Input 3 3 4 8" xfId="13755"/>
    <cellStyle name="Input 3 3 4 9" xfId="15368"/>
    <cellStyle name="Input 3 3 5" xfId="1809"/>
    <cellStyle name="Input 3 3 5 2" xfId="40156"/>
    <cellStyle name="Input 3 3 5 2 2" xfId="40157"/>
    <cellStyle name="Input 3 3 5 3" xfId="40158"/>
    <cellStyle name="Input 3 3 5 4" xfId="40159"/>
    <cellStyle name="Input 3 3 5 5" xfId="40160"/>
    <cellStyle name="Input 3 3 5 6" xfId="40161"/>
    <cellStyle name="Input 3 3 5 7" xfId="40155"/>
    <cellStyle name="Input 3 3 6" xfId="3479"/>
    <cellStyle name="Input 3 3 6 2" xfId="40163"/>
    <cellStyle name="Input 3 3 6 2 2" xfId="40164"/>
    <cellStyle name="Input 3 3 6 3" xfId="40165"/>
    <cellStyle name="Input 3 3 6 4" xfId="40166"/>
    <cellStyle name="Input 3 3 6 5" xfId="40167"/>
    <cellStyle name="Input 3 3 6 6" xfId="40168"/>
    <cellStyle name="Input 3 3 6 7" xfId="40162"/>
    <cellStyle name="Input 3 3 7" xfId="3809"/>
    <cellStyle name="Input 3 3 7 2" xfId="40170"/>
    <cellStyle name="Input 3 3 7 2 2" xfId="40171"/>
    <cellStyle name="Input 3 3 7 3" xfId="40172"/>
    <cellStyle name="Input 3 3 7 4" xfId="40173"/>
    <cellStyle name="Input 3 3 7 5" xfId="40174"/>
    <cellStyle name="Input 3 3 7 6" xfId="40175"/>
    <cellStyle name="Input 3 3 7 7" xfId="40169"/>
    <cellStyle name="Input 3 3 8" xfId="5409"/>
    <cellStyle name="Input 3 3 8 2" xfId="40177"/>
    <cellStyle name="Input 3 3 8 2 2" xfId="40178"/>
    <cellStyle name="Input 3 3 8 3" xfId="40179"/>
    <cellStyle name="Input 3 3 8 4" xfId="40180"/>
    <cellStyle name="Input 3 3 8 5" xfId="40181"/>
    <cellStyle name="Input 3 3 8 6" xfId="40182"/>
    <cellStyle name="Input 3 3 8 7" xfId="40176"/>
    <cellStyle name="Input 3 3 9" xfId="6994"/>
    <cellStyle name="Input 3 3 9 2" xfId="40184"/>
    <cellStyle name="Input 3 3 9 2 2" xfId="40185"/>
    <cellStyle name="Input 3 3 9 3" xfId="40186"/>
    <cellStyle name="Input 3 3 9 4" xfId="40187"/>
    <cellStyle name="Input 3 3 9 5" xfId="40188"/>
    <cellStyle name="Input 3 3 9 6" xfId="40189"/>
    <cellStyle name="Input 3 3 9 7" xfId="40183"/>
    <cellStyle name="Input 3 30" xfId="602"/>
    <cellStyle name="Input 3 30 10" xfId="9961"/>
    <cellStyle name="Input 3 30 10 2" xfId="40191"/>
    <cellStyle name="Input 3 30 10 2 2" xfId="40192"/>
    <cellStyle name="Input 3 30 10 3" xfId="40193"/>
    <cellStyle name="Input 3 30 10 4" xfId="40194"/>
    <cellStyle name="Input 3 30 10 5" xfId="40195"/>
    <cellStyle name="Input 3 30 10 6" xfId="40196"/>
    <cellStyle name="Input 3 30 10 7" xfId="40190"/>
    <cellStyle name="Input 3 30 11" xfId="11744"/>
    <cellStyle name="Input 3 30 11 2" xfId="40198"/>
    <cellStyle name="Input 3 30 11 2 2" xfId="40199"/>
    <cellStyle name="Input 3 30 11 3" xfId="40200"/>
    <cellStyle name="Input 3 30 11 4" xfId="40201"/>
    <cellStyle name="Input 3 30 11 5" xfId="40202"/>
    <cellStyle name="Input 3 30 11 6" xfId="40203"/>
    <cellStyle name="Input 3 30 11 7" xfId="40197"/>
    <cellStyle name="Input 3 30 12" xfId="13446"/>
    <cellStyle name="Input 3 30 12 2" xfId="40205"/>
    <cellStyle name="Input 3 30 12 2 2" xfId="40206"/>
    <cellStyle name="Input 3 30 12 3" xfId="40207"/>
    <cellStyle name="Input 3 30 12 4" xfId="40208"/>
    <cellStyle name="Input 3 30 12 5" xfId="40209"/>
    <cellStyle name="Input 3 30 12 6" xfId="40204"/>
    <cellStyle name="Input 3 30 13" xfId="15058"/>
    <cellStyle name="Input 3 30 13 2" xfId="40211"/>
    <cellStyle name="Input 3 30 13 3" xfId="40210"/>
    <cellStyle name="Input 3 30 14" xfId="16669"/>
    <cellStyle name="Input 3 30 14 2" xfId="40213"/>
    <cellStyle name="Input 3 30 14 3" xfId="40212"/>
    <cellStyle name="Input 3 30 15" xfId="18271"/>
    <cellStyle name="Input 3 30 15 2" xfId="40214"/>
    <cellStyle name="Input 3 30 16" xfId="19874"/>
    <cellStyle name="Input 3 30 16 2" xfId="40215"/>
    <cellStyle name="Input 3 30 17" xfId="21468"/>
    <cellStyle name="Input 3 30 17 2" xfId="40216"/>
    <cellStyle name="Input 3 30 18" xfId="23044"/>
    <cellStyle name="Input 3 30 18 2" xfId="40217"/>
    <cellStyle name="Input 3 30 19" xfId="24558"/>
    <cellStyle name="Input 3 30 2" xfId="1192"/>
    <cellStyle name="Input 3 30 2 10" xfId="16019"/>
    <cellStyle name="Input 3 30 2 11" xfId="17624"/>
    <cellStyle name="Input 3 30 2 12" xfId="19227"/>
    <cellStyle name="Input 3 30 2 13" xfId="20819"/>
    <cellStyle name="Input 3 30 2 14" xfId="22396"/>
    <cellStyle name="Input 3 30 2 15" xfId="23917"/>
    <cellStyle name="Input 3 30 2 16" xfId="25390"/>
    <cellStyle name="Input 3 30 2 2" xfId="2978"/>
    <cellStyle name="Input 3 30 2 2 2" xfId="40219"/>
    <cellStyle name="Input 3 30 2 2 3" xfId="40218"/>
    <cellStyle name="Input 3 30 2 3" xfId="4641"/>
    <cellStyle name="Input 3 30 2 3 2" xfId="40220"/>
    <cellStyle name="Input 3 30 2 4" xfId="6233"/>
    <cellStyle name="Input 3 30 2 4 2" xfId="40221"/>
    <cellStyle name="Input 3 30 2 5" xfId="7805"/>
    <cellStyle name="Input 3 30 2 5 2" xfId="40222"/>
    <cellStyle name="Input 3 30 2 6" xfId="9320"/>
    <cellStyle name="Input 3 30 2 6 2" xfId="40223"/>
    <cellStyle name="Input 3 30 2 7" xfId="10793"/>
    <cellStyle name="Input 3 30 2 8" xfId="12706"/>
    <cellStyle name="Input 3 30 2 9" xfId="14407"/>
    <cellStyle name="Input 3 30 3" xfId="1600"/>
    <cellStyle name="Input 3 30 3 10" xfId="16391"/>
    <cellStyle name="Input 3 30 3 11" xfId="17996"/>
    <cellStyle name="Input 3 30 3 12" xfId="19599"/>
    <cellStyle name="Input 3 30 3 13" xfId="21191"/>
    <cellStyle name="Input 3 30 3 14" xfId="22768"/>
    <cellStyle name="Input 3 30 3 15" xfId="24289"/>
    <cellStyle name="Input 3 30 3 16" xfId="25762"/>
    <cellStyle name="Input 3 30 3 2" xfId="3350"/>
    <cellStyle name="Input 3 30 3 2 2" xfId="40225"/>
    <cellStyle name="Input 3 30 3 2 3" xfId="40224"/>
    <cellStyle name="Input 3 30 3 3" xfId="5013"/>
    <cellStyle name="Input 3 30 3 3 2" xfId="40226"/>
    <cellStyle name="Input 3 30 3 4" xfId="6605"/>
    <cellStyle name="Input 3 30 3 4 2" xfId="40227"/>
    <cellStyle name="Input 3 30 3 5" xfId="8177"/>
    <cellStyle name="Input 3 30 3 5 2" xfId="40228"/>
    <cellStyle name="Input 3 30 3 6" xfId="9692"/>
    <cellStyle name="Input 3 30 3 6 2" xfId="40229"/>
    <cellStyle name="Input 3 30 3 7" xfId="11165"/>
    <cellStyle name="Input 3 30 3 8" xfId="13078"/>
    <cellStyle name="Input 3 30 3 9" xfId="14779"/>
    <cellStyle name="Input 3 30 4" xfId="2534"/>
    <cellStyle name="Input 3 30 4 10" xfId="17181"/>
    <cellStyle name="Input 3 30 4 11" xfId="18784"/>
    <cellStyle name="Input 3 30 4 12" xfId="20381"/>
    <cellStyle name="Input 3 30 4 13" xfId="21957"/>
    <cellStyle name="Input 3 30 4 14" xfId="23489"/>
    <cellStyle name="Input 3 30 4 15" xfId="24962"/>
    <cellStyle name="Input 3 30 4 2" xfId="4197"/>
    <cellStyle name="Input 3 30 4 2 2" xfId="40231"/>
    <cellStyle name="Input 3 30 4 2 3" xfId="40230"/>
    <cellStyle name="Input 3 30 4 3" xfId="5791"/>
    <cellStyle name="Input 3 30 4 3 2" xfId="40232"/>
    <cellStyle name="Input 3 30 4 4" xfId="7367"/>
    <cellStyle name="Input 3 30 4 4 2" xfId="40233"/>
    <cellStyle name="Input 3 30 4 5" xfId="8892"/>
    <cellStyle name="Input 3 30 4 5 2" xfId="40234"/>
    <cellStyle name="Input 3 30 4 6" xfId="10365"/>
    <cellStyle name="Input 3 30 4 6 2" xfId="40235"/>
    <cellStyle name="Input 3 30 4 7" xfId="12262"/>
    <cellStyle name="Input 3 30 4 8" xfId="13963"/>
    <cellStyle name="Input 3 30 4 9" xfId="15575"/>
    <cellStyle name="Input 3 30 5" xfId="2017"/>
    <cellStyle name="Input 3 30 5 2" xfId="40237"/>
    <cellStyle name="Input 3 30 5 2 2" xfId="40238"/>
    <cellStyle name="Input 3 30 5 3" xfId="40239"/>
    <cellStyle name="Input 3 30 5 4" xfId="40240"/>
    <cellStyle name="Input 3 30 5 5" xfId="40241"/>
    <cellStyle name="Input 3 30 5 6" xfId="40242"/>
    <cellStyle name="Input 3 30 5 7" xfId="40236"/>
    <cellStyle name="Input 3 30 6" xfId="3686"/>
    <cellStyle name="Input 3 30 6 2" xfId="40244"/>
    <cellStyle name="Input 3 30 6 2 2" xfId="40245"/>
    <cellStyle name="Input 3 30 6 3" xfId="40246"/>
    <cellStyle name="Input 3 30 6 4" xfId="40247"/>
    <cellStyle name="Input 3 30 6 5" xfId="40248"/>
    <cellStyle name="Input 3 30 6 6" xfId="40249"/>
    <cellStyle name="Input 3 30 6 7" xfId="40243"/>
    <cellStyle name="Input 3 30 7" xfId="5289"/>
    <cellStyle name="Input 3 30 7 2" xfId="40251"/>
    <cellStyle name="Input 3 30 7 2 2" xfId="40252"/>
    <cellStyle name="Input 3 30 7 3" xfId="40253"/>
    <cellStyle name="Input 3 30 7 4" xfId="40254"/>
    <cellStyle name="Input 3 30 7 5" xfId="40255"/>
    <cellStyle name="Input 3 30 7 6" xfId="40256"/>
    <cellStyle name="Input 3 30 7 7" xfId="40250"/>
    <cellStyle name="Input 3 30 8" xfId="6878"/>
    <cellStyle name="Input 3 30 8 2" xfId="40258"/>
    <cellStyle name="Input 3 30 8 2 2" xfId="40259"/>
    <cellStyle name="Input 3 30 8 3" xfId="40260"/>
    <cellStyle name="Input 3 30 8 4" xfId="40261"/>
    <cellStyle name="Input 3 30 8 5" xfId="40262"/>
    <cellStyle name="Input 3 30 8 6" xfId="40263"/>
    <cellStyle name="Input 3 30 8 7" xfId="40257"/>
    <cellStyle name="Input 3 30 9" xfId="8447"/>
    <cellStyle name="Input 3 30 9 2" xfId="40265"/>
    <cellStyle name="Input 3 30 9 2 2" xfId="40266"/>
    <cellStyle name="Input 3 30 9 3" xfId="40267"/>
    <cellStyle name="Input 3 30 9 4" xfId="40268"/>
    <cellStyle name="Input 3 30 9 5" xfId="40269"/>
    <cellStyle name="Input 3 30 9 6" xfId="40270"/>
    <cellStyle name="Input 3 30 9 7" xfId="40264"/>
    <cellStyle name="Input 3 31" xfId="517"/>
    <cellStyle name="Input 3 31 10" xfId="9885"/>
    <cellStyle name="Input 3 31 10 2" xfId="40272"/>
    <cellStyle name="Input 3 31 10 2 2" xfId="40273"/>
    <cellStyle name="Input 3 31 10 3" xfId="40274"/>
    <cellStyle name="Input 3 31 10 4" xfId="40275"/>
    <cellStyle name="Input 3 31 10 5" xfId="40276"/>
    <cellStyle name="Input 3 31 10 6" xfId="40277"/>
    <cellStyle name="Input 3 31 10 7" xfId="40271"/>
    <cellStyle name="Input 3 31 11" xfId="11659"/>
    <cellStyle name="Input 3 31 11 2" xfId="40279"/>
    <cellStyle name="Input 3 31 11 2 2" xfId="40280"/>
    <cellStyle name="Input 3 31 11 3" xfId="40281"/>
    <cellStyle name="Input 3 31 11 4" xfId="40282"/>
    <cellStyle name="Input 3 31 11 5" xfId="40283"/>
    <cellStyle name="Input 3 31 11 6" xfId="40284"/>
    <cellStyle name="Input 3 31 11 7" xfId="40278"/>
    <cellStyle name="Input 3 31 12" xfId="13361"/>
    <cellStyle name="Input 3 31 12 2" xfId="40286"/>
    <cellStyle name="Input 3 31 12 2 2" xfId="40287"/>
    <cellStyle name="Input 3 31 12 3" xfId="40288"/>
    <cellStyle name="Input 3 31 12 4" xfId="40289"/>
    <cellStyle name="Input 3 31 12 5" xfId="40290"/>
    <cellStyle name="Input 3 31 12 6" xfId="40285"/>
    <cellStyle name="Input 3 31 13" xfId="14973"/>
    <cellStyle name="Input 3 31 13 2" xfId="40292"/>
    <cellStyle name="Input 3 31 13 3" xfId="40291"/>
    <cellStyle name="Input 3 31 14" xfId="16584"/>
    <cellStyle name="Input 3 31 14 2" xfId="40294"/>
    <cellStyle name="Input 3 31 14 3" xfId="40293"/>
    <cellStyle name="Input 3 31 15" xfId="18189"/>
    <cellStyle name="Input 3 31 15 2" xfId="40295"/>
    <cellStyle name="Input 3 31 16" xfId="19793"/>
    <cellStyle name="Input 3 31 16 2" xfId="40296"/>
    <cellStyle name="Input 3 31 17" xfId="21385"/>
    <cellStyle name="Input 3 31 17 2" xfId="40297"/>
    <cellStyle name="Input 3 31 18" xfId="22967"/>
    <cellStyle name="Input 3 31 18 2" xfId="40298"/>
    <cellStyle name="Input 3 31 19" xfId="24482"/>
    <cellStyle name="Input 3 31 2" xfId="1107"/>
    <cellStyle name="Input 3 31 2 10" xfId="15943"/>
    <cellStyle name="Input 3 31 2 11" xfId="17548"/>
    <cellStyle name="Input 3 31 2 12" xfId="19151"/>
    <cellStyle name="Input 3 31 2 13" xfId="20743"/>
    <cellStyle name="Input 3 31 2 14" xfId="22320"/>
    <cellStyle name="Input 3 31 2 15" xfId="23841"/>
    <cellStyle name="Input 3 31 2 16" xfId="25314"/>
    <cellStyle name="Input 3 31 2 2" xfId="2902"/>
    <cellStyle name="Input 3 31 2 2 2" xfId="40300"/>
    <cellStyle name="Input 3 31 2 2 3" xfId="40299"/>
    <cellStyle name="Input 3 31 2 3" xfId="4565"/>
    <cellStyle name="Input 3 31 2 3 2" xfId="40301"/>
    <cellStyle name="Input 3 31 2 4" xfId="6157"/>
    <cellStyle name="Input 3 31 2 4 2" xfId="40302"/>
    <cellStyle name="Input 3 31 2 5" xfId="7729"/>
    <cellStyle name="Input 3 31 2 5 2" xfId="40303"/>
    <cellStyle name="Input 3 31 2 6" xfId="9244"/>
    <cellStyle name="Input 3 31 2 6 2" xfId="40304"/>
    <cellStyle name="Input 3 31 2 7" xfId="10717"/>
    <cellStyle name="Input 3 31 2 8" xfId="12630"/>
    <cellStyle name="Input 3 31 2 9" xfId="14331"/>
    <cellStyle name="Input 3 31 3" xfId="1515"/>
    <cellStyle name="Input 3 31 3 10" xfId="16315"/>
    <cellStyle name="Input 3 31 3 11" xfId="17920"/>
    <cellStyle name="Input 3 31 3 12" xfId="19523"/>
    <cellStyle name="Input 3 31 3 13" xfId="21115"/>
    <cellStyle name="Input 3 31 3 14" xfId="22692"/>
    <cellStyle name="Input 3 31 3 15" xfId="24213"/>
    <cellStyle name="Input 3 31 3 16" xfId="25686"/>
    <cellStyle name="Input 3 31 3 2" xfId="3274"/>
    <cellStyle name="Input 3 31 3 2 2" xfId="40306"/>
    <cellStyle name="Input 3 31 3 2 3" xfId="40305"/>
    <cellStyle name="Input 3 31 3 3" xfId="4937"/>
    <cellStyle name="Input 3 31 3 3 2" xfId="40307"/>
    <cellStyle name="Input 3 31 3 4" xfId="6529"/>
    <cellStyle name="Input 3 31 3 4 2" xfId="40308"/>
    <cellStyle name="Input 3 31 3 5" xfId="8101"/>
    <cellStyle name="Input 3 31 3 5 2" xfId="40309"/>
    <cellStyle name="Input 3 31 3 6" xfId="9616"/>
    <cellStyle name="Input 3 31 3 6 2" xfId="40310"/>
    <cellStyle name="Input 3 31 3 7" xfId="11089"/>
    <cellStyle name="Input 3 31 3 8" xfId="13002"/>
    <cellStyle name="Input 3 31 3 9" xfId="14703"/>
    <cellStyle name="Input 3 31 4" xfId="2449"/>
    <cellStyle name="Input 3 31 4 10" xfId="17096"/>
    <cellStyle name="Input 3 31 4 11" xfId="18700"/>
    <cellStyle name="Input 3 31 4 12" xfId="20298"/>
    <cellStyle name="Input 3 31 4 13" xfId="21876"/>
    <cellStyle name="Input 3 31 4 14" xfId="23412"/>
    <cellStyle name="Input 3 31 4 15" xfId="24886"/>
    <cellStyle name="Input 3 31 4 2" xfId="4113"/>
    <cellStyle name="Input 3 31 4 2 2" xfId="40312"/>
    <cellStyle name="Input 3 31 4 2 3" xfId="40311"/>
    <cellStyle name="Input 3 31 4 3" xfId="5708"/>
    <cellStyle name="Input 3 31 4 3 2" xfId="40313"/>
    <cellStyle name="Input 3 31 4 4" xfId="7287"/>
    <cellStyle name="Input 3 31 4 4 2" xfId="40314"/>
    <cellStyle name="Input 3 31 4 5" xfId="8815"/>
    <cellStyle name="Input 3 31 4 5 2" xfId="40315"/>
    <cellStyle name="Input 3 31 4 6" xfId="10289"/>
    <cellStyle name="Input 3 31 4 6 2" xfId="40316"/>
    <cellStyle name="Input 3 31 4 7" xfId="12177"/>
    <cellStyle name="Input 3 31 4 8" xfId="13878"/>
    <cellStyle name="Input 3 31 4 9" xfId="15491"/>
    <cellStyle name="Input 3 31 5" xfId="1932"/>
    <cellStyle name="Input 3 31 5 2" xfId="40318"/>
    <cellStyle name="Input 3 31 5 2 2" xfId="40319"/>
    <cellStyle name="Input 3 31 5 3" xfId="40320"/>
    <cellStyle name="Input 3 31 5 4" xfId="40321"/>
    <cellStyle name="Input 3 31 5 5" xfId="40322"/>
    <cellStyle name="Input 3 31 5 6" xfId="40323"/>
    <cellStyle name="Input 3 31 5 7" xfId="40317"/>
    <cellStyle name="Input 3 31 6" xfId="3602"/>
    <cellStyle name="Input 3 31 6 2" xfId="40325"/>
    <cellStyle name="Input 3 31 6 2 2" xfId="40326"/>
    <cellStyle name="Input 3 31 6 3" xfId="40327"/>
    <cellStyle name="Input 3 31 6 4" xfId="40328"/>
    <cellStyle name="Input 3 31 6 5" xfId="40329"/>
    <cellStyle name="Input 3 31 6 6" xfId="40330"/>
    <cellStyle name="Input 3 31 6 7" xfId="40324"/>
    <cellStyle name="Input 3 31 7" xfId="5206"/>
    <cellStyle name="Input 3 31 7 2" xfId="40332"/>
    <cellStyle name="Input 3 31 7 2 2" xfId="40333"/>
    <cellStyle name="Input 3 31 7 3" xfId="40334"/>
    <cellStyle name="Input 3 31 7 4" xfId="40335"/>
    <cellStyle name="Input 3 31 7 5" xfId="40336"/>
    <cellStyle name="Input 3 31 7 6" xfId="40337"/>
    <cellStyle name="Input 3 31 7 7" xfId="40331"/>
    <cellStyle name="Input 3 31 8" xfId="6798"/>
    <cellStyle name="Input 3 31 8 2" xfId="40339"/>
    <cellStyle name="Input 3 31 8 2 2" xfId="40340"/>
    <cellStyle name="Input 3 31 8 3" xfId="40341"/>
    <cellStyle name="Input 3 31 8 4" xfId="40342"/>
    <cellStyle name="Input 3 31 8 5" xfId="40343"/>
    <cellStyle name="Input 3 31 8 6" xfId="40344"/>
    <cellStyle name="Input 3 31 8 7" xfId="40338"/>
    <cellStyle name="Input 3 31 9" xfId="8370"/>
    <cellStyle name="Input 3 31 9 2" xfId="40346"/>
    <cellStyle name="Input 3 31 9 2 2" xfId="40347"/>
    <cellStyle name="Input 3 31 9 3" xfId="40348"/>
    <cellStyle name="Input 3 31 9 4" xfId="40349"/>
    <cellStyle name="Input 3 31 9 5" xfId="40350"/>
    <cellStyle name="Input 3 31 9 6" xfId="40351"/>
    <cellStyle name="Input 3 31 9 7" xfId="40345"/>
    <cellStyle name="Input 3 32" xfId="555"/>
    <cellStyle name="Input 3 32 10" xfId="9917"/>
    <cellStyle name="Input 3 32 10 2" xfId="40353"/>
    <cellStyle name="Input 3 32 10 2 2" xfId="40354"/>
    <cellStyle name="Input 3 32 10 3" xfId="40355"/>
    <cellStyle name="Input 3 32 10 4" xfId="40356"/>
    <cellStyle name="Input 3 32 10 5" xfId="40357"/>
    <cellStyle name="Input 3 32 10 6" xfId="40358"/>
    <cellStyle name="Input 3 32 10 7" xfId="40352"/>
    <cellStyle name="Input 3 32 11" xfId="11697"/>
    <cellStyle name="Input 3 32 11 2" xfId="40360"/>
    <cellStyle name="Input 3 32 11 2 2" xfId="40361"/>
    <cellStyle name="Input 3 32 11 3" xfId="40362"/>
    <cellStyle name="Input 3 32 11 4" xfId="40363"/>
    <cellStyle name="Input 3 32 11 5" xfId="40364"/>
    <cellStyle name="Input 3 32 11 6" xfId="40365"/>
    <cellStyle name="Input 3 32 11 7" xfId="40359"/>
    <cellStyle name="Input 3 32 12" xfId="13399"/>
    <cellStyle name="Input 3 32 12 2" xfId="40367"/>
    <cellStyle name="Input 3 32 12 2 2" xfId="40368"/>
    <cellStyle name="Input 3 32 12 3" xfId="40369"/>
    <cellStyle name="Input 3 32 12 4" xfId="40370"/>
    <cellStyle name="Input 3 32 12 5" xfId="40371"/>
    <cellStyle name="Input 3 32 12 6" xfId="40366"/>
    <cellStyle name="Input 3 32 13" xfId="15011"/>
    <cellStyle name="Input 3 32 13 2" xfId="40373"/>
    <cellStyle name="Input 3 32 13 3" xfId="40372"/>
    <cellStyle name="Input 3 32 14" xfId="16622"/>
    <cellStyle name="Input 3 32 14 2" xfId="40375"/>
    <cellStyle name="Input 3 32 14 3" xfId="40374"/>
    <cellStyle name="Input 3 32 15" xfId="18226"/>
    <cellStyle name="Input 3 32 15 2" xfId="40376"/>
    <cellStyle name="Input 3 32 16" xfId="19829"/>
    <cellStyle name="Input 3 32 16 2" xfId="40377"/>
    <cellStyle name="Input 3 32 17" xfId="21422"/>
    <cellStyle name="Input 3 32 17 2" xfId="40378"/>
    <cellStyle name="Input 3 32 18" xfId="22999"/>
    <cellStyle name="Input 3 32 18 2" xfId="40379"/>
    <cellStyle name="Input 3 32 19" xfId="24514"/>
    <cellStyle name="Input 3 32 2" xfId="1145"/>
    <cellStyle name="Input 3 32 2 10" xfId="15975"/>
    <cellStyle name="Input 3 32 2 11" xfId="17580"/>
    <cellStyle name="Input 3 32 2 12" xfId="19183"/>
    <cellStyle name="Input 3 32 2 13" xfId="20775"/>
    <cellStyle name="Input 3 32 2 14" xfId="22352"/>
    <cellStyle name="Input 3 32 2 15" xfId="23873"/>
    <cellStyle name="Input 3 32 2 16" xfId="25346"/>
    <cellStyle name="Input 3 32 2 2" xfId="2934"/>
    <cellStyle name="Input 3 32 2 2 2" xfId="40381"/>
    <cellStyle name="Input 3 32 2 2 3" xfId="40380"/>
    <cellStyle name="Input 3 32 2 3" xfId="4597"/>
    <cellStyle name="Input 3 32 2 3 2" xfId="40382"/>
    <cellStyle name="Input 3 32 2 4" xfId="6189"/>
    <cellStyle name="Input 3 32 2 4 2" xfId="40383"/>
    <cellStyle name="Input 3 32 2 5" xfId="7761"/>
    <cellStyle name="Input 3 32 2 5 2" xfId="40384"/>
    <cellStyle name="Input 3 32 2 6" xfId="9276"/>
    <cellStyle name="Input 3 32 2 6 2" xfId="40385"/>
    <cellStyle name="Input 3 32 2 7" xfId="10749"/>
    <cellStyle name="Input 3 32 2 8" xfId="12662"/>
    <cellStyle name="Input 3 32 2 9" xfId="14363"/>
    <cellStyle name="Input 3 32 3" xfId="1553"/>
    <cellStyle name="Input 3 32 3 10" xfId="16347"/>
    <cellStyle name="Input 3 32 3 11" xfId="17952"/>
    <cellStyle name="Input 3 32 3 12" xfId="19555"/>
    <cellStyle name="Input 3 32 3 13" xfId="21147"/>
    <cellStyle name="Input 3 32 3 14" xfId="22724"/>
    <cellStyle name="Input 3 32 3 15" xfId="24245"/>
    <cellStyle name="Input 3 32 3 16" xfId="25718"/>
    <cellStyle name="Input 3 32 3 2" xfId="3306"/>
    <cellStyle name="Input 3 32 3 2 2" xfId="40387"/>
    <cellStyle name="Input 3 32 3 2 3" xfId="40386"/>
    <cellStyle name="Input 3 32 3 3" xfId="4969"/>
    <cellStyle name="Input 3 32 3 3 2" xfId="40388"/>
    <cellStyle name="Input 3 32 3 4" xfId="6561"/>
    <cellStyle name="Input 3 32 3 4 2" xfId="40389"/>
    <cellStyle name="Input 3 32 3 5" xfId="8133"/>
    <cellStyle name="Input 3 32 3 5 2" xfId="40390"/>
    <cellStyle name="Input 3 32 3 6" xfId="9648"/>
    <cellStyle name="Input 3 32 3 6 2" xfId="40391"/>
    <cellStyle name="Input 3 32 3 7" xfId="11121"/>
    <cellStyle name="Input 3 32 3 8" xfId="13034"/>
    <cellStyle name="Input 3 32 3 9" xfId="14735"/>
    <cellStyle name="Input 3 32 4" xfId="2487"/>
    <cellStyle name="Input 3 32 4 10" xfId="17134"/>
    <cellStyle name="Input 3 32 4 11" xfId="18738"/>
    <cellStyle name="Input 3 32 4 12" xfId="20335"/>
    <cellStyle name="Input 3 32 4 13" xfId="21912"/>
    <cellStyle name="Input 3 32 4 14" xfId="23445"/>
    <cellStyle name="Input 3 32 4 15" xfId="24918"/>
    <cellStyle name="Input 3 32 4 2" xfId="4150"/>
    <cellStyle name="Input 3 32 4 2 2" xfId="40393"/>
    <cellStyle name="Input 3 32 4 2 3" xfId="40392"/>
    <cellStyle name="Input 3 32 4 3" xfId="5745"/>
    <cellStyle name="Input 3 32 4 3 2" xfId="40394"/>
    <cellStyle name="Input 3 32 4 4" xfId="7323"/>
    <cellStyle name="Input 3 32 4 4 2" xfId="40395"/>
    <cellStyle name="Input 3 32 4 5" xfId="8848"/>
    <cellStyle name="Input 3 32 4 5 2" xfId="40396"/>
    <cellStyle name="Input 3 32 4 6" xfId="10321"/>
    <cellStyle name="Input 3 32 4 6 2" xfId="40397"/>
    <cellStyle name="Input 3 32 4 7" xfId="12215"/>
    <cellStyle name="Input 3 32 4 8" xfId="13916"/>
    <cellStyle name="Input 3 32 4 9" xfId="15528"/>
    <cellStyle name="Input 3 32 5" xfId="1970"/>
    <cellStyle name="Input 3 32 5 2" xfId="40399"/>
    <cellStyle name="Input 3 32 5 2 2" xfId="40400"/>
    <cellStyle name="Input 3 32 5 3" xfId="40401"/>
    <cellStyle name="Input 3 32 5 4" xfId="40402"/>
    <cellStyle name="Input 3 32 5 5" xfId="40403"/>
    <cellStyle name="Input 3 32 5 6" xfId="40404"/>
    <cellStyle name="Input 3 32 5 7" xfId="40398"/>
    <cellStyle name="Input 3 32 6" xfId="3639"/>
    <cellStyle name="Input 3 32 6 2" xfId="40406"/>
    <cellStyle name="Input 3 32 6 2 2" xfId="40407"/>
    <cellStyle name="Input 3 32 6 3" xfId="40408"/>
    <cellStyle name="Input 3 32 6 4" xfId="40409"/>
    <cellStyle name="Input 3 32 6 5" xfId="40410"/>
    <cellStyle name="Input 3 32 6 6" xfId="40411"/>
    <cellStyle name="Input 3 32 6 7" xfId="40405"/>
    <cellStyle name="Input 3 32 7" xfId="5242"/>
    <cellStyle name="Input 3 32 7 2" xfId="40413"/>
    <cellStyle name="Input 3 32 7 2 2" xfId="40414"/>
    <cellStyle name="Input 3 32 7 3" xfId="40415"/>
    <cellStyle name="Input 3 32 7 4" xfId="40416"/>
    <cellStyle name="Input 3 32 7 5" xfId="40417"/>
    <cellStyle name="Input 3 32 7 6" xfId="40418"/>
    <cellStyle name="Input 3 32 7 7" xfId="40412"/>
    <cellStyle name="Input 3 32 8" xfId="6833"/>
    <cellStyle name="Input 3 32 8 2" xfId="40420"/>
    <cellStyle name="Input 3 32 8 2 2" xfId="40421"/>
    <cellStyle name="Input 3 32 8 3" xfId="40422"/>
    <cellStyle name="Input 3 32 8 4" xfId="40423"/>
    <cellStyle name="Input 3 32 8 5" xfId="40424"/>
    <cellStyle name="Input 3 32 8 6" xfId="40425"/>
    <cellStyle name="Input 3 32 8 7" xfId="40419"/>
    <cellStyle name="Input 3 32 9" xfId="8402"/>
    <cellStyle name="Input 3 32 9 2" xfId="40427"/>
    <cellStyle name="Input 3 32 9 2 2" xfId="40428"/>
    <cellStyle name="Input 3 32 9 3" xfId="40429"/>
    <cellStyle name="Input 3 32 9 4" xfId="40430"/>
    <cellStyle name="Input 3 32 9 5" xfId="40431"/>
    <cellStyle name="Input 3 32 9 6" xfId="40432"/>
    <cellStyle name="Input 3 32 9 7" xfId="40426"/>
    <cellStyle name="Input 3 33" xfId="549"/>
    <cellStyle name="Input 3 33 10" xfId="9911"/>
    <cellStyle name="Input 3 33 10 2" xfId="40434"/>
    <cellStyle name="Input 3 33 10 2 2" xfId="40435"/>
    <cellStyle name="Input 3 33 10 3" xfId="40436"/>
    <cellStyle name="Input 3 33 10 4" xfId="40437"/>
    <cellStyle name="Input 3 33 10 5" xfId="40438"/>
    <cellStyle name="Input 3 33 10 6" xfId="40439"/>
    <cellStyle name="Input 3 33 10 7" xfId="40433"/>
    <cellStyle name="Input 3 33 11" xfId="11691"/>
    <cellStyle name="Input 3 33 11 2" xfId="40441"/>
    <cellStyle name="Input 3 33 11 2 2" xfId="40442"/>
    <cellStyle name="Input 3 33 11 3" xfId="40443"/>
    <cellStyle name="Input 3 33 11 4" xfId="40444"/>
    <cellStyle name="Input 3 33 11 5" xfId="40445"/>
    <cellStyle name="Input 3 33 11 6" xfId="40446"/>
    <cellStyle name="Input 3 33 11 7" xfId="40440"/>
    <cellStyle name="Input 3 33 12" xfId="13393"/>
    <cellStyle name="Input 3 33 12 2" xfId="40448"/>
    <cellStyle name="Input 3 33 12 2 2" xfId="40449"/>
    <cellStyle name="Input 3 33 12 3" xfId="40450"/>
    <cellStyle name="Input 3 33 12 4" xfId="40451"/>
    <cellStyle name="Input 3 33 12 5" xfId="40452"/>
    <cellStyle name="Input 3 33 12 6" xfId="40447"/>
    <cellStyle name="Input 3 33 13" xfId="15005"/>
    <cellStyle name="Input 3 33 13 2" xfId="40454"/>
    <cellStyle name="Input 3 33 13 3" xfId="40453"/>
    <cellStyle name="Input 3 33 14" xfId="16616"/>
    <cellStyle name="Input 3 33 14 2" xfId="40456"/>
    <cellStyle name="Input 3 33 14 3" xfId="40455"/>
    <cellStyle name="Input 3 33 15" xfId="18220"/>
    <cellStyle name="Input 3 33 15 2" xfId="40457"/>
    <cellStyle name="Input 3 33 16" xfId="19823"/>
    <cellStyle name="Input 3 33 16 2" xfId="40458"/>
    <cellStyle name="Input 3 33 17" xfId="21416"/>
    <cellStyle name="Input 3 33 17 2" xfId="40459"/>
    <cellStyle name="Input 3 33 18" xfId="22993"/>
    <cellStyle name="Input 3 33 18 2" xfId="40460"/>
    <cellStyle name="Input 3 33 19" xfId="24508"/>
    <cellStyle name="Input 3 33 2" xfId="1139"/>
    <cellStyle name="Input 3 33 2 10" xfId="15969"/>
    <cellStyle name="Input 3 33 2 11" xfId="17574"/>
    <cellStyle name="Input 3 33 2 12" xfId="19177"/>
    <cellStyle name="Input 3 33 2 13" xfId="20769"/>
    <cellStyle name="Input 3 33 2 14" xfId="22346"/>
    <cellStyle name="Input 3 33 2 15" xfId="23867"/>
    <cellStyle name="Input 3 33 2 16" xfId="25340"/>
    <cellStyle name="Input 3 33 2 2" xfId="2928"/>
    <cellStyle name="Input 3 33 2 2 2" xfId="40462"/>
    <cellStyle name="Input 3 33 2 2 3" xfId="40461"/>
    <cellStyle name="Input 3 33 2 3" xfId="4591"/>
    <cellStyle name="Input 3 33 2 3 2" xfId="40463"/>
    <cellStyle name="Input 3 33 2 4" xfId="6183"/>
    <cellStyle name="Input 3 33 2 4 2" xfId="40464"/>
    <cellStyle name="Input 3 33 2 5" xfId="7755"/>
    <cellStyle name="Input 3 33 2 5 2" xfId="40465"/>
    <cellStyle name="Input 3 33 2 6" xfId="9270"/>
    <cellStyle name="Input 3 33 2 6 2" xfId="40466"/>
    <cellStyle name="Input 3 33 2 7" xfId="10743"/>
    <cellStyle name="Input 3 33 2 8" xfId="12656"/>
    <cellStyle name="Input 3 33 2 9" xfId="14357"/>
    <cellStyle name="Input 3 33 3" xfId="1547"/>
    <cellStyle name="Input 3 33 3 10" xfId="16341"/>
    <cellStyle name="Input 3 33 3 11" xfId="17946"/>
    <cellStyle name="Input 3 33 3 12" xfId="19549"/>
    <cellStyle name="Input 3 33 3 13" xfId="21141"/>
    <cellStyle name="Input 3 33 3 14" xfId="22718"/>
    <cellStyle name="Input 3 33 3 15" xfId="24239"/>
    <cellStyle name="Input 3 33 3 16" xfId="25712"/>
    <cellStyle name="Input 3 33 3 2" xfId="3300"/>
    <cellStyle name="Input 3 33 3 2 2" xfId="40468"/>
    <cellStyle name="Input 3 33 3 2 3" xfId="40467"/>
    <cellStyle name="Input 3 33 3 3" xfId="4963"/>
    <cellStyle name="Input 3 33 3 3 2" xfId="40469"/>
    <cellStyle name="Input 3 33 3 4" xfId="6555"/>
    <cellStyle name="Input 3 33 3 4 2" xfId="40470"/>
    <cellStyle name="Input 3 33 3 5" xfId="8127"/>
    <cellStyle name="Input 3 33 3 5 2" xfId="40471"/>
    <cellStyle name="Input 3 33 3 6" xfId="9642"/>
    <cellStyle name="Input 3 33 3 6 2" xfId="40472"/>
    <cellStyle name="Input 3 33 3 7" xfId="11115"/>
    <cellStyle name="Input 3 33 3 8" xfId="13028"/>
    <cellStyle name="Input 3 33 3 9" xfId="14729"/>
    <cellStyle name="Input 3 33 4" xfId="2481"/>
    <cellStyle name="Input 3 33 4 10" xfId="17128"/>
    <cellStyle name="Input 3 33 4 11" xfId="18732"/>
    <cellStyle name="Input 3 33 4 12" xfId="20329"/>
    <cellStyle name="Input 3 33 4 13" xfId="21906"/>
    <cellStyle name="Input 3 33 4 14" xfId="23439"/>
    <cellStyle name="Input 3 33 4 15" xfId="24912"/>
    <cellStyle name="Input 3 33 4 2" xfId="4144"/>
    <cellStyle name="Input 3 33 4 2 2" xfId="40474"/>
    <cellStyle name="Input 3 33 4 2 3" xfId="40473"/>
    <cellStyle name="Input 3 33 4 3" xfId="5739"/>
    <cellStyle name="Input 3 33 4 3 2" xfId="40475"/>
    <cellStyle name="Input 3 33 4 4" xfId="7317"/>
    <cellStyle name="Input 3 33 4 4 2" xfId="40476"/>
    <cellStyle name="Input 3 33 4 5" xfId="8842"/>
    <cellStyle name="Input 3 33 4 5 2" xfId="40477"/>
    <cellStyle name="Input 3 33 4 6" xfId="10315"/>
    <cellStyle name="Input 3 33 4 6 2" xfId="40478"/>
    <cellStyle name="Input 3 33 4 7" xfId="12209"/>
    <cellStyle name="Input 3 33 4 8" xfId="13910"/>
    <cellStyle name="Input 3 33 4 9" xfId="15522"/>
    <cellStyle name="Input 3 33 5" xfId="1964"/>
    <cellStyle name="Input 3 33 5 2" xfId="40480"/>
    <cellStyle name="Input 3 33 5 2 2" xfId="40481"/>
    <cellStyle name="Input 3 33 5 3" xfId="40482"/>
    <cellStyle name="Input 3 33 5 4" xfId="40483"/>
    <cellStyle name="Input 3 33 5 5" xfId="40484"/>
    <cellStyle name="Input 3 33 5 6" xfId="40485"/>
    <cellStyle name="Input 3 33 5 7" xfId="40479"/>
    <cellStyle name="Input 3 33 6" xfId="3633"/>
    <cellStyle name="Input 3 33 6 2" xfId="40487"/>
    <cellStyle name="Input 3 33 6 2 2" xfId="40488"/>
    <cellStyle name="Input 3 33 6 3" xfId="40489"/>
    <cellStyle name="Input 3 33 6 4" xfId="40490"/>
    <cellStyle name="Input 3 33 6 5" xfId="40491"/>
    <cellStyle name="Input 3 33 6 6" xfId="40492"/>
    <cellStyle name="Input 3 33 6 7" xfId="40486"/>
    <cellStyle name="Input 3 33 7" xfId="5236"/>
    <cellStyle name="Input 3 33 7 2" xfId="40494"/>
    <cellStyle name="Input 3 33 7 2 2" xfId="40495"/>
    <cellStyle name="Input 3 33 7 3" xfId="40496"/>
    <cellStyle name="Input 3 33 7 4" xfId="40497"/>
    <cellStyle name="Input 3 33 7 5" xfId="40498"/>
    <cellStyle name="Input 3 33 7 6" xfId="40499"/>
    <cellStyle name="Input 3 33 7 7" xfId="40493"/>
    <cellStyle name="Input 3 33 8" xfId="6827"/>
    <cellStyle name="Input 3 33 8 2" xfId="40501"/>
    <cellStyle name="Input 3 33 8 2 2" xfId="40502"/>
    <cellStyle name="Input 3 33 8 3" xfId="40503"/>
    <cellStyle name="Input 3 33 8 4" xfId="40504"/>
    <cellStyle name="Input 3 33 8 5" xfId="40505"/>
    <cellStyle name="Input 3 33 8 6" xfId="40506"/>
    <cellStyle name="Input 3 33 8 7" xfId="40500"/>
    <cellStyle name="Input 3 33 9" xfId="8396"/>
    <cellStyle name="Input 3 33 9 2" xfId="40508"/>
    <cellStyle name="Input 3 33 9 2 2" xfId="40509"/>
    <cellStyle name="Input 3 33 9 3" xfId="40510"/>
    <cellStyle name="Input 3 33 9 4" xfId="40511"/>
    <cellStyle name="Input 3 33 9 5" xfId="40512"/>
    <cellStyle name="Input 3 33 9 6" xfId="40513"/>
    <cellStyle name="Input 3 33 9 7" xfId="40507"/>
    <cellStyle name="Input 3 34" xfId="625"/>
    <cellStyle name="Input 3 34 10" xfId="9984"/>
    <cellStyle name="Input 3 34 10 2" xfId="40515"/>
    <cellStyle name="Input 3 34 10 2 2" xfId="40516"/>
    <cellStyle name="Input 3 34 10 3" xfId="40517"/>
    <cellStyle name="Input 3 34 10 4" xfId="40518"/>
    <cellStyle name="Input 3 34 10 5" xfId="40519"/>
    <cellStyle name="Input 3 34 10 6" xfId="40520"/>
    <cellStyle name="Input 3 34 10 7" xfId="40514"/>
    <cellStyle name="Input 3 34 11" xfId="11767"/>
    <cellStyle name="Input 3 34 11 2" xfId="40522"/>
    <cellStyle name="Input 3 34 11 2 2" xfId="40523"/>
    <cellStyle name="Input 3 34 11 3" xfId="40524"/>
    <cellStyle name="Input 3 34 11 4" xfId="40525"/>
    <cellStyle name="Input 3 34 11 5" xfId="40526"/>
    <cellStyle name="Input 3 34 11 6" xfId="40527"/>
    <cellStyle name="Input 3 34 11 7" xfId="40521"/>
    <cellStyle name="Input 3 34 12" xfId="13469"/>
    <cellStyle name="Input 3 34 12 2" xfId="40529"/>
    <cellStyle name="Input 3 34 12 2 2" xfId="40530"/>
    <cellStyle name="Input 3 34 12 3" xfId="40531"/>
    <cellStyle name="Input 3 34 12 4" xfId="40532"/>
    <cellStyle name="Input 3 34 12 5" xfId="40533"/>
    <cellStyle name="Input 3 34 12 6" xfId="40528"/>
    <cellStyle name="Input 3 34 13" xfId="15081"/>
    <cellStyle name="Input 3 34 13 2" xfId="40535"/>
    <cellStyle name="Input 3 34 13 3" xfId="40534"/>
    <cellStyle name="Input 3 34 14" xfId="16692"/>
    <cellStyle name="Input 3 34 14 2" xfId="40537"/>
    <cellStyle name="Input 3 34 14 3" xfId="40536"/>
    <cellStyle name="Input 3 34 15" xfId="18294"/>
    <cellStyle name="Input 3 34 15 2" xfId="40538"/>
    <cellStyle name="Input 3 34 16" xfId="19897"/>
    <cellStyle name="Input 3 34 16 2" xfId="40539"/>
    <cellStyle name="Input 3 34 17" xfId="21491"/>
    <cellStyle name="Input 3 34 17 2" xfId="40540"/>
    <cellStyle name="Input 3 34 18" xfId="23067"/>
    <cellStyle name="Input 3 34 18 2" xfId="40541"/>
    <cellStyle name="Input 3 34 19" xfId="24581"/>
    <cellStyle name="Input 3 34 2" xfId="1215"/>
    <cellStyle name="Input 3 34 2 10" xfId="16042"/>
    <cellStyle name="Input 3 34 2 11" xfId="17647"/>
    <cellStyle name="Input 3 34 2 12" xfId="19250"/>
    <cellStyle name="Input 3 34 2 13" xfId="20842"/>
    <cellStyle name="Input 3 34 2 14" xfId="22419"/>
    <cellStyle name="Input 3 34 2 15" xfId="23940"/>
    <cellStyle name="Input 3 34 2 16" xfId="25413"/>
    <cellStyle name="Input 3 34 2 2" xfId="3001"/>
    <cellStyle name="Input 3 34 2 2 2" xfId="40543"/>
    <cellStyle name="Input 3 34 2 2 3" xfId="40542"/>
    <cellStyle name="Input 3 34 2 3" xfId="4664"/>
    <cellStyle name="Input 3 34 2 3 2" xfId="40544"/>
    <cellStyle name="Input 3 34 2 4" xfId="6256"/>
    <cellStyle name="Input 3 34 2 4 2" xfId="40545"/>
    <cellStyle name="Input 3 34 2 5" xfId="7828"/>
    <cellStyle name="Input 3 34 2 5 2" xfId="40546"/>
    <cellStyle name="Input 3 34 2 6" xfId="9343"/>
    <cellStyle name="Input 3 34 2 6 2" xfId="40547"/>
    <cellStyle name="Input 3 34 2 7" xfId="10816"/>
    <cellStyle name="Input 3 34 2 8" xfId="12729"/>
    <cellStyle name="Input 3 34 2 9" xfId="14430"/>
    <cellStyle name="Input 3 34 3" xfId="1623"/>
    <cellStyle name="Input 3 34 3 10" xfId="16414"/>
    <cellStyle name="Input 3 34 3 11" xfId="18019"/>
    <cellStyle name="Input 3 34 3 12" xfId="19622"/>
    <cellStyle name="Input 3 34 3 13" xfId="21214"/>
    <cellStyle name="Input 3 34 3 14" xfId="22791"/>
    <cellStyle name="Input 3 34 3 15" xfId="24312"/>
    <cellStyle name="Input 3 34 3 16" xfId="25785"/>
    <cellStyle name="Input 3 34 3 2" xfId="3373"/>
    <cellStyle name="Input 3 34 3 2 2" xfId="40549"/>
    <cellStyle name="Input 3 34 3 2 3" xfId="40548"/>
    <cellStyle name="Input 3 34 3 3" xfId="5036"/>
    <cellStyle name="Input 3 34 3 3 2" xfId="40550"/>
    <cellStyle name="Input 3 34 3 4" xfId="6628"/>
    <cellStyle name="Input 3 34 3 4 2" xfId="40551"/>
    <cellStyle name="Input 3 34 3 5" xfId="8200"/>
    <cellStyle name="Input 3 34 3 5 2" xfId="40552"/>
    <cellStyle name="Input 3 34 3 6" xfId="9715"/>
    <cellStyle name="Input 3 34 3 6 2" xfId="40553"/>
    <cellStyle name="Input 3 34 3 7" xfId="11188"/>
    <cellStyle name="Input 3 34 3 8" xfId="13101"/>
    <cellStyle name="Input 3 34 3 9" xfId="14802"/>
    <cellStyle name="Input 3 34 4" xfId="2557"/>
    <cellStyle name="Input 3 34 4 10" xfId="17204"/>
    <cellStyle name="Input 3 34 4 11" xfId="18807"/>
    <cellStyle name="Input 3 34 4 12" xfId="20404"/>
    <cellStyle name="Input 3 34 4 13" xfId="21980"/>
    <cellStyle name="Input 3 34 4 14" xfId="23512"/>
    <cellStyle name="Input 3 34 4 15" xfId="24985"/>
    <cellStyle name="Input 3 34 4 2" xfId="4220"/>
    <cellStyle name="Input 3 34 4 2 2" xfId="40555"/>
    <cellStyle name="Input 3 34 4 2 3" xfId="40554"/>
    <cellStyle name="Input 3 34 4 3" xfId="5814"/>
    <cellStyle name="Input 3 34 4 3 2" xfId="40556"/>
    <cellStyle name="Input 3 34 4 4" xfId="7390"/>
    <cellStyle name="Input 3 34 4 4 2" xfId="40557"/>
    <cellStyle name="Input 3 34 4 5" xfId="8915"/>
    <cellStyle name="Input 3 34 4 5 2" xfId="40558"/>
    <cellStyle name="Input 3 34 4 6" xfId="10388"/>
    <cellStyle name="Input 3 34 4 6 2" xfId="40559"/>
    <cellStyle name="Input 3 34 4 7" xfId="12285"/>
    <cellStyle name="Input 3 34 4 8" xfId="13986"/>
    <cellStyle name="Input 3 34 4 9" xfId="15598"/>
    <cellStyle name="Input 3 34 5" xfId="2040"/>
    <cellStyle name="Input 3 34 5 2" xfId="40561"/>
    <cellStyle name="Input 3 34 5 2 2" xfId="40562"/>
    <cellStyle name="Input 3 34 5 3" xfId="40563"/>
    <cellStyle name="Input 3 34 5 4" xfId="40564"/>
    <cellStyle name="Input 3 34 5 5" xfId="40565"/>
    <cellStyle name="Input 3 34 5 6" xfId="40566"/>
    <cellStyle name="Input 3 34 5 7" xfId="40560"/>
    <cellStyle name="Input 3 34 6" xfId="3709"/>
    <cellStyle name="Input 3 34 6 2" xfId="40568"/>
    <cellStyle name="Input 3 34 6 2 2" xfId="40569"/>
    <cellStyle name="Input 3 34 6 3" xfId="40570"/>
    <cellStyle name="Input 3 34 6 4" xfId="40571"/>
    <cellStyle name="Input 3 34 6 5" xfId="40572"/>
    <cellStyle name="Input 3 34 6 6" xfId="40573"/>
    <cellStyle name="Input 3 34 6 7" xfId="40567"/>
    <cellStyle name="Input 3 34 7" xfId="5312"/>
    <cellStyle name="Input 3 34 7 2" xfId="40575"/>
    <cellStyle name="Input 3 34 7 2 2" xfId="40576"/>
    <cellStyle name="Input 3 34 7 3" xfId="40577"/>
    <cellStyle name="Input 3 34 7 4" xfId="40578"/>
    <cellStyle name="Input 3 34 7 5" xfId="40579"/>
    <cellStyle name="Input 3 34 7 6" xfId="40580"/>
    <cellStyle name="Input 3 34 7 7" xfId="40574"/>
    <cellStyle name="Input 3 34 8" xfId="6901"/>
    <cellStyle name="Input 3 34 8 2" xfId="40582"/>
    <cellStyle name="Input 3 34 8 2 2" xfId="40583"/>
    <cellStyle name="Input 3 34 8 3" xfId="40584"/>
    <cellStyle name="Input 3 34 8 4" xfId="40585"/>
    <cellStyle name="Input 3 34 8 5" xfId="40586"/>
    <cellStyle name="Input 3 34 8 6" xfId="40587"/>
    <cellStyle name="Input 3 34 8 7" xfId="40581"/>
    <cellStyle name="Input 3 34 9" xfId="8470"/>
    <cellStyle name="Input 3 34 9 2" xfId="40589"/>
    <cellStyle name="Input 3 34 9 2 2" xfId="40590"/>
    <cellStyle name="Input 3 34 9 3" xfId="40591"/>
    <cellStyle name="Input 3 34 9 4" xfId="40592"/>
    <cellStyle name="Input 3 34 9 5" xfId="40593"/>
    <cellStyle name="Input 3 34 9 6" xfId="40594"/>
    <cellStyle name="Input 3 34 9 7" xfId="40588"/>
    <cellStyle name="Input 3 35" xfId="612"/>
    <cellStyle name="Input 3 35 10" xfId="9971"/>
    <cellStyle name="Input 3 35 10 2" xfId="40596"/>
    <cellStyle name="Input 3 35 10 2 2" xfId="40597"/>
    <cellStyle name="Input 3 35 10 3" xfId="40598"/>
    <cellStyle name="Input 3 35 10 4" xfId="40599"/>
    <cellStyle name="Input 3 35 10 5" xfId="40600"/>
    <cellStyle name="Input 3 35 10 6" xfId="40601"/>
    <cellStyle name="Input 3 35 10 7" xfId="40595"/>
    <cellStyle name="Input 3 35 11" xfId="11754"/>
    <cellStyle name="Input 3 35 11 2" xfId="40603"/>
    <cellStyle name="Input 3 35 11 2 2" xfId="40604"/>
    <cellStyle name="Input 3 35 11 3" xfId="40605"/>
    <cellStyle name="Input 3 35 11 4" xfId="40606"/>
    <cellStyle name="Input 3 35 11 5" xfId="40607"/>
    <cellStyle name="Input 3 35 11 6" xfId="40608"/>
    <cellStyle name="Input 3 35 11 7" xfId="40602"/>
    <cellStyle name="Input 3 35 12" xfId="13456"/>
    <cellStyle name="Input 3 35 12 2" xfId="40610"/>
    <cellStyle name="Input 3 35 12 2 2" xfId="40611"/>
    <cellStyle name="Input 3 35 12 3" xfId="40612"/>
    <cellStyle name="Input 3 35 12 4" xfId="40613"/>
    <cellStyle name="Input 3 35 12 5" xfId="40614"/>
    <cellStyle name="Input 3 35 12 6" xfId="40609"/>
    <cellStyle name="Input 3 35 13" xfId="15068"/>
    <cellStyle name="Input 3 35 13 2" xfId="40616"/>
    <cellStyle name="Input 3 35 13 3" xfId="40615"/>
    <cellStyle name="Input 3 35 14" xfId="16679"/>
    <cellStyle name="Input 3 35 14 2" xfId="40618"/>
    <cellStyle name="Input 3 35 14 3" xfId="40617"/>
    <cellStyle name="Input 3 35 15" xfId="18281"/>
    <cellStyle name="Input 3 35 15 2" xfId="40619"/>
    <cellStyle name="Input 3 35 16" xfId="19884"/>
    <cellStyle name="Input 3 35 16 2" xfId="40620"/>
    <cellStyle name="Input 3 35 17" xfId="21478"/>
    <cellStyle name="Input 3 35 17 2" xfId="40621"/>
    <cellStyle name="Input 3 35 18" xfId="23054"/>
    <cellStyle name="Input 3 35 18 2" xfId="40622"/>
    <cellStyle name="Input 3 35 19" xfId="24568"/>
    <cellStyle name="Input 3 35 2" xfId="1202"/>
    <cellStyle name="Input 3 35 2 10" xfId="16029"/>
    <cellStyle name="Input 3 35 2 11" xfId="17634"/>
    <cellStyle name="Input 3 35 2 12" xfId="19237"/>
    <cellStyle name="Input 3 35 2 13" xfId="20829"/>
    <cellStyle name="Input 3 35 2 14" xfId="22406"/>
    <cellStyle name="Input 3 35 2 15" xfId="23927"/>
    <cellStyle name="Input 3 35 2 16" xfId="25400"/>
    <cellStyle name="Input 3 35 2 2" xfId="2988"/>
    <cellStyle name="Input 3 35 2 2 2" xfId="40624"/>
    <cellStyle name="Input 3 35 2 2 3" xfId="40623"/>
    <cellStyle name="Input 3 35 2 3" xfId="4651"/>
    <cellStyle name="Input 3 35 2 3 2" xfId="40625"/>
    <cellStyle name="Input 3 35 2 4" xfId="6243"/>
    <cellStyle name="Input 3 35 2 4 2" xfId="40626"/>
    <cellStyle name="Input 3 35 2 5" xfId="7815"/>
    <cellStyle name="Input 3 35 2 5 2" xfId="40627"/>
    <cellStyle name="Input 3 35 2 6" xfId="9330"/>
    <cellStyle name="Input 3 35 2 6 2" xfId="40628"/>
    <cellStyle name="Input 3 35 2 7" xfId="10803"/>
    <cellStyle name="Input 3 35 2 8" xfId="12716"/>
    <cellStyle name="Input 3 35 2 9" xfId="14417"/>
    <cellStyle name="Input 3 35 3" xfId="1610"/>
    <cellStyle name="Input 3 35 3 10" xfId="16401"/>
    <cellStyle name="Input 3 35 3 11" xfId="18006"/>
    <cellStyle name="Input 3 35 3 12" xfId="19609"/>
    <cellStyle name="Input 3 35 3 13" xfId="21201"/>
    <cellStyle name="Input 3 35 3 14" xfId="22778"/>
    <cellStyle name="Input 3 35 3 15" xfId="24299"/>
    <cellStyle name="Input 3 35 3 16" xfId="25772"/>
    <cellStyle name="Input 3 35 3 2" xfId="3360"/>
    <cellStyle name="Input 3 35 3 2 2" xfId="40630"/>
    <cellStyle name="Input 3 35 3 2 3" xfId="40629"/>
    <cellStyle name="Input 3 35 3 3" xfId="5023"/>
    <cellStyle name="Input 3 35 3 3 2" xfId="40631"/>
    <cellStyle name="Input 3 35 3 4" xfId="6615"/>
    <cellStyle name="Input 3 35 3 4 2" xfId="40632"/>
    <cellStyle name="Input 3 35 3 5" xfId="8187"/>
    <cellStyle name="Input 3 35 3 5 2" xfId="40633"/>
    <cellStyle name="Input 3 35 3 6" xfId="9702"/>
    <cellStyle name="Input 3 35 3 6 2" xfId="40634"/>
    <cellStyle name="Input 3 35 3 7" xfId="11175"/>
    <cellStyle name="Input 3 35 3 8" xfId="13088"/>
    <cellStyle name="Input 3 35 3 9" xfId="14789"/>
    <cellStyle name="Input 3 35 4" xfId="2544"/>
    <cellStyle name="Input 3 35 4 10" xfId="17191"/>
    <cellStyle name="Input 3 35 4 11" xfId="18794"/>
    <cellStyle name="Input 3 35 4 12" xfId="20391"/>
    <cellStyle name="Input 3 35 4 13" xfId="21967"/>
    <cellStyle name="Input 3 35 4 14" xfId="23499"/>
    <cellStyle name="Input 3 35 4 15" xfId="24972"/>
    <cellStyle name="Input 3 35 4 2" xfId="4207"/>
    <cellStyle name="Input 3 35 4 2 2" xfId="40636"/>
    <cellStyle name="Input 3 35 4 2 3" xfId="40635"/>
    <cellStyle name="Input 3 35 4 3" xfId="5801"/>
    <cellStyle name="Input 3 35 4 3 2" xfId="40637"/>
    <cellStyle name="Input 3 35 4 4" xfId="7377"/>
    <cellStyle name="Input 3 35 4 4 2" xfId="40638"/>
    <cellStyle name="Input 3 35 4 5" xfId="8902"/>
    <cellStyle name="Input 3 35 4 5 2" xfId="40639"/>
    <cellStyle name="Input 3 35 4 6" xfId="10375"/>
    <cellStyle name="Input 3 35 4 6 2" xfId="40640"/>
    <cellStyle name="Input 3 35 4 7" xfId="12272"/>
    <cellStyle name="Input 3 35 4 8" xfId="13973"/>
    <cellStyle name="Input 3 35 4 9" xfId="15585"/>
    <cellStyle name="Input 3 35 5" xfId="2027"/>
    <cellStyle name="Input 3 35 5 2" xfId="40642"/>
    <cellStyle name="Input 3 35 5 2 2" xfId="40643"/>
    <cellStyle name="Input 3 35 5 3" xfId="40644"/>
    <cellStyle name="Input 3 35 5 4" xfId="40645"/>
    <cellStyle name="Input 3 35 5 5" xfId="40646"/>
    <cellStyle name="Input 3 35 5 6" xfId="40647"/>
    <cellStyle name="Input 3 35 5 7" xfId="40641"/>
    <cellStyle name="Input 3 35 6" xfId="3696"/>
    <cellStyle name="Input 3 35 6 2" xfId="40649"/>
    <cellStyle name="Input 3 35 6 2 2" xfId="40650"/>
    <cellStyle name="Input 3 35 6 3" xfId="40651"/>
    <cellStyle name="Input 3 35 6 4" xfId="40652"/>
    <cellStyle name="Input 3 35 6 5" xfId="40653"/>
    <cellStyle name="Input 3 35 6 6" xfId="40654"/>
    <cellStyle name="Input 3 35 6 7" xfId="40648"/>
    <cellStyle name="Input 3 35 7" xfId="5299"/>
    <cellStyle name="Input 3 35 7 2" xfId="40656"/>
    <cellStyle name="Input 3 35 7 2 2" xfId="40657"/>
    <cellStyle name="Input 3 35 7 3" xfId="40658"/>
    <cellStyle name="Input 3 35 7 4" xfId="40659"/>
    <cellStyle name="Input 3 35 7 5" xfId="40660"/>
    <cellStyle name="Input 3 35 7 6" xfId="40661"/>
    <cellStyle name="Input 3 35 7 7" xfId="40655"/>
    <cellStyle name="Input 3 35 8" xfId="6888"/>
    <cellStyle name="Input 3 35 8 2" xfId="40663"/>
    <cellStyle name="Input 3 35 8 2 2" xfId="40664"/>
    <cellStyle name="Input 3 35 8 3" xfId="40665"/>
    <cellStyle name="Input 3 35 8 4" xfId="40666"/>
    <cellStyle name="Input 3 35 8 5" xfId="40667"/>
    <cellStyle name="Input 3 35 8 6" xfId="40668"/>
    <cellStyle name="Input 3 35 8 7" xfId="40662"/>
    <cellStyle name="Input 3 35 9" xfId="8457"/>
    <cellStyle name="Input 3 35 9 2" xfId="40670"/>
    <cellStyle name="Input 3 35 9 2 2" xfId="40671"/>
    <cellStyle name="Input 3 35 9 3" xfId="40672"/>
    <cellStyle name="Input 3 35 9 4" xfId="40673"/>
    <cellStyle name="Input 3 35 9 5" xfId="40674"/>
    <cellStyle name="Input 3 35 9 6" xfId="40675"/>
    <cellStyle name="Input 3 35 9 7" xfId="40669"/>
    <cellStyle name="Input 3 36" xfId="617"/>
    <cellStyle name="Input 3 36 10" xfId="9976"/>
    <cellStyle name="Input 3 36 10 2" xfId="40677"/>
    <cellStyle name="Input 3 36 10 2 2" xfId="40678"/>
    <cellStyle name="Input 3 36 10 3" xfId="40679"/>
    <cellStyle name="Input 3 36 10 4" xfId="40680"/>
    <cellStyle name="Input 3 36 10 5" xfId="40681"/>
    <cellStyle name="Input 3 36 10 6" xfId="40682"/>
    <cellStyle name="Input 3 36 10 7" xfId="40676"/>
    <cellStyle name="Input 3 36 11" xfId="11759"/>
    <cellStyle name="Input 3 36 11 2" xfId="40684"/>
    <cellStyle name="Input 3 36 11 2 2" xfId="40685"/>
    <cellStyle name="Input 3 36 11 3" xfId="40686"/>
    <cellStyle name="Input 3 36 11 4" xfId="40687"/>
    <cellStyle name="Input 3 36 11 5" xfId="40688"/>
    <cellStyle name="Input 3 36 11 6" xfId="40689"/>
    <cellStyle name="Input 3 36 11 7" xfId="40683"/>
    <cellStyle name="Input 3 36 12" xfId="13461"/>
    <cellStyle name="Input 3 36 12 2" xfId="40691"/>
    <cellStyle name="Input 3 36 12 2 2" xfId="40692"/>
    <cellStyle name="Input 3 36 12 3" xfId="40693"/>
    <cellStyle name="Input 3 36 12 4" xfId="40694"/>
    <cellStyle name="Input 3 36 12 5" xfId="40695"/>
    <cellStyle name="Input 3 36 12 6" xfId="40690"/>
    <cellStyle name="Input 3 36 13" xfId="15073"/>
    <cellStyle name="Input 3 36 13 2" xfId="40697"/>
    <cellStyle name="Input 3 36 13 3" xfId="40696"/>
    <cellStyle name="Input 3 36 14" xfId="16684"/>
    <cellStyle name="Input 3 36 14 2" xfId="40699"/>
    <cellStyle name="Input 3 36 14 3" xfId="40698"/>
    <cellStyle name="Input 3 36 15" xfId="18286"/>
    <cellStyle name="Input 3 36 15 2" xfId="40700"/>
    <cellStyle name="Input 3 36 16" xfId="19889"/>
    <cellStyle name="Input 3 36 16 2" xfId="40701"/>
    <cellStyle name="Input 3 36 17" xfId="21483"/>
    <cellStyle name="Input 3 36 17 2" xfId="40702"/>
    <cellStyle name="Input 3 36 18" xfId="23059"/>
    <cellStyle name="Input 3 36 18 2" xfId="40703"/>
    <cellStyle name="Input 3 36 19" xfId="24573"/>
    <cellStyle name="Input 3 36 2" xfId="1207"/>
    <cellStyle name="Input 3 36 2 10" xfId="16034"/>
    <cellStyle name="Input 3 36 2 11" xfId="17639"/>
    <cellStyle name="Input 3 36 2 12" xfId="19242"/>
    <cellStyle name="Input 3 36 2 13" xfId="20834"/>
    <cellStyle name="Input 3 36 2 14" xfId="22411"/>
    <cellStyle name="Input 3 36 2 15" xfId="23932"/>
    <cellStyle name="Input 3 36 2 16" xfId="25405"/>
    <cellStyle name="Input 3 36 2 2" xfId="2993"/>
    <cellStyle name="Input 3 36 2 2 2" xfId="40705"/>
    <cellStyle name="Input 3 36 2 2 3" xfId="40704"/>
    <cellStyle name="Input 3 36 2 3" xfId="4656"/>
    <cellStyle name="Input 3 36 2 3 2" xfId="40706"/>
    <cellStyle name="Input 3 36 2 4" xfId="6248"/>
    <cellStyle name="Input 3 36 2 4 2" xfId="40707"/>
    <cellStyle name="Input 3 36 2 5" xfId="7820"/>
    <cellStyle name="Input 3 36 2 5 2" xfId="40708"/>
    <cellStyle name="Input 3 36 2 6" xfId="9335"/>
    <cellStyle name="Input 3 36 2 6 2" xfId="40709"/>
    <cellStyle name="Input 3 36 2 7" xfId="10808"/>
    <cellStyle name="Input 3 36 2 8" xfId="12721"/>
    <cellStyle name="Input 3 36 2 9" xfId="14422"/>
    <cellStyle name="Input 3 36 3" xfId="1615"/>
    <cellStyle name="Input 3 36 3 10" xfId="16406"/>
    <cellStyle name="Input 3 36 3 11" xfId="18011"/>
    <cellStyle name="Input 3 36 3 12" xfId="19614"/>
    <cellStyle name="Input 3 36 3 13" xfId="21206"/>
    <cellStyle name="Input 3 36 3 14" xfId="22783"/>
    <cellStyle name="Input 3 36 3 15" xfId="24304"/>
    <cellStyle name="Input 3 36 3 16" xfId="25777"/>
    <cellStyle name="Input 3 36 3 2" xfId="3365"/>
    <cellStyle name="Input 3 36 3 2 2" xfId="40711"/>
    <cellStyle name="Input 3 36 3 2 3" xfId="40710"/>
    <cellStyle name="Input 3 36 3 3" xfId="5028"/>
    <cellStyle name="Input 3 36 3 3 2" xfId="40712"/>
    <cellStyle name="Input 3 36 3 4" xfId="6620"/>
    <cellStyle name="Input 3 36 3 4 2" xfId="40713"/>
    <cellStyle name="Input 3 36 3 5" xfId="8192"/>
    <cellStyle name="Input 3 36 3 5 2" xfId="40714"/>
    <cellStyle name="Input 3 36 3 6" xfId="9707"/>
    <cellStyle name="Input 3 36 3 6 2" xfId="40715"/>
    <cellStyle name="Input 3 36 3 7" xfId="11180"/>
    <cellStyle name="Input 3 36 3 8" xfId="13093"/>
    <cellStyle name="Input 3 36 3 9" xfId="14794"/>
    <cellStyle name="Input 3 36 4" xfId="2549"/>
    <cellStyle name="Input 3 36 4 10" xfId="17196"/>
    <cellStyle name="Input 3 36 4 11" xfId="18799"/>
    <cellStyle name="Input 3 36 4 12" xfId="20396"/>
    <cellStyle name="Input 3 36 4 13" xfId="21972"/>
    <cellStyle name="Input 3 36 4 14" xfId="23504"/>
    <cellStyle name="Input 3 36 4 15" xfId="24977"/>
    <cellStyle name="Input 3 36 4 2" xfId="4212"/>
    <cellStyle name="Input 3 36 4 2 2" xfId="40717"/>
    <cellStyle name="Input 3 36 4 2 3" xfId="40716"/>
    <cellStyle name="Input 3 36 4 3" xfId="5806"/>
    <cellStyle name="Input 3 36 4 3 2" xfId="40718"/>
    <cellStyle name="Input 3 36 4 4" xfId="7382"/>
    <cellStyle name="Input 3 36 4 4 2" xfId="40719"/>
    <cellStyle name="Input 3 36 4 5" xfId="8907"/>
    <cellStyle name="Input 3 36 4 5 2" xfId="40720"/>
    <cellStyle name="Input 3 36 4 6" xfId="10380"/>
    <cellStyle name="Input 3 36 4 6 2" xfId="40721"/>
    <cellStyle name="Input 3 36 4 7" xfId="12277"/>
    <cellStyle name="Input 3 36 4 8" xfId="13978"/>
    <cellStyle name="Input 3 36 4 9" xfId="15590"/>
    <cellStyle name="Input 3 36 5" xfId="2032"/>
    <cellStyle name="Input 3 36 5 2" xfId="40723"/>
    <cellStyle name="Input 3 36 5 2 2" xfId="40724"/>
    <cellStyle name="Input 3 36 5 3" xfId="40725"/>
    <cellStyle name="Input 3 36 5 4" xfId="40726"/>
    <cellStyle name="Input 3 36 5 5" xfId="40727"/>
    <cellStyle name="Input 3 36 5 6" xfId="40728"/>
    <cellStyle name="Input 3 36 5 7" xfId="40722"/>
    <cellStyle name="Input 3 36 6" xfId="3701"/>
    <cellStyle name="Input 3 36 6 2" xfId="40730"/>
    <cellStyle name="Input 3 36 6 2 2" xfId="40731"/>
    <cellStyle name="Input 3 36 6 3" xfId="40732"/>
    <cellStyle name="Input 3 36 6 4" xfId="40733"/>
    <cellStyle name="Input 3 36 6 5" xfId="40734"/>
    <cellStyle name="Input 3 36 6 6" xfId="40735"/>
    <cellStyle name="Input 3 36 6 7" xfId="40729"/>
    <cellStyle name="Input 3 36 7" xfId="5304"/>
    <cellStyle name="Input 3 36 7 2" xfId="40737"/>
    <cellStyle name="Input 3 36 7 2 2" xfId="40738"/>
    <cellStyle name="Input 3 36 7 3" xfId="40739"/>
    <cellStyle name="Input 3 36 7 4" xfId="40740"/>
    <cellStyle name="Input 3 36 7 5" xfId="40741"/>
    <cellStyle name="Input 3 36 7 6" xfId="40742"/>
    <cellStyle name="Input 3 36 7 7" xfId="40736"/>
    <cellStyle name="Input 3 36 8" xfId="6893"/>
    <cellStyle name="Input 3 36 8 2" xfId="40744"/>
    <cellStyle name="Input 3 36 8 2 2" xfId="40745"/>
    <cellStyle name="Input 3 36 8 3" xfId="40746"/>
    <cellStyle name="Input 3 36 8 4" xfId="40747"/>
    <cellStyle name="Input 3 36 8 5" xfId="40748"/>
    <cellStyle name="Input 3 36 8 6" xfId="40749"/>
    <cellStyle name="Input 3 36 8 7" xfId="40743"/>
    <cellStyle name="Input 3 36 9" xfId="8462"/>
    <cellStyle name="Input 3 36 9 2" xfId="40751"/>
    <cellStyle name="Input 3 36 9 2 2" xfId="40752"/>
    <cellStyle name="Input 3 36 9 3" xfId="40753"/>
    <cellStyle name="Input 3 36 9 4" xfId="40754"/>
    <cellStyle name="Input 3 36 9 5" xfId="40755"/>
    <cellStyle name="Input 3 36 9 6" xfId="40756"/>
    <cellStyle name="Input 3 36 9 7" xfId="40750"/>
    <cellStyle name="Input 3 37" xfId="550"/>
    <cellStyle name="Input 3 37 10" xfId="9912"/>
    <cellStyle name="Input 3 37 10 2" xfId="40758"/>
    <cellStyle name="Input 3 37 10 2 2" xfId="40759"/>
    <cellStyle name="Input 3 37 10 3" xfId="40760"/>
    <cellStyle name="Input 3 37 10 4" xfId="40761"/>
    <cellStyle name="Input 3 37 10 5" xfId="40762"/>
    <cellStyle name="Input 3 37 10 6" xfId="40763"/>
    <cellStyle name="Input 3 37 10 7" xfId="40757"/>
    <cellStyle name="Input 3 37 11" xfId="11692"/>
    <cellStyle name="Input 3 37 11 2" xfId="40765"/>
    <cellStyle name="Input 3 37 11 2 2" xfId="40766"/>
    <cellStyle name="Input 3 37 11 3" xfId="40767"/>
    <cellStyle name="Input 3 37 11 4" xfId="40768"/>
    <cellStyle name="Input 3 37 11 5" xfId="40769"/>
    <cellStyle name="Input 3 37 11 6" xfId="40770"/>
    <cellStyle name="Input 3 37 11 7" xfId="40764"/>
    <cellStyle name="Input 3 37 12" xfId="13394"/>
    <cellStyle name="Input 3 37 12 2" xfId="40772"/>
    <cellStyle name="Input 3 37 12 2 2" xfId="40773"/>
    <cellStyle name="Input 3 37 12 3" xfId="40774"/>
    <cellStyle name="Input 3 37 12 4" xfId="40775"/>
    <cellStyle name="Input 3 37 12 5" xfId="40776"/>
    <cellStyle name="Input 3 37 12 6" xfId="40771"/>
    <cellStyle name="Input 3 37 13" xfId="15006"/>
    <cellStyle name="Input 3 37 13 2" xfId="40778"/>
    <cellStyle name="Input 3 37 13 3" xfId="40777"/>
    <cellStyle name="Input 3 37 14" xfId="16617"/>
    <cellStyle name="Input 3 37 14 2" xfId="40780"/>
    <cellStyle name="Input 3 37 14 3" xfId="40779"/>
    <cellStyle name="Input 3 37 15" xfId="18221"/>
    <cellStyle name="Input 3 37 15 2" xfId="40781"/>
    <cellStyle name="Input 3 37 16" xfId="19824"/>
    <cellStyle name="Input 3 37 16 2" xfId="40782"/>
    <cellStyle name="Input 3 37 17" xfId="21417"/>
    <cellStyle name="Input 3 37 17 2" xfId="40783"/>
    <cellStyle name="Input 3 37 18" xfId="22994"/>
    <cellStyle name="Input 3 37 18 2" xfId="40784"/>
    <cellStyle name="Input 3 37 19" xfId="24509"/>
    <cellStyle name="Input 3 37 2" xfId="1140"/>
    <cellStyle name="Input 3 37 2 10" xfId="15970"/>
    <cellStyle name="Input 3 37 2 11" xfId="17575"/>
    <cellStyle name="Input 3 37 2 12" xfId="19178"/>
    <cellStyle name="Input 3 37 2 13" xfId="20770"/>
    <cellStyle name="Input 3 37 2 14" xfId="22347"/>
    <cellStyle name="Input 3 37 2 15" xfId="23868"/>
    <cellStyle name="Input 3 37 2 16" xfId="25341"/>
    <cellStyle name="Input 3 37 2 2" xfId="2929"/>
    <cellStyle name="Input 3 37 2 2 2" xfId="40786"/>
    <cellStyle name="Input 3 37 2 2 3" xfId="40785"/>
    <cellStyle name="Input 3 37 2 3" xfId="4592"/>
    <cellStyle name="Input 3 37 2 3 2" xfId="40787"/>
    <cellStyle name="Input 3 37 2 4" xfId="6184"/>
    <cellStyle name="Input 3 37 2 4 2" xfId="40788"/>
    <cellStyle name="Input 3 37 2 5" xfId="7756"/>
    <cellStyle name="Input 3 37 2 5 2" xfId="40789"/>
    <cellStyle name="Input 3 37 2 6" xfId="9271"/>
    <cellStyle name="Input 3 37 2 6 2" xfId="40790"/>
    <cellStyle name="Input 3 37 2 7" xfId="10744"/>
    <cellStyle name="Input 3 37 2 8" xfId="12657"/>
    <cellStyle name="Input 3 37 2 9" xfId="14358"/>
    <cellStyle name="Input 3 37 3" xfId="1548"/>
    <cellStyle name="Input 3 37 3 10" xfId="16342"/>
    <cellStyle name="Input 3 37 3 11" xfId="17947"/>
    <cellStyle name="Input 3 37 3 12" xfId="19550"/>
    <cellStyle name="Input 3 37 3 13" xfId="21142"/>
    <cellStyle name="Input 3 37 3 14" xfId="22719"/>
    <cellStyle name="Input 3 37 3 15" xfId="24240"/>
    <cellStyle name="Input 3 37 3 16" xfId="25713"/>
    <cellStyle name="Input 3 37 3 2" xfId="3301"/>
    <cellStyle name="Input 3 37 3 2 2" xfId="40792"/>
    <cellStyle name="Input 3 37 3 2 3" xfId="40791"/>
    <cellStyle name="Input 3 37 3 3" xfId="4964"/>
    <cellStyle name="Input 3 37 3 3 2" xfId="40793"/>
    <cellStyle name="Input 3 37 3 4" xfId="6556"/>
    <cellStyle name="Input 3 37 3 4 2" xfId="40794"/>
    <cellStyle name="Input 3 37 3 5" xfId="8128"/>
    <cellStyle name="Input 3 37 3 5 2" xfId="40795"/>
    <cellStyle name="Input 3 37 3 6" xfId="9643"/>
    <cellStyle name="Input 3 37 3 6 2" xfId="40796"/>
    <cellStyle name="Input 3 37 3 7" xfId="11116"/>
    <cellStyle name="Input 3 37 3 8" xfId="13029"/>
    <cellStyle name="Input 3 37 3 9" xfId="14730"/>
    <cellStyle name="Input 3 37 4" xfId="2482"/>
    <cellStyle name="Input 3 37 4 10" xfId="17129"/>
    <cellStyle name="Input 3 37 4 11" xfId="18733"/>
    <cellStyle name="Input 3 37 4 12" xfId="20330"/>
    <cellStyle name="Input 3 37 4 13" xfId="21907"/>
    <cellStyle name="Input 3 37 4 14" xfId="23440"/>
    <cellStyle name="Input 3 37 4 15" xfId="24913"/>
    <cellStyle name="Input 3 37 4 2" xfId="4145"/>
    <cellStyle name="Input 3 37 4 2 2" xfId="40798"/>
    <cellStyle name="Input 3 37 4 2 3" xfId="40797"/>
    <cellStyle name="Input 3 37 4 3" xfId="5740"/>
    <cellStyle name="Input 3 37 4 3 2" xfId="40799"/>
    <cellStyle name="Input 3 37 4 4" xfId="7318"/>
    <cellStyle name="Input 3 37 4 4 2" xfId="40800"/>
    <cellStyle name="Input 3 37 4 5" xfId="8843"/>
    <cellStyle name="Input 3 37 4 5 2" xfId="40801"/>
    <cellStyle name="Input 3 37 4 6" xfId="10316"/>
    <cellStyle name="Input 3 37 4 6 2" xfId="40802"/>
    <cellStyle name="Input 3 37 4 7" xfId="12210"/>
    <cellStyle name="Input 3 37 4 8" xfId="13911"/>
    <cellStyle name="Input 3 37 4 9" xfId="15523"/>
    <cellStyle name="Input 3 37 5" xfId="1965"/>
    <cellStyle name="Input 3 37 5 2" xfId="40804"/>
    <cellStyle name="Input 3 37 5 2 2" xfId="40805"/>
    <cellStyle name="Input 3 37 5 3" xfId="40806"/>
    <cellStyle name="Input 3 37 5 4" xfId="40807"/>
    <cellStyle name="Input 3 37 5 5" xfId="40808"/>
    <cellStyle name="Input 3 37 5 6" xfId="40809"/>
    <cellStyle name="Input 3 37 5 7" xfId="40803"/>
    <cellStyle name="Input 3 37 6" xfId="3634"/>
    <cellStyle name="Input 3 37 6 2" xfId="40811"/>
    <cellStyle name="Input 3 37 6 2 2" xfId="40812"/>
    <cellStyle name="Input 3 37 6 3" xfId="40813"/>
    <cellStyle name="Input 3 37 6 4" xfId="40814"/>
    <cellStyle name="Input 3 37 6 5" xfId="40815"/>
    <cellStyle name="Input 3 37 6 6" xfId="40816"/>
    <cellStyle name="Input 3 37 6 7" xfId="40810"/>
    <cellStyle name="Input 3 37 7" xfId="5237"/>
    <cellStyle name="Input 3 37 7 2" xfId="40818"/>
    <cellStyle name="Input 3 37 7 2 2" xfId="40819"/>
    <cellStyle name="Input 3 37 7 3" xfId="40820"/>
    <cellStyle name="Input 3 37 7 4" xfId="40821"/>
    <cellStyle name="Input 3 37 7 5" xfId="40822"/>
    <cellStyle name="Input 3 37 7 6" xfId="40823"/>
    <cellStyle name="Input 3 37 7 7" xfId="40817"/>
    <cellStyle name="Input 3 37 8" xfId="6828"/>
    <cellStyle name="Input 3 37 8 2" xfId="40825"/>
    <cellStyle name="Input 3 37 8 2 2" xfId="40826"/>
    <cellStyle name="Input 3 37 8 3" xfId="40827"/>
    <cellStyle name="Input 3 37 8 4" xfId="40828"/>
    <cellStyle name="Input 3 37 8 5" xfId="40829"/>
    <cellStyle name="Input 3 37 8 6" xfId="40830"/>
    <cellStyle name="Input 3 37 8 7" xfId="40824"/>
    <cellStyle name="Input 3 37 9" xfId="8397"/>
    <cellStyle name="Input 3 37 9 2" xfId="40832"/>
    <cellStyle name="Input 3 37 9 2 2" xfId="40833"/>
    <cellStyle name="Input 3 37 9 3" xfId="40834"/>
    <cellStyle name="Input 3 37 9 4" xfId="40835"/>
    <cellStyle name="Input 3 37 9 5" xfId="40836"/>
    <cellStyle name="Input 3 37 9 6" xfId="40837"/>
    <cellStyle name="Input 3 37 9 7" xfId="40831"/>
    <cellStyle name="Input 3 38" xfId="634"/>
    <cellStyle name="Input 3 38 10" xfId="9993"/>
    <cellStyle name="Input 3 38 10 2" xfId="40839"/>
    <cellStyle name="Input 3 38 10 2 2" xfId="40840"/>
    <cellStyle name="Input 3 38 10 3" xfId="40841"/>
    <cellStyle name="Input 3 38 10 4" xfId="40842"/>
    <cellStyle name="Input 3 38 10 5" xfId="40843"/>
    <cellStyle name="Input 3 38 10 6" xfId="40844"/>
    <cellStyle name="Input 3 38 10 7" xfId="40838"/>
    <cellStyle name="Input 3 38 11" xfId="11776"/>
    <cellStyle name="Input 3 38 11 2" xfId="40846"/>
    <cellStyle name="Input 3 38 11 2 2" xfId="40847"/>
    <cellStyle name="Input 3 38 11 3" xfId="40848"/>
    <cellStyle name="Input 3 38 11 4" xfId="40849"/>
    <cellStyle name="Input 3 38 11 5" xfId="40850"/>
    <cellStyle name="Input 3 38 11 6" xfId="40851"/>
    <cellStyle name="Input 3 38 11 7" xfId="40845"/>
    <cellStyle name="Input 3 38 12" xfId="13478"/>
    <cellStyle name="Input 3 38 12 2" xfId="40853"/>
    <cellStyle name="Input 3 38 12 2 2" xfId="40854"/>
    <cellStyle name="Input 3 38 12 3" xfId="40855"/>
    <cellStyle name="Input 3 38 12 4" xfId="40856"/>
    <cellStyle name="Input 3 38 12 5" xfId="40857"/>
    <cellStyle name="Input 3 38 12 6" xfId="40852"/>
    <cellStyle name="Input 3 38 13" xfId="15090"/>
    <cellStyle name="Input 3 38 13 2" xfId="40859"/>
    <cellStyle name="Input 3 38 13 3" xfId="40858"/>
    <cellStyle name="Input 3 38 14" xfId="16701"/>
    <cellStyle name="Input 3 38 14 2" xfId="40861"/>
    <cellStyle name="Input 3 38 14 3" xfId="40860"/>
    <cellStyle name="Input 3 38 15" xfId="18303"/>
    <cellStyle name="Input 3 38 15 2" xfId="40862"/>
    <cellStyle name="Input 3 38 16" xfId="19906"/>
    <cellStyle name="Input 3 38 16 2" xfId="40863"/>
    <cellStyle name="Input 3 38 17" xfId="21500"/>
    <cellStyle name="Input 3 38 17 2" xfId="40864"/>
    <cellStyle name="Input 3 38 18" xfId="23076"/>
    <cellStyle name="Input 3 38 18 2" xfId="40865"/>
    <cellStyle name="Input 3 38 19" xfId="24590"/>
    <cellStyle name="Input 3 38 2" xfId="1224"/>
    <cellStyle name="Input 3 38 2 10" xfId="16051"/>
    <cellStyle name="Input 3 38 2 11" xfId="17656"/>
    <cellStyle name="Input 3 38 2 12" xfId="19259"/>
    <cellStyle name="Input 3 38 2 13" xfId="20851"/>
    <cellStyle name="Input 3 38 2 14" xfId="22428"/>
    <cellStyle name="Input 3 38 2 15" xfId="23949"/>
    <cellStyle name="Input 3 38 2 16" xfId="25422"/>
    <cellStyle name="Input 3 38 2 2" xfId="3010"/>
    <cellStyle name="Input 3 38 2 2 2" xfId="40867"/>
    <cellStyle name="Input 3 38 2 2 3" xfId="40866"/>
    <cellStyle name="Input 3 38 2 3" xfId="4673"/>
    <cellStyle name="Input 3 38 2 3 2" xfId="40868"/>
    <cellStyle name="Input 3 38 2 4" xfId="6265"/>
    <cellStyle name="Input 3 38 2 4 2" xfId="40869"/>
    <cellStyle name="Input 3 38 2 5" xfId="7837"/>
    <cellStyle name="Input 3 38 2 5 2" xfId="40870"/>
    <cellStyle name="Input 3 38 2 6" xfId="9352"/>
    <cellStyle name="Input 3 38 2 6 2" xfId="40871"/>
    <cellStyle name="Input 3 38 2 7" xfId="10825"/>
    <cellStyle name="Input 3 38 2 8" xfId="12738"/>
    <cellStyle name="Input 3 38 2 9" xfId="14439"/>
    <cellStyle name="Input 3 38 3" xfId="1632"/>
    <cellStyle name="Input 3 38 3 10" xfId="16423"/>
    <cellStyle name="Input 3 38 3 11" xfId="18028"/>
    <cellStyle name="Input 3 38 3 12" xfId="19631"/>
    <cellStyle name="Input 3 38 3 13" xfId="21223"/>
    <cellStyle name="Input 3 38 3 14" xfId="22800"/>
    <cellStyle name="Input 3 38 3 15" xfId="24321"/>
    <cellStyle name="Input 3 38 3 16" xfId="25794"/>
    <cellStyle name="Input 3 38 3 2" xfId="3382"/>
    <cellStyle name="Input 3 38 3 2 2" xfId="40873"/>
    <cellStyle name="Input 3 38 3 2 3" xfId="40872"/>
    <cellStyle name="Input 3 38 3 3" xfId="5045"/>
    <cellStyle name="Input 3 38 3 3 2" xfId="40874"/>
    <cellStyle name="Input 3 38 3 4" xfId="6637"/>
    <cellStyle name="Input 3 38 3 4 2" xfId="40875"/>
    <cellStyle name="Input 3 38 3 5" xfId="8209"/>
    <cellStyle name="Input 3 38 3 5 2" xfId="40876"/>
    <cellStyle name="Input 3 38 3 6" xfId="9724"/>
    <cellStyle name="Input 3 38 3 6 2" xfId="40877"/>
    <cellStyle name="Input 3 38 3 7" xfId="11197"/>
    <cellStyle name="Input 3 38 3 8" xfId="13110"/>
    <cellStyle name="Input 3 38 3 9" xfId="14811"/>
    <cellStyle name="Input 3 38 4" xfId="2566"/>
    <cellStyle name="Input 3 38 4 10" xfId="17213"/>
    <cellStyle name="Input 3 38 4 11" xfId="18816"/>
    <cellStyle name="Input 3 38 4 12" xfId="20413"/>
    <cellStyle name="Input 3 38 4 13" xfId="21989"/>
    <cellStyle name="Input 3 38 4 14" xfId="23521"/>
    <cellStyle name="Input 3 38 4 15" xfId="24994"/>
    <cellStyle name="Input 3 38 4 2" xfId="4229"/>
    <cellStyle name="Input 3 38 4 2 2" xfId="40879"/>
    <cellStyle name="Input 3 38 4 2 3" xfId="40878"/>
    <cellStyle name="Input 3 38 4 3" xfId="5823"/>
    <cellStyle name="Input 3 38 4 3 2" xfId="40880"/>
    <cellStyle name="Input 3 38 4 4" xfId="7399"/>
    <cellStyle name="Input 3 38 4 4 2" xfId="40881"/>
    <cellStyle name="Input 3 38 4 5" xfId="8924"/>
    <cellStyle name="Input 3 38 4 5 2" xfId="40882"/>
    <cellStyle name="Input 3 38 4 6" xfId="10397"/>
    <cellStyle name="Input 3 38 4 6 2" xfId="40883"/>
    <cellStyle name="Input 3 38 4 7" xfId="12294"/>
    <cellStyle name="Input 3 38 4 8" xfId="13995"/>
    <cellStyle name="Input 3 38 4 9" xfId="15607"/>
    <cellStyle name="Input 3 38 5" xfId="2049"/>
    <cellStyle name="Input 3 38 5 2" xfId="40885"/>
    <cellStyle name="Input 3 38 5 2 2" xfId="40886"/>
    <cellStyle name="Input 3 38 5 3" xfId="40887"/>
    <cellStyle name="Input 3 38 5 4" xfId="40888"/>
    <cellStyle name="Input 3 38 5 5" xfId="40889"/>
    <cellStyle name="Input 3 38 5 6" xfId="40890"/>
    <cellStyle name="Input 3 38 5 7" xfId="40884"/>
    <cellStyle name="Input 3 38 6" xfId="3718"/>
    <cellStyle name="Input 3 38 6 2" xfId="40892"/>
    <cellStyle name="Input 3 38 6 2 2" xfId="40893"/>
    <cellStyle name="Input 3 38 6 3" xfId="40894"/>
    <cellStyle name="Input 3 38 6 4" xfId="40895"/>
    <cellStyle name="Input 3 38 6 5" xfId="40896"/>
    <cellStyle name="Input 3 38 6 6" xfId="40897"/>
    <cellStyle name="Input 3 38 6 7" xfId="40891"/>
    <cellStyle name="Input 3 38 7" xfId="5321"/>
    <cellStyle name="Input 3 38 7 2" xfId="40899"/>
    <cellStyle name="Input 3 38 7 2 2" xfId="40900"/>
    <cellStyle name="Input 3 38 7 3" xfId="40901"/>
    <cellStyle name="Input 3 38 7 4" xfId="40902"/>
    <cellStyle name="Input 3 38 7 5" xfId="40903"/>
    <cellStyle name="Input 3 38 7 6" xfId="40904"/>
    <cellStyle name="Input 3 38 7 7" xfId="40898"/>
    <cellStyle name="Input 3 38 8" xfId="6910"/>
    <cellStyle name="Input 3 38 8 2" xfId="40906"/>
    <cellStyle name="Input 3 38 8 2 2" xfId="40907"/>
    <cellStyle name="Input 3 38 8 3" xfId="40908"/>
    <cellStyle name="Input 3 38 8 4" xfId="40909"/>
    <cellStyle name="Input 3 38 8 5" xfId="40910"/>
    <cellStyle name="Input 3 38 8 6" xfId="40911"/>
    <cellStyle name="Input 3 38 8 7" xfId="40905"/>
    <cellStyle name="Input 3 38 9" xfId="8479"/>
    <cellStyle name="Input 3 38 9 2" xfId="40913"/>
    <cellStyle name="Input 3 38 9 2 2" xfId="40914"/>
    <cellStyle name="Input 3 38 9 3" xfId="40915"/>
    <cellStyle name="Input 3 38 9 4" xfId="40916"/>
    <cellStyle name="Input 3 38 9 5" xfId="40917"/>
    <cellStyle name="Input 3 38 9 6" xfId="40918"/>
    <cellStyle name="Input 3 38 9 7" xfId="40912"/>
    <cellStyle name="Input 3 39" xfId="488"/>
    <cellStyle name="Input 3 39 10" xfId="9856"/>
    <cellStyle name="Input 3 39 10 2" xfId="40920"/>
    <cellStyle name="Input 3 39 10 2 2" xfId="40921"/>
    <cellStyle name="Input 3 39 10 3" xfId="40922"/>
    <cellStyle name="Input 3 39 10 4" xfId="40923"/>
    <cellStyle name="Input 3 39 10 5" xfId="40924"/>
    <cellStyle name="Input 3 39 10 6" xfId="40925"/>
    <cellStyle name="Input 3 39 10 7" xfId="40919"/>
    <cellStyle name="Input 3 39 11" xfId="11630"/>
    <cellStyle name="Input 3 39 11 2" xfId="40927"/>
    <cellStyle name="Input 3 39 11 2 2" xfId="40928"/>
    <cellStyle name="Input 3 39 11 3" xfId="40929"/>
    <cellStyle name="Input 3 39 11 4" xfId="40930"/>
    <cellStyle name="Input 3 39 11 5" xfId="40931"/>
    <cellStyle name="Input 3 39 11 6" xfId="40932"/>
    <cellStyle name="Input 3 39 11 7" xfId="40926"/>
    <cellStyle name="Input 3 39 12" xfId="13332"/>
    <cellStyle name="Input 3 39 12 2" xfId="40934"/>
    <cellStyle name="Input 3 39 12 2 2" xfId="40935"/>
    <cellStyle name="Input 3 39 12 3" xfId="40936"/>
    <cellStyle name="Input 3 39 12 4" xfId="40937"/>
    <cellStyle name="Input 3 39 12 5" xfId="40938"/>
    <cellStyle name="Input 3 39 12 6" xfId="40933"/>
    <cellStyle name="Input 3 39 13" xfId="14944"/>
    <cellStyle name="Input 3 39 13 2" xfId="40940"/>
    <cellStyle name="Input 3 39 13 3" xfId="40939"/>
    <cellStyle name="Input 3 39 14" xfId="16555"/>
    <cellStyle name="Input 3 39 14 2" xfId="40942"/>
    <cellStyle name="Input 3 39 14 3" xfId="40941"/>
    <cellStyle name="Input 3 39 15" xfId="18160"/>
    <cellStyle name="Input 3 39 15 2" xfId="40943"/>
    <cellStyle name="Input 3 39 16" xfId="19764"/>
    <cellStyle name="Input 3 39 16 2" xfId="40944"/>
    <cellStyle name="Input 3 39 17" xfId="21356"/>
    <cellStyle name="Input 3 39 17 2" xfId="40945"/>
    <cellStyle name="Input 3 39 18" xfId="22938"/>
    <cellStyle name="Input 3 39 18 2" xfId="40946"/>
    <cellStyle name="Input 3 39 19" xfId="24453"/>
    <cellStyle name="Input 3 39 2" xfId="1078"/>
    <cellStyle name="Input 3 39 2 10" xfId="15914"/>
    <cellStyle name="Input 3 39 2 11" xfId="17519"/>
    <cellStyle name="Input 3 39 2 12" xfId="19122"/>
    <cellStyle name="Input 3 39 2 13" xfId="20714"/>
    <cellStyle name="Input 3 39 2 14" xfId="22291"/>
    <cellStyle name="Input 3 39 2 15" xfId="23812"/>
    <cellStyle name="Input 3 39 2 16" xfId="25285"/>
    <cellStyle name="Input 3 39 2 2" xfId="2873"/>
    <cellStyle name="Input 3 39 2 2 2" xfId="40948"/>
    <cellStyle name="Input 3 39 2 2 3" xfId="40947"/>
    <cellStyle name="Input 3 39 2 3" xfId="4536"/>
    <cellStyle name="Input 3 39 2 3 2" xfId="40949"/>
    <cellStyle name="Input 3 39 2 4" xfId="6128"/>
    <cellStyle name="Input 3 39 2 4 2" xfId="40950"/>
    <cellStyle name="Input 3 39 2 5" xfId="7700"/>
    <cellStyle name="Input 3 39 2 5 2" xfId="40951"/>
    <cellStyle name="Input 3 39 2 6" xfId="9215"/>
    <cellStyle name="Input 3 39 2 6 2" xfId="40952"/>
    <cellStyle name="Input 3 39 2 7" xfId="10688"/>
    <cellStyle name="Input 3 39 2 8" xfId="12601"/>
    <cellStyle name="Input 3 39 2 9" xfId="14302"/>
    <cellStyle name="Input 3 39 3" xfId="1486"/>
    <cellStyle name="Input 3 39 3 10" xfId="16286"/>
    <cellStyle name="Input 3 39 3 11" xfId="17891"/>
    <cellStyle name="Input 3 39 3 12" xfId="19494"/>
    <cellStyle name="Input 3 39 3 13" xfId="21086"/>
    <cellStyle name="Input 3 39 3 14" xfId="22663"/>
    <cellStyle name="Input 3 39 3 15" xfId="24184"/>
    <cellStyle name="Input 3 39 3 16" xfId="25657"/>
    <cellStyle name="Input 3 39 3 2" xfId="3245"/>
    <cellStyle name="Input 3 39 3 2 2" xfId="40954"/>
    <cellStyle name="Input 3 39 3 2 3" xfId="40953"/>
    <cellStyle name="Input 3 39 3 3" xfId="4908"/>
    <cellStyle name="Input 3 39 3 3 2" xfId="40955"/>
    <cellStyle name="Input 3 39 3 4" xfId="6500"/>
    <cellStyle name="Input 3 39 3 4 2" xfId="40956"/>
    <cellStyle name="Input 3 39 3 5" xfId="8072"/>
    <cellStyle name="Input 3 39 3 5 2" xfId="40957"/>
    <cellStyle name="Input 3 39 3 6" xfId="9587"/>
    <cellStyle name="Input 3 39 3 6 2" xfId="40958"/>
    <cellStyle name="Input 3 39 3 7" xfId="11060"/>
    <cellStyle name="Input 3 39 3 8" xfId="12973"/>
    <cellStyle name="Input 3 39 3 9" xfId="14674"/>
    <cellStyle name="Input 3 39 4" xfId="2420"/>
    <cellStyle name="Input 3 39 4 10" xfId="17067"/>
    <cellStyle name="Input 3 39 4 11" xfId="18671"/>
    <cellStyle name="Input 3 39 4 12" xfId="20269"/>
    <cellStyle name="Input 3 39 4 13" xfId="21847"/>
    <cellStyle name="Input 3 39 4 14" xfId="23383"/>
    <cellStyle name="Input 3 39 4 15" xfId="24857"/>
    <cellStyle name="Input 3 39 4 2" xfId="4084"/>
    <cellStyle name="Input 3 39 4 2 2" xfId="40960"/>
    <cellStyle name="Input 3 39 4 2 3" xfId="40959"/>
    <cellStyle name="Input 3 39 4 3" xfId="5679"/>
    <cellStyle name="Input 3 39 4 3 2" xfId="40961"/>
    <cellStyle name="Input 3 39 4 4" xfId="7258"/>
    <cellStyle name="Input 3 39 4 4 2" xfId="40962"/>
    <cellStyle name="Input 3 39 4 5" xfId="8786"/>
    <cellStyle name="Input 3 39 4 5 2" xfId="40963"/>
    <cellStyle name="Input 3 39 4 6" xfId="10260"/>
    <cellStyle name="Input 3 39 4 6 2" xfId="40964"/>
    <cellStyle name="Input 3 39 4 7" xfId="12148"/>
    <cellStyle name="Input 3 39 4 8" xfId="13849"/>
    <cellStyle name="Input 3 39 4 9" xfId="15462"/>
    <cellStyle name="Input 3 39 5" xfId="1903"/>
    <cellStyle name="Input 3 39 5 2" xfId="40966"/>
    <cellStyle name="Input 3 39 5 2 2" xfId="40967"/>
    <cellStyle name="Input 3 39 5 3" xfId="40968"/>
    <cellStyle name="Input 3 39 5 4" xfId="40969"/>
    <cellStyle name="Input 3 39 5 5" xfId="40970"/>
    <cellStyle name="Input 3 39 5 6" xfId="40971"/>
    <cellStyle name="Input 3 39 5 7" xfId="40965"/>
    <cellStyle name="Input 3 39 6" xfId="3573"/>
    <cellStyle name="Input 3 39 6 2" xfId="40973"/>
    <cellStyle name="Input 3 39 6 2 2" xfId="40974"/>
    <cellStyle name="Input 3 39 6 3" xfId="40975"/>
    <cellStyle name="Input 3 39 6 4" xfId="40976"/>
    <cellStyle name="Input 3 39 6 5" xfId="40977"/>
    <cellStyle name="Input 3 39 6 6" xfId="40978"/>
    <cellStyle name="Input 3 39 6 7" xfId="40972"/>
    <cellStyle name="Input 3 39 7" xfId="5177"/>
    <cellStyle name="Input 3 39 7 2" xfId="40980"/>
    <cellStyle name="Input 3 39 7 2 2" xfId="40981"/>
    <cellStyle name="Input 3 39 7 3" xfId="40982"/>
    <cellStyle name="Input 3 39 7 4" xfId="40983"/>
    <cellStyle name="Input 3 39 7 5" xfId="40984"/>
    <cellStyle name="Input 3 39 7 6" xfId="40985"/>
    <cellStyle name="Input 3 39 7 7" xfId="40979"/>
    <cellStyle name="Input 3 39 8" xfId="6769"/>
    <cellStyle name="Input 3 39 8 2" xfId="40987"/>
    <cellStyle name="Input 3 39 8 2 2" xfId="40988"/>
    <cellStyle name="Input 3 39 8 3" xfId="40989"/>
    <cellStyle name="Input 3 39 8 4" xfId="40990"/>
    <cellStyle name="Input 3 39 8 5" xfId="40991"/>
    <cellStyle name="Input 3 39 8 6" xfId="40992"/>
    <cellStyle name="Input 3 39 8 7" xfId="40986"/>
    <cellStyle name="Input 3 39 9" xfId="8341"/>
    <cellStyle name="Input 3 39 9 2" xfId="40994"/>
    <cellStyle name="Input 3 39 9 2 2" xfId="40995"/>
    <cellStyle name="Input 3 39 9 3" xfId="40996"/>
    <cellStyle name="Input 3 39 9 4" xfId="40997"/>
    <cellStyle name="Input 3 39 9 5" xfId="40998"/>
    <cellStyle name="Input 3 39 9 6" xfId="40999"/>
    <cellStyle name="Input 3 39 9 7" xfId="40993"/>
    <cellStyle name="Input 3 4" xfId="313"/>
    <cellStyle name="Input 3 4 10" xfId="5876"/>
    <cellStyle name="Input 3 4 10 2" xfId="41001"/>
    <cellStyle name="Input 3 4 10 2 2" xfId="41002"/>
    <cellStyle name="Input 3 4 10 3" xfId="41003"/>
    <cellStyle name="Input 3 4 10 4" xfId="41004"/>
    <cellStyle name="Input 3 4 10 5" xfId="41005"/>
    <cellStyle name="Input 3 4 10 6" xfId="41006"/>
    <cellStyle name="Input 3 4 10 7" xfId="41000"/>
    <cellStyle name="Input 3 4 11" xfId="11455"/>
    <cellStyle name="Input 3 4 11 2" xfId="41008"/>
    <cellStyle name="Input 3 4 11 2 2" xfId="41009"/>
    <cellStyle name="Input 3 4 11 3" xfId="41010"/>
    <cellStyle name="Input 3 4 11 4" xfId="41011"/>
    <cellStyle name="Input 3 4 11 5" xfId="41012"/>
    <cellStyle name="Input 3 4 11 6" xfId="41013"/>
    <cellStyle name="Input 3 4 11 7" xfId="41007"/>
    <cellStyle name="Input 3 4 12" xfId="11366"/>
    <cellStyle name="Input 3 4 12 2" xfId="41015"/>
    <cellStyle name="Input 3 4 12 2 2" xfId="41016"/>
    <cellStyle name="Input 3 4 12 3" xfId="41017"/>
    <cellStyle name="Input 3 4 12 4" xfId="41018"/>
    <cellStyle name="Input 3 4 12 5" xfId="41019"/>
    <cellStyle name="Input 3 4 12 6" xfId="41014"/>
    <cellStyle name="Input 3 4 13" xfId="11379"/>
    <cellStyle name="Input 3 4 13 2" xfId="41021"/>
    <cellStyle name="Input 3 4 13 3" xfId="41020"/>
    <cellStyle name="Input 3 4 14" xfId="11295"/>
    <cellStyle name="Input 3 4 14 2" xfId="41023"/>
    <cellStyle name="Input 3 4 14 3" xfId="41022"/>
    <cellStyle name="Input 3 4 15" xfId="13543"/>
    <cellStyle name="Input 3 4 15 2" xfId="41024"/>
    <cellStyle name="Input 3 4 16" xfId="15032"/>
    <cellStyle name="Input 3 4 16 2" xfId="41025"/>
    <cellStyle name="Input 3 4 17" xfId="18432"/>
    <cellStyle name="Input 3 4 17 2" xfId="41026"/>
    <cellStyle name="Input 3 4 18" xfId="20006"/>
    <cellStyle name="Input 3 4 18 2" xfId="41027"/>
    <cellStyle name="Input 3 4 19" xfId="21593"/>
    <cellStyle name="Input 3 4 2" xfId="904"/>
    <cellStyle name="Input 3 4 2 10" xfId="15751"/>
    <cellStyle name="Input 3 4 2 11" xfId="17356"/>
    <cellStyle name="Input 3 4 2 12" xfId="18959"/>
    <cellStyle name="Input 3 4 2 13" xfId="20551"/>
    <cellStyle name="Input 3 4 2 14" xfId="22128"/>
    <cellStyle name="Input 3 4 2 15" xfId="23649"/>
    <cellStyle name="Input 3 4 2 16" xfId="25122"/>
    <cellStyle name="Input 3 4 2 17" xfId="26132"/>
    <cellStyle name="Input 3 4 2 2" xfId="2710"/>
    <cellStyle name="Input 3 4 2 2 2" xfId="41029"/>
    <cellStyle name="Input 3 4 2 2 3" xfId="41028"/>
    <cellStyle name="Input 3 4 2 3" xfId="4373"/>
    <cellStyle name="Input 3 4 2 3 2" xfId="41030"/>
    <cellStyle name="Input 3 4 2 4" xfId="5965"/>
    <cellStyle name="Input 3 4 2 4 2" xfId="41031"/>
    <cellStyle name="Input 3 4 2 5" xfId="7537"/>
    <cellStyle name="Input 3 4 2 5 2" xfId="41032"/>
    <cellStyle name="Input 3 4 2 6" xfId="9052"/>
    <cellStyle name="Input 3 4 2 6 2" xfId="41033"/>
    <cellStyle name="Input 3 4 2 7" xfId="10525"/>
    <cellStyle name="Input 3 4 2 8" xfId="12438"/>
    <cellStyle name="Input 3 4 2 9" xfId="14139"/>
    <cellStyle name="Input 3 4 20" xfId="25986"/>
    <cellStyle name="Input 3 4 3" xfId="1311"/>
    <cellStyle name="Input 3 4 3 10" xfId="16123"/>
    <cellStyle name="Input 3 4 3 11" xfId="17728"/>
    <cellStyle name="Input 3 4 3 12" xfId="19331"/>
    <cellStyle name="Input 3 4 3 13" xfId="20923"/>
    <cellStyle name="Input 3 4 3 14" xfId="22500"/>
    <cellStyle name="Input 3 4 3 15" xfId="24021"/>
    <cellStyle name="Input 3 4 3 16" xfId="25494"/>
    <cellStyle name="Input 3 4 3 17" xfId="26179"/>
    <cellStyle name="Input 3 4 3 2" xfId="3082"/>
    <cellStyle name="Input 3 4 3 2 2" xfId="41035"/>
    <cellStyle name="Input 3 4 3 2 3" xfId="41034"/>
    <cellStyle name="Input 3 4 3 3" xfId="4745"/>
    <cellStyle name="Input 3 4 3 3 2" xfId="41036"/>
    <cellStyle name="Input 3 4 3 4" xfId="6337"/>
    <cellStyle name="Input 3 4 3 4 2" xfId="41037"/>
    <cellStyle name="Input 3 4 3 5" xfId="7909"/>
    <cellStyle name="Input 3 4 3 5 2" xfId="41038"/>
    <cellStyle name="Input 3 4 3 6" xfId="9424"/>
    <cellStyle name="Input 3 4 3 6 2" xfId="41039"/>
    <cellStyle name="Input 3 4 3 7" xfId="10897"/>
    <cellStyle name="Input 3 4 3 8" xfId="12810"/>
    <cellStyle name="Input 3 4 3 9" xfId="14511"/>
    <cellStyle name="Input 3 4 4" xfId="2249"/>
    <cellStyle name="Input 3 4 4 10" xfId="16897"/>
    <cellStyle name="Input 3 4 4 11" xfId="18502"/>
    <cellStyle name="Input 3 4 4 12" xfId="20098"/>
    <cellStyle name="Input 3 4 4 13" xfId="21680"/>
    <cellStyle name="Input 3 4 4 14" xfId="23221"/>
    <cellStyle name="Input 3 4 4 15" xfId="24698"/>
    <cellStyle name="Input 3 4 4 2" xfId="3914"/>
    <cellStyle name="Input 3 4 4 2 2" xfId="41041"/>
    <cellStyle name="Input 3 4 4 2 3" xfId="41040"/>
    <cellStyle name="Input 3 4 4 3" xfId="5510"/>
    <cellStyle name="Input 3 4 4 3 2" xfId="41042"/>
    <cellStyle name="Input 3 4 4 4" xfId="7091"/>
    <cellStyle name="Input 3 4 4 4 2" xfId="41043"/>
    <cellStyle name="Input 3 4 4 5" xfId="8624"/>
    <cellStyle name="Input 3 4 4 5 2" xfId="41044"/>
    <cellStyle name="Input 3 4 4 6" xfId="10101"/>
    <cellStyle name="Input 3 4 4 6 2" xfId="41045"/>
    <cellStyle name="Input 3 4 4 7" xfId="11977"/>
    <cellStyle name="Input 3 4 4 8" xfId="13678"/>
    <cellStyle name="Input 3 4 4 9" xfId="15291"/>
    <cellStyle name="Input 3 4 5" xfId="1728"/>
    <cellStyle name="Input 3 4 5 2" xfId="41047"/>
    <cellStyle name="Input 3 4 5 2 2" xfId="41048"/>
    <cellStyle name="Input 3 4 5 3" xfId="41049"/>
    <cellStyle name="Input 3 4 5 4" xfId="41050"/>
    <cellStyle name="Input 3 4 5 5" xfId="41051"/>
    <cellStyle name="Input 3 4 5 6" xfId="41052"/>
    <cellStyle name="Input 3 4 5 7" xfId="41046"/>
    <cellStyle name="Input 3 4 6" xfId="767"/>
    <cellStyle name="Input 3 4 6 2" xfId="41054"/>
    <cellStyle name="Input 3 4 6 2 2" xfId="41055"/>
    <cellStyle name="Input 3 4 6 3" xfId="41056"/>
    <cellStyle name="Input 3 4 6 4" xfId="41057"/>
    <cellStyle name="Input 3 4 6 5" xfId="41058"/>
    <cellStyle name="Input 3 4 6 6" xfId="41059"/>
    <cellStyle name="Input 3 4 6 7" xfId="41053"/>
    <cellStyle name="Input 3 4 7" xfId="3465"/>
    <cellStyle name="Input 3 4 7 2" xfId="41061"/>
    <cellStyle name="Input 3 4 7 2 2" xfId="41062"/>
    <cellStyle name="Input 3 4 7 3" xfId="41063"/>
    <cellStyle name="Input 3 4 7 4" xfId="41064"/>
    <cellStyle name="Input 3 4 7 5" xfId="41065"/>
    <cellStyle name="Input 3 4 7 6" xfId="41066"/>
    <cellStyle name="Input 3 4 7 7" xfId="41060"/>
    <cellStyle name="Input 3 4 8" xfId="1991"/>
    <cellStyle name="Input 3 4 8 2" xfId="41068"/>
    <cellStyle name="Input 3 4 8 2 2" xfId="41069"/>
    <cellStyle name="Input 3 4 8 3" xfId="41070"/>
    <cellStyle name="Input 3 4 8 4" xfId="41071"/>
    <cellStyle name="Input 3 4 8 5" xfId="41072"/>
    <cellStyle name="Input 3 4 8 6" xfId="41073"/>
    <cellStyle name="Input 3 4 8 7" xfId="41067"/>
    <cellStyle name="Input 3 4 9" xfId="4284"/>
    <cellStyle name="Input 3 4 9 2" xfId="41075"/>
    <cellStyle name="Input 3 4 9 2 2" xfId="41076"/>
    <cellStyle name="Input 3 4 9 3" xfId="41077"/>
    <cellStyle name="Input 3 4 9 4" xfId="41078"/>
    <cellStyle name="Input 3 4 9 5" xfId="41079"/>
    <cellStyle name="Input 3 4 9 6" xfId="41080"/>
    <cellStyle name="Input 3 4 9 7" xfId="41074"/>
    <cellStyle name="Input 3 40" xfId="615"/>
    <cellStyle name="Input 3 40 10" xfId="9974"/>
    <cellStyle name="Input 3 40 10 2" xfId="41082"/>
    <cellStyle name="Input 3 40 10 2 2" xfId="41083"/>
    <cellStyle name="Input 3 40 10 3" xfId="41084"/>
    <cellStyle name="Input 3 40 10 4" xfId="41085"/>
    <cellStyle name="Input 3 40 10 5" xfId="41086"/>
    <cellStyle name="Input 3 40 10 6" xfId="41087"/>
    <cellStyle name="Input 3 40 10 7" xfId="41081"/>
    <cellStyle name="Input 3 40 11" xfId="11757"/>
    <cellStyle name="Input 3 40 11 2" xfId="41089"/>
    <cellStyle name="Input 3 40 11 2 2" xfId="41090"/>
    <cellStyle name="Input 3 40 11 3" xfId="41091"/>
    <cellStyle name="Input 3 40 11 4" xfId="41092"/>
    <cellStyle name="Input 3 40 11 5" xfId="41093"/>
    <cellStyle name="Input 3 40 11 6" xfId="41094"/>
    <cellStyle name="Input 3 40 11 7" xfId="41088"/>
    <cellStyle name="Input 3 40 12" xfId="13459"/>
    <cellStyle name="Input 3 40 12 2" xfId="41096"/>
    <cellStyle name="Input 3 40 12 2 2" xfId="41097"/>
    <cellStyle name="Input 3 40 12 3" xfId="41098"/>
    <cellStyle name="Input 3 40 12 4" xfId="41099"/>
    <cellStyle name="Input 3 40 12 5" xfId="41100"/>
    <cellStyle name="Input 3 40 12 6" xfId="41095"/>
    <cellStyle name="Input 3 40 13" xfId="15071"/>
    <cellStyle name="Input 3 40 13 2" xfId="41102"/>
    <cellStyle name="Input 3 40 13 3" xfId="41101"/>
    <cellStyle name="Input 3 40 14" xfId="16682"/>
    <cellStyle name="Input 3 40 14 2" xfId="41104"/>
    <cellStyle name="Input 3 40 14 3" xfId="41103"/>
    <cellStyle name="Input 3 40 15" xfId="18284"/>
    <cellStyle name="Input 3 40 15 2" xfId="41105"/>
    <cellStyle name="Input 3 40 16" xfId="19887"/>
    <cellStyle name="Input 3 40 16 2" xfId="41106"/>
    <cellStyle name="Input 3 40 17" xfId="21481"/>
    <cellStyle name="Input 3 40 17 2" xfId="41107"/>
    <cellStyle name="Input 3 40 18" xfId="23057"/>
    <cellStyle name="Input 3 40 18 2" xfId="41108"/>
    <cellStyle name="Input 3 40 19" xfId="24571"/>
    <cellStyle name="Input 3 40 2" xfId="1205"/>
    <cellStyle name="Input 3 40 2 10" xfId="16032"/>
    <cellStyle name="Input 3 40 2 11" xfId="17637"/>
    <cellStyle name="Input 3 40 2 12" xfId="19240"/>
    <cellStyle name="Input 3 40 2 13" xfId="20832"/>
    <cellStyle name="Input 3 40 2 14" xfId="22409"/>
    <cellStyle name="Input 3 40 2 15" xfId="23930"/>
    <cellStyle name="Input 3 40 2 16" xfId="25403"/>
    <cellStyle name="Input 3 40 2 2" xfId="2991"/>
    <cellStyle name="Input 3 40 2 2 2" xfId="41110"/>
    <cellStyle name="Input 3 40 2 2 3" xfId="41109"/>
    <cellStyle name="Input 3 40 2 3" xfId="4654"/>
    <cellStyle name="Input 3 40 2 3 2" xfId="41111"/>
    <cellStyle name="Input 3 40 2 4" xfId="6246"/>
    <cellStyle name="Input 3 40 2 4 2" xfId="41112"/>
    <cellStyle name="Input 3 40 2 5" xfId="7818"/>
    <cellStyle name="Input 3 40 2 5 2" xfId="41113"/>
    <cellStyle name="Input 3 40 2 6" xfId="9333"/>
    <cellStyle name="Input 3 40 2 6 2" xfId="41114"/>
    <cellStyle name="Input 3 40 2 7" xfId="10806"/>
    <cellStyle name="Input 3 40 2 8" xfId="12719"/>
    <cellStyle name="Input 3 40 2 9" xfId="14420"/>
    <cellStyle name="Input 3 40 3" xfId="1613"/>
    <cellStyle name="Input 3 40 3 10" xfId="16404"/>
    <cellStyle name="Input 3 40 3 11" xfId="18009"/>
    <cellStyle name="Input 3 40 3 12" xfId="19612"/>
    <cellStyle name="Input 3 40 3 13" xfId="21204"/>
    <cellStyle name="Input 3 40 3 14" xfId="22781"/>
    <cellStyle name="Input 3 40 3 15" xfId="24302"/>
    <cellStyle name="Input 3 40 3 16" xfId="25775"/>
    <cellStyle name="Input 3 40 3 2" xfId="3363"/>
    <cellStyle name="Input 3 40 3 2 2" xfId="41116"/>
    <cellStyle name="Input 3 40 3 2 3" xfId="41115"/>
    <cellStyle name="Input 3 40 3 3" xfId="5026"/>
    <cellStyle name="Input 3 40 3 3 2" xfId="41117"/>
    <cellStyle name="Input 3 40 3 4" xfId="6618"/>
    <cellStyle name="Input 3 40 3 4 2" xfId="41118"/>
    <cellStyle name="Input 3 40 3 5" xfId="8190"/>
    <cellStyle name="Input 3 40 3 5 2" xfId="41119"/>
    <cellStyle name="Input 3 40 3 6" xfId="9705"/>
    <cellStyle name="Input 3 40 3 6 2" xfId="41120"/>
    <cellStyle name="Input 3 40 3 7" xfId="11178"/>
    <cellStyle name="Input 3 40 3 8" xfId="13091"/>
    <cellStyle name="Input 3 40 3 9" xfId="14792"/>
    <cellStyle name="Input 3 40 4" xfId="2547"/>
    <cellStyle name="Input 3 40 4 10" xfId="17194"/>
    <cellStyle name="Input 3 40 4 11" xfId="18797"/>
    <cellStyle name="Input 3 40 4 12" xfId="20394"/>
    <cellStyle name="Input 3 40 4 13" xfId="21970"/>
    <cellStyle name="Input 3 40 4 14" xfId="23502"/>
    <cellStyle name="Input 3 40 4 15" xfId="24975"/>
    <cellStyle name="Input 3 40 4 2" xfId="4210"/>
    <cellStyle name="Input 3 40 4 2 2" xfId="41122"/>
    <cellStyle name="Input 3 40 4 2 3" xfId="41121"/>
    <cellStyle name="Input 3 40 4 3" xfId="5804"/>
    <cellStyle name="Input 3 40 4 3 2" xfId="41123"/>
    <cellStyle name="Input 3 40 4 4" xfId="7380"/>
    <cellStyle name="Input 3 40 4 4 2" xfId="41124"/>
    <cellStyle name="Input 3 40 4 5" xfId="8905"/>
    <cellStyle name="Input 3 40 4 5 2" xfId="41125"/>
    <cellStyle name="Input 3 40 4 6" xfId="10378"/>
    <cellStyle name="Input 3 40 4 6 2" xfId="41126"/>
    <cellStyle name="Input 3 40 4 7" xfId="12275"/>
    <cellStyle name="Input 3 40 4 8" xfId="13976"/>
    <cellStyle name="Input 3 40 4 9" xfId="15588"/>
    <cellStyle name="Input 3 40 5" xfId="2030"/>
    <cellStyle name="Input 3 40 5 2" xfId="41128"/>
    <cellStyle name="Input 3 40 5 2 2" xfId="41129"/>
    <cellStyle name="Input 3 40 5 3" xfId="41130"/>
    <cellStyle name="Input 3 40 5 4" xfId="41131"/>
    <cellStyle name="Input 3 40 5 5" xfId="41132"/>
    <cellStyle name="Input 3 40 5 6" xfId="41133"/>
    <cellStyle name="Input 3 40 5 7" xfId="41127"/>
    <cellStyle name="Input 3 40 6" xfId="3699"/>
    <cellStyle name="Input 3 40 6 2" xfId="41135"/>
    <cellStyle name="Input 3 40 6 2 2" xfId="41136"/>
    <cellStyle name="Input 3 40 6 3" xfId="41137"/>
    <cellStyle name="Input 3 40 6 4" xfId="41138"/>
    <cellStyle name="Input 3 40 6 5" xfId="41139"/>
    <cellStyle name="Input 3 40 6 6" xfId="41140"/>
    <cellStyle name="Input 3 40 6 7" xfId="41134"/>
    <cellStyle name="Input 3 40 7" xfId="5302"/>
    <cellStyle name="Input 3 40 7 2" xfId="41142"/>
    <cellStyle name="Input 3 40 7 2 2" xfId="41143"/>
    <cellStyle name="Input 3 40 7 3" xfId="41144"/>
    <cellStyle name="Input 3 40 7 4" xfId="41145"/>
    <cellStyle name="Input 3 40 7 5" xfId="41146"/>
    <cellStyle name="Input 3 40 7 6" xfId="41147"/>
    <cellStyle name="Input 3 40 7 7" xfId="41141"/>
    <cellStyle name="Input 3 40 8" xfId="6891"/>
    <cellStyle name="Input 3 40 8 2" xfId="41149"/>
    <cellStyle name="Input 3 40 8 2 2" xfId="41150"/>
    <cellStyle name="Input 3 40 8 3" xfId="41151"/>
    <cellStyle name="Input 3 40 8 4" xfId="41152"/>
    <cellStyle name="Input 3 40 8 5" xfId="41153"/>
    <cellStyle name="Input 3 40 8 6" xfId="41154"/>
    <cellStyle name="Input 3 40 8 7" xfId="41148"/>
    <cellStyle name="Input 3 40 9" xfId="8460"/>
    <cellStyle name="Input 3 40 9 2" xfId="41156"/>
    <cellStyle name="Input 3 40 9 2 2" xfId="41157"/>
    <cellStyle name="Input 3 40 9 3" xfId="41158"/>
    <cellStyle name="Input 3 40 9 4" xfId="41159"/>
    <cellStyle name="Input 3 40 9 5" xfId="41160"/>
    <cellStyle name="Input 3 40 9 6" xfId="41161"/>
    <cellStyle name="Input 3 40 9 7" xfId="41155"/>
    <cellStyle name="Input 3 41" xfId="641"/>
    <cellStyle name="Input 3 41 10" xfId="10000"/>
    <cellStyle name="Input 3 41 10 2" xfId="41163"/>
    <cellStyle name="Input 3 41 10 2 2" xfId="41164"/>
    <cellStyle name="Input 3 41 10 3" xfId="41165"/>
    <cellStyle name="Input 3 41 10 4" xfId="41166"/>
    <cellStyle name="Input 3 41 10 5" xfId="41167"/>
    <cellStyle name="Input 3 41 10 6" xfId="41168"/>
    <cellStyle name="Input 3 41 10 7" xfId="41162"/>
    <cellStyle name="Input 3 41 11" xfId="11783"/>
    <cellStyle name="Input 3 41 11 2" xfId="41170"/>
    <cellStyle name="Input 3 41 11 2 2" xfId="41171"/>
    <cellStyle name="Input 3 41 11 3" xfId="41172"/>
    <cellStyle name="Input 3 41 11 4" xfId="41173"/>
    <cellStyle name="Input 3 41 11 5" xfId="41174"/>
    <cellStyle name="Input 3 41 11 6" xfId="41175"/>
    <cellStyle name="Input 3 41 11 7" xfId="41169"/>
    <cellStyle name="Input 3 41 12" xfId="13485"/>
    <cellStyle name="Input 3 41 12 2" xfId="41177"/>
    <cellStyle name="Input 3 41 12 2 2" xfId="41178"/>
    <cellStyle name="Input 3 41 12 3" xfId="41179"/>
    <cellStyle name="Input 3 41 12 4" xfId="41180"/>
    <cellStyle name="Input 3 41 12 5" xfId="41181"/>
    <cellStyle name="Input 3 41 12 6" xfId="41176"/>
    <cellStyle name="Input 3 41 13" xfId="15097"/>
    <cellStyle name="Input 3 41 13 2" xfId="41183"/>
    <cellStyle name="Input 3 41 13 3" xfId="41182"/>
    <cellStyle name="Input 3 41 14" xfId="16708"/>
    <cellStyle name="Input 3 41 14 2" xfId="41185"/>
    <cellStyle name="Input 3 41 14 3" xfId="41184"/>
    <cellStyle name="Input 3 41 15" xfId="18310"/>
    <cellStyle name="Input 3 41 15 2" xfId="41186"/>
    <cellStyle name="Input 3 41 16" xfId="19913"/>
    <cellStyle name="Input 3 41 16 2" xfId="41187"/>
    <cellStyle name="Input 3 41 17" xfId="21507"/>
    <cellStyle name="Input 3 41 17 2" xfId="41188"/>
    <cellStyle name="Input 3 41 18" xfId="23083"/>
    <cellStyle name="Input 3 41 18 2" xfId="41189"/>
    <cellStyle name="Input 3 41 19" xfId="24597"/>
    <cellStyle name="Input 3 41 2" xfId="1231"/>
    <cellStyle name="Input 3 41 2 10" xfId="16058"/>
    <cellStyle name="Input 3 41 2 11" xfId="17663"/>
    <cellStyle name="Input 3 41 2 12" xfId="19266"/>
    <cellStyle name="Input 3 41 2 13" xfId="20858"/>
    <cellStyle name="Input 3 41 2 14" xfId="22435"/>
    <cellStyle name="Input 3 41 2 15" xfId="23956"/>
    <cellStyle name="Input 3 41 2 16" xfId="25429"/>
    <cellStyle name="Input 3 41 2 2" xfId="3017"/>
    <cellStyle name="Input 3 41 2 2 2" xfId="41191"/>
    <cellStyle name="Input 3 41 2 2 3" xfId="41190"/>
    <cellStyle name="Input 3 41 2 3" xfId="4680"/>
    <cellStyle name="Input 3 41 2 3 2" xfId="41192"/>
    <cellStyle name="Input 3 41 2 4" xfId="6272"/>
    <cellStyle name="Input 3 41 2 4 2" xfId="41193"/>
    <cellStyle name="Input 3 41 2 5" xfId="7844"/>
    <cellStyle name="Input 3 41 2 5 2" xfId="41194"/>
    <cellStyle name="Input 3 41 2 6" xfId="9359"/>
    <cellStyle name="Input 3 41 2 6 2" xfId="41195"/>
    <cellStyle name="Input 3 41 2 7" xfId="10832"/>
    <cellStyle name="Input 3 41 2 8" xfId="12745"/>
    <cellStyle name="Input 3 41 2 9" xfId="14446"/>
    <cellStyle name="Input 3 41 3" xfId="1639"/>
    <cellStyle name="Input 3 41 3 10" xfId="16430"/>
    <cellStyle name="Input 3 41 3 11" xfId="18035"/>
    <cellStyle name="Input 3 41 3 12" xfId="19638"/>
    <cellStyle name="Input 3 41 3 13" xfId="21230"/>
    <cellStyle name="Input 3 41 3 14" xfId="22807"/>
    <cellStyle name="Input 3 41 3 15" xfId="24328"/>
    <cellStyle name="Input 3 41 3 16" xfId="25801"/>
    <cellStyle name="Input 3 41 3 2" xfId="3389"/>
    <cellStyle name="Input 3 41 3 2 2" xfId="41197"/>
    <cellStyle name="Input 3 41 3 2 3" xfId="41196"/>
    <cellStyle name="Input 3 41 3 3" xfId="5052"/>
    <cellStyle name="Input 3 41 3 3 2" xfId="41198"/>
    <cellStyle name="Input 3 41 3 4" xfId="6644"/>
    <cellStyle name="Input 3 41 3 4 2" xfId="41199"/>
    <cellStyle name="Input 3 41 3 5" xfId="8216"/>
    <cellStyle name="Input 3 41 3 5 2" xfId="41200"/>
    <cellStyle name="Input 3 41 3 6" xfId="9731"/>
    <cellStyle name="Input 3 41 3 6 2" xfId="41201"/>
    <cellStyle name="Input 3 41 3 7" xfId="11204"/>
    <cellStyle name="Input 3 41 3 8" xfId="13117"/>
    <cellStyle name="Input 3 41 3 9" xfId="14818"/>
    <cellStyle name="Input 3 41 4" xfId="2573"/>
    <cellStyle name="Input 3 41 4 10" xfId="17220"/>
    <cellStyle name="Input 3 41 4 11" xfId="18823"/>
    <cellStyle name="Input 3 41 4 12" xfId="20420"/>
    <cellStyle name="Input 3 41 4 13" xfId="21996"/>
    <cellStyle name="Input 3 41 4 14" xfId="23528"/>
    <cellStyle name="Input 3 41 4 15" xfId="25001"/>
    <cellStyle name="Input 3 41 4 2" xfId="4236"/>
    <cellStyle name="Input 3 41 4 2 2" xfId="41203"/>
    <cellStyle name="Input 3 41 4 2 3" xfId="41202"/>
    <cellStyle name="Input 3 41 4 3" xfId="5830"/>
    <cellStyle name="Input 3 41 4 3 2" xfId="41204"/>
    <cellStyle name="Input 3 41 4 4" xfId="7406"/>
    <cellStyle name="Input 3 41 4 4 2" xfId="41205"/>
    <cellStyle name="Input 3 41 4 5" xfId="8931"/>
    <cellStyle name="Input 3 41 4 5 2" xfId="41206"/>
    <cellStyle name="Input 3 41 4 6" xfId="10404"/>
    <cellStyle name="Input 3 41 4 6 2" xfId="41207"/>
    <cellStyle name="Input 3 41 4 7" xfId="12301"/>
    <cellStyle name="Input 3 41 4 8" xfId="14002"/>
    <cellStyle name="Input 3 41 4 9" xfId="15614"/>
    <cellStyle name="Input 3 41 5" xfId="2056"/>
    <cellStyle name="Input 3 41 5 2" xfId="41209"/>
    <cellStyle name="Input 3 41 5 2 2" xfId="41210"/>
    <cellStyle name="Input 3 41 5 3" xfId="41211"/>
    <cellStyle name="Input 3 41 5 4" xfId="41212"/>
    <cellStyle name="Input 3 41 5 5" xfId="41213"/>
    <cellStyle name="Input 3 41 5 6" xfId="41214"/>
    <cellStyle name="Input 3 41 5 7" xfId="41208"/>
    <cellStyle name="Input 3 41 6" xfId="3725"/>
    <cellStyle name="Input 3 41 6 2" xfId="41216"/>
    <cellStyle name="Input 3 41 6 2 2" xfId="41217"/>
    <cellStyle name="Input 3 41 6 3" xfId="41218"/>
    <cellStyle name="Input 3 41 6 4" xfId="41219"/>
    <cellStyle name="Input 3 41 6 5" xfId="41220"/>
    <cellStyle name="Input 3 41 6 6" xfId="41221"/>
    <cellStyle name="Input 3 41 6 7" xfId="41215"/>
    <cellStyle name="Input 3 41 7" xfId="5328"/>
    <cellStyle name="Input 3 41 7 2" xfId="41223"/>
    <cellStyle name="Input 3 41 7 2 2" xfId="41224"/>
    <cellStyle name="Input 3 41 7 3" xfId="41225"/>
    <cellStyle name="Input 3 41 7 4" xfId="41226"/>
    <cellStyle name="Input 3 41 7 5" xfId="41227"/>
    <cellStyle name="Input 3 41 7 6" xfId="41228"/>
    <cellStyle name="Input 3 41 7 7" xfId="41222"/>
    <cellStyle name="Input 3 41 8" xfId="6917"/>
    <cellStyle name="Input 3 41 8 2" xfId="41230"/>
    <cellStyle name="Input 3 41 8 2 2" xfId="41231"/>
    <cellStyle name="Input 3 41 8 3" xfId="41232"/>
    <cellStyle name="Input 3 41 8 4" xfId="41233"/>
    <cellStyle name="Input 3 41 8 5" xfId="41234"/>
    <cellStyle name="Input 3 41 8 6" xfId="41235"/>
    <cellStyle name="Input 3 41 8 7" xfId="41229"/>
    <cellStyle name="Input 3 41 9" xfId="8486"/>
    <cellStyle name="Input 3 41 9 2" xfId="41237"/>
    <cellStyle name="Input 3 41 9 2 2" xfId="41238"/>
    <cellStyle name="Input 3 41 9 3" xfId="41239"/>
    <cellStyle name="Input 3 41 9 4" xfId="41240"/>
    <cellStyle name="Input 3 41 9 5" xfId="41241"/>
    <cellStyle name="Input 3 41 9 6" xfId="41242"/>
    <cellStyle name="Input 3 41 9 7" xfId="41236"/>
    <cellStyle name="Input 3 42" xfId="509"/>
    <cellStyle name="Input 3 42 10" xfId="9877"/>
    <cellStyle name="Input 3 42 10 2" xfId="41244"/>
    <cellStyle name="Input 3 42 10 2 2" xfId="41245"/>
    <cellStyle name="Input 3 42 10 3" xfId="41246"/>
    <cellStyle name="Input 3 42 10 4" xfId="41247"/>
    <cellStyle name="Input 3 42 10 5" xfId="41248"/>
    <cellStyle name="Input 3 42 10 6" xfId="41249"/>
    <cellStyle name="Input 3 42 10 7" xfId="41243"/>
    <cellStyle name="Input 3 42 11" xfId="11651"/>
    <cellStyle name="Input 3 42 11 2" xfId="41251"/>
    <cellStyle name="Input 3 42 11 2 2" xfId="41252"/>
    <cellStyle name="Input 3 42 11 3" xfId="41253"/>
    <cellStyle name="Input 3 42 11 4" xfId="41254"/>
    <cellStyle name="Input 3 42 11 5" xfId="41255"/>
    <cellStyle name="Input 3 42 11 6" xfId="41256"/>
    <cellStyle name="Input 3 42 11 7" xfId="41250"/>
    <cellStyle name="Input 3 42 12" xfId="13353"/>
    <cellStyle name="Input 3 42 12 2" xfId="41258"/>
    <cellStyle name="Input 3 42 12 2 2" xfId="41259"/>
    <cellStyle name="Input 3 42 12 3" xfId="41260"/>
    <cellStyle name="Input 3 42 12 4" xfId="41261"/>
    <cellStyle name="Input 3 42 12 5" xfId="41262"/>
    <cellStyle name="Input 3 42 12 6" xfId="41257"/>
    <cellStyle name="Input 3 42 13" xfId="14965"/>
    <cellStyle name="Input 3 42 13 2" xfId="41264"/>
    <cellStyle name="Input 3 42 13 3" xfId="41263"/>
    <cellStyle name="Input 3 42 14" xfId="16576"/>
    <cellStyle name="Input 3 42 14 2" xfId="41266"/>
    <cellStyle name="Input 3 42 14 3" xfId="41265"/>
    <cellStyle name="Input 3 42 15" xfId="18181"/>
    <cellStyle name="Input 3 42 15 2" xfId="41267"/>
    <cellStyle name="Input 3 42 16" xfId="19785"/>
    <cellStyle name="Input 3 42 16 2" xfId="41268"/>
    <cellStyle name="Input 3 42 17" xfId="21377"/>
    <cellStyle name="Input 3 42 17 2" xfId="41269"/>
    <cellStyle name="Input 3 42 18" xfId="22959"/>
    <cellStyle name="Input 3 42 18 2" xfId="41270"/>
    <cellStyle name="Input 3 42 19" xfId="24474"/>
    <cellStyle name="Input 3 42 2" xfId="1099"/>
    <cellStyle name="Input 3 42 2 10" xfId="15935"/>
    <cellStyle name="Input 3 42 2 11" xfId="17540"/>
    <cellStyle name="Input 3 42 2 12" xfId="19143"/>
    <cellStyle name="Input 3 42 2 13" xfId="20735"/>
    <cellStyle name="Input 3 42 2 14" xfId="22312"/>
    <cellStyle name="Input 3 42 2 15" xfId="23833"/>
    <cellStyle name="Input 3 42 2 16" xfId="25306"/>
    <cellStyle name="Input 3 42 2 2" xfId="2894"/>
    <cellStyle name="Input 3 42 2 2 2" xfId="41272"/>
    <cellStyle name="Input 3 42 2 2 3" xfId="41271"/>
    <cellStyle name="Input 3 42 2 3" xfId="4557"/>
    <cellStyle name="Input 3 42 2 3 2" xfId="41273"/>
    <cellStyle name="Input 3 42 2 4" xfId="6149"/>
    <cellStyle name="Input 3 42 2 4 2" xfId="41274"/>
    <cellStyle name="Input 3 42 2 5" xfId="7721"/>
    <cellStyle name="Input 3 42 2 5 2" xfId="41275"/>
    <cellStyle name="Input 3 42 2 6" xfId="9236"/>
    <cellStyle name="Input 3 42 2 6 2" xfId="41276"/>
    <cellStyle name="Input 3 42 2 7" xfId="10709"/>
    <cellStyle name="Input 3 42 2 8" xfId="12622"/>
    <cellStyle name="Input 3 42 2 9" xfId="14323"/>
    <cellStyle name="Input 3 42 3" xfId="1507"/>
    <cellStyle name="Input 3 42 3 10" xfId="16307"/>
    <cellStyle name="Input 3 42 3 11" xfId="17912"/>
    <cellStyle name="Input 3 42 3 12" xfId="19515"/>
    <cellStyle name="Input 3 42 3 13" xfId="21107"/>
    <cellStyle name="Input 3 42 3 14" xfId="22684"/>
    <cellStyle name="Input 3 42 3 15" xfId="24205"/>
    <cellStyle name="Input 3 42 3 16" xfId="25678"/>
    <cellStyle name="Input 3 42 3 2" xfId="3266"/>
    <cellStyle name="Input 3 42 3 2 2" xfId="41278"/>
    <cellStyle name="Input 3 42 3 2 3" xfId="41277"/>
    <cellStyle name="Input 3 42 3 3" xfId="4929"/>
    <cellStyle name="Input 3 42 3 3 2" xfId="41279"/>
    <cellStyle name="Input 3 42 3 4" xfId="6521"/>
    <cellStyle name="Input 3 42 3 4 2" xfId="41280"/>
    <cellStyle name="Input 3 42 3 5" xfId="8093"/>
    <cellStyle name="Input 3 42 3 5 2" xfId="41281"/>
    <cellStyle name="Input 3 42 3 6" xfId="9608"/>
    <cellStyle name="Input 3 42 3 6 2" xfId="41282"/>
    <cellStyle name="Input 3 42 3 7" xfId="11081"/>
    <cellStyle name="Input 3 42 3 8" xfId="12994"/>
    <cellStyle name="Input 3 42 3 9" xfId="14695"/>
    <cellStyle name="Input 3 42 4" xfId="2441"/>
    <cellStyle name="Input 3 42 4 10" xfId="17088"/>
    <cellStyle name="Input 3 42 4 11" xfId="18692"/>
    <cellStyle name="Input 3 42 4 12" xfId="20290"/>
    <cellStyle name="Input 3 42 4 13" xfId="21868"/>
    <cellStyle name="Input 3 42 4 14" xfId="23404"/>
    <cellStyle name="Input 3 42 4 15" xfId="24878"/>
    <cellStyle name="Input 3 42 4 2" xfId="4105"/>
    <cellStyle name="Input 3 42 4 2 2" xfId="41284"/>
    <cellStyle name="Input 3 42 4 2 3" xfId="41283"/>
    <cellStyle name="Input 3 42 4 3" xfId="5700"/>
    <cellStyle name="Input 3 42 4 3 2" xfId="41285"/>
    <cellStyle name="Input 3 42 4 4" xfId="7279"/>
    <cellStyle name="Input 3 42 4 4 2" xfId="41286"/>
    <cellStyle name="Input 3 42 4 5" xfId="8807"/>
    <cellStyle name="Input 3 42 4 5 2" xfId="41287"/>
    <cellStyle name="Input 3 42 4 6" xfId="10281"/>
    <cellStyle name="Input 3 42 4 6 2" xfId="41288"/>
    <cellStyle name="Input 3 42 4 7" xfId="12169"/>
    <cellStyle name="Input 3 42 4 8" xfId="13870"/>
    <cellStyle name="Input 3 42 4 9" xfId="15483"/>
    <cellStyle name="Input 3 42 5" xfId="1924"/>
    <cellStyle name="Input 3 42 5 2" xfId="41290"/>
    <cellStyle name="Input 3 42 5 2 2" xfId="41291"/>
    <cellStyle name="Input 3 42 5 3" xfId="41292"/>
    <cellStyle name="Input 3 42 5 4" xfId="41293"/>
    <cellStyle name="Input 3 42 5 5" xfId="41294"/>
    <cellStyle name="Input 3 42 5 6" xfId="41295"/>
    <cellStyle name="Input 3 42 5 7" xfId="41289"/>
    <cellStyle name="Input 3 42 6" xfId="3594"/>
    <cellStyle name="Input 3 42 6 2" xfId="41297"/>
    <cellStyle name="Input 3 42 6 2 2" xfId="41298"/>
    <cellStyle name="Input 3 42 6 3" xfId="41299"/>
    <cellStyle name="Input 3 42 6 4" xfId="41300"/>
    <cellStyle name="Input 3 42 6 5" xfId="41301"/>
    <cellStyle name="Input 3 42 6 6" xfId="41302"/>
    <cellStyle name="Input 3 42 6 7" xfId="41296"/>
    <cellStyle name="Input 3 42 7" xfId="5198"/>
    <cellStyle name="Input 3 42 7 2" xfId="41304"/>
    <cellStyle name="Input 3 42 7 2 2" xfId="41305"/>
    <cellStyle name="Input 3 42 7 3" xfId="41306"/>
    <cellStyle name="Input 3 42 7 4" xfId="41307"/>
    <cellStyle name="Input 3 42 7 5" xfId="41308"/>
    <cellStyle name="Input 3 42 7 6" xfId="41309"/>
    <cellStyle name="Input 3 42 7 7" xfId="41303"/>
    <cellStyle name="Input 3 42 8" xfId="6790"/>
    <cellStyle name="Input 3 42 8 2" xfId="41311"/>
    <cellStyle name="Input 3 42 8 2 2" xfId="41312"/>
    <cellStyle name="Input 3 42 8 3" xfId="41313"/>
    <cellStyle name="Input 3 42 8 4" xfId="41314"/>
    <cellStyle name="Input 3 42 8 5" xfId="41315"/>
    <cellStyle name="Input 3 42 8 6" xfId="41316"/>
    <cellStyle name="Input 3 42 8 7" xfId="41310"/>
    <cellStyle name="Input 3 42 9" xfId="8362"/>
    <cellStyle name="Input 3 42 9 2" xfId="41318"/>
    <cellStyle name="Input 3 42 9 2 2" xfId="41319"/>
    <cellStyle name="Input 3 42 9 3" xfId="41320"/>
    <cellStyle name="Input 3 42 9 4" xfId="41321"/>
    <cellStyle name="Input 3 42 9 5" xfId="41322"/>
    <cellStyle name="Input 3 42 9 6" xfId="41323"/>
    <cellStyle name="Input 3 42 9 7" xfId="41317"/>
    <cellStyle name="Input 3 43" xfId="669"/>
    <cellStyle name="Input 3 43 10" xfId="10022"/>
    <cellStyle name="Input 3 43 10 2" xfId="41325"/>
    <cellStyle name="Input 3 43 10 2 2" xfId="41326"/>
    <cellStyle name="Input 3 43 10 3" xfId="41327"/>
    <cellStyle name="Input 3 43 10 4" xfId="41328"/>
    <cellStyle name="Input 3 43 10 5" xfId="41329"/>
    <cellStyle name="Input 3 43 10 6" xfId="41330"/>
    <cellStyle name="Input 3 43 10 7" xfId="41324"/>
    <cellStyle name="Input 3 43 11" xfId="11811"/>
    <cellStyle name="Input 3 43 11 2" xfId="41332"/>
    <cellStyle name="Input 3 43 11 2 2" xfId="41333"/>
    <cellStyle name="Input 3 43 11 3" xfId="41334"/>
    <cellStyle name="Input 3 43 11 4" xfId="41335"/>
    <cellStyle name="Input 3 43 11 5" xfId="41336"/>
    <cellStyle name="Input 3 43 11 6" xfId="41337"/>
    <cellStyle name="Input 3 43 11 7" xfId="41331"/>
    <cellStyle name="Input 3 43 12" xfId="13512"/>
    <cellStyle name="Input 3 43 12 2" xfId="41339"/>
    <cellStyle name="Input 3 43 12 2 2" xfId="41340"/>
    <cellStyle name="Input 3 43 12 3" xfId="41341"/>
    <cellStyle name="Input 3 43 12 4" xfId="41342"/>
    <cellStyle name="Input 3 43 12 5" xfId="41343"/>
    <cellStyle name="Input 3 43 12 6" xfId="41338"/>
    <cellStyle name="Input 3 43 13" xfId="15125"/>
    <cellStyle name="Input 3 43 13 2" xfId="41345"/>
    <cellStyle name="Input 3 43 13 3" xfId="41344"/>
    <cellStyle name="Input 3 43 14" xfId="16735"/>
    <cellStyle name="Input 3 43 14 2" xfId="41347"/>
    <cellStyle name="Input 3 43 14 3" xfId="41346"/>
    <cellStyle name="Input 3 43 15" xfId="18337"/>
    <cellStyle name="Input 3 43 15 2" xfId="41348"/>
    <cellStyle name="Input 3 43 16" xfId="19941"/>
    <cellStyle name="Input 3 43 16 2" xfId="41349"/>
    <cellStyle name="Input 3 43 17" xfId="21531"/>
    <cellStyle name="Input 3 43 17 2" xfId="41350"/>
    <cellStyle name="Input 3 43 18" xfId="23105"/>
    <cellStyle name="Input 3 43 18 2" xfId="41351"/>
    <cellStyle name="Input 3 43 19" xfId="24619"/>
    <cellStyle name="Input 3 43 2" xfId="1259"/>
    <cellStyle name="Input 3 43 2 10" xfId="16080"/>
    <cellStyle name="Input 3 43 2 11" xfId="17685"/>
    <cellStyle name="Input 3 43 2 12" xfId="19288"/>
    <cellStyle name="Input 3 43 2 13" xfId="20880"/>
    <cellStyle name="Input 3 43 2 14" xfId="22457"/>
    <cellStyle name="Input 3 43 2 15" xfId="23978"/>
    <cellStyle name="Input 3 43 2 16" xfId="25451"/>
    <cellStyle name="Input 3 43 2 2" xfId="3039"/>
    <cellStyle name="Input 3 43 2 2 2" xfId="41353"/>
    <cellStyle name="Input 3 43 2 2 3" xfId="41352"/>
    <cellStyle name="Input 3 43 2 3" xfId="4702"/>
    <cellStyle name="Input 3 43 2 3 2" xfId="41354"/>
    <cellStyle name="Input 3 43 2 4" xfId="6294"/>
    <cellStyle name="Input 3 43 2 4 2" xfId="41355"/>
    <cellStyle name="Input 3 43 2 5" xfId="7866"/>
    <cellStyle name="Input 3 43 2 5 2" xfId="41356"/>
    <cellStyle name="Input 3 43 2 6" xfId="9381"/>
    <cellStyle name="Input 3 43 2 6 2" xfId="41357"/>
    <cellStyle name="Input 3 43 2 7" xfId="10854"/>
    <cellStyle name="Input 3 43 2 8" xfId="12767"/>
    <cellStyle name="Input 3 43 2 9" xfId="14468"/>
    <cellStyle name="Input 3 43 3" xfId="1667"/>
    <cellStyle name="Input 3 43 3 10" xfId="16452"/>
    <cellStyle name="Input 3 43 3 11" xfId="18057"/>
    <cellStyle name="Input 3 43 3 12" xfId="19660"/>
    <cellStyle name="Input 3 43 3 13" xfId="21252"/>
    <cellStyle name="Input 3 43 3 14" xfId="22829"/>
    <cellStyle name="Input 3 43 3 15" xfId="24350"/>
    <cellStyle name="Input 3 43 3 16" xfId="25823"/>
    <cellStyle name="Input 3 43 3 2" xfId="3411"/>
    <cellStyle name="Input 3 43 3 2 2" xfId="41359"/>
    <cellStyle name="Input 3 43 3 2 3" xfId="41358"/>
    <cellStyle name="Input 3 43 3 3" xfId="5074"/>
    <cellStyle name="Input 3 43 3 3 2" xfId="41360"/>
    <cellStyle name="Input 3 43 3 4" xfId="6666"/>
    <cellStyle name="Input 3 43 3 4 2" xfId="41361"/>
    <cellStyle name="Input 3 43 3 5" xfId="8238"/>
    <cellStyle name="Input 3 43 3 5 2" xfId="41362"/>
    <cellStyle name="Input 3 43 3 6" xfId="9753"/>
    <cellStyle name="Input 3 43 3 6 2" xfId="41363"/>
    <cellStyle name="Input 3 43 3 7" xfId="11226"/>
    <cellStyle name="Input 3 43 3 8" xfId="13139"/>
    <cellStyle name="Input 3 43 3 9" xfId="14840"/>
    <cellStyle name="Input 3 43 4" xfId="2601"/>
    <cellStyle name="Input 3 43 4 10" xfId="17248"/>
    <cellStyle name="Input 3 43 4 11" xfId="18851"/>
    <cellStyle name="Input 3 43 4 12" xfId="20445"/>
    <cellStyle name="Input 3 43 4 13" xfId="22021"/>
    <cellStyle name="Input 3 43 4 14" xfId="23550"/>
    <cellStyle name="Input 3 43 4 15" xfId="25023"/>
    <cellStyle name="Input 3 43 4 2" xfId="4264"/>
    <cellStyle name="Input 3 43 4 2 2" xfId="41365"/>
    <cellStyle name="Input 3 43 4 2 3" xfId="41364"/>
    <cellStyle name="Input 3 43 4 3" xfId="5856"/>
    <cellStyle name="Input 3 43 4 3 2" xfId="41366"/>
    <cellStyle name="Input 3 43 4 4" xfId="7431"/>
    <cellStyle name="Input 3 43 4 4 2" xfId="41367"/>
    <cellStyle name="Input 3 43 4 5" xfId="8953"/>
    <cellStyle name="Input 3 43 4 5 2" xfId="41368"/>
    <cellStyle name="Input 3 43 4 6" xfId="10426"/>
    <cellStyle name="Input 3 43 4 6 2" xfId="41369"/>
    <cellStyle name="Input 3 43 4 7" xfId="12329"/>
    <cellStyle name="Input 3 43 4 8" xfId="14030"/>
    <cellStyle name="Input 3 43 4 9" xfId="15642"/>
    <cellStyle name="Input 3 43 5" xfId="2084"/>
    <cellStyle name="Input 3 43 5 2" xfId="41371"/>
    <cellStyle name="Input 3 43 5 2 2" xfId="41372"/>
    <cellStyle name="Input 3 43 5 3" xfId="41373"/>
    <cellStyle name="Input 3 43 5 4" xfId="41374"/>
    <cellStyle name="Input 3 43 5 5" xfId="41375"/>
    <cellStyle name="Input 3 43 5 6" xfId="41376"/>
    <cellStyle name="Input 3 43 5 7" xfId="41370"/>
    <cellStyle name="Input 3 43 6" xfId="3753"/>
    <cellStyle name="Input 3 43 6 2" xfId="41378"/>
    <cellStyle name="Input 3 43 6 2 2" xfId="41379"/>
    <cellStyle name="Input 3 43 6 3" xfId="41380"/>
    <cellStyle name="Input 3 43 6 4" xfId="41381"/>
    <cellStyle name="Input 3 43 6 5" xfId="41382"/>
    <cellStyle name="Input 3 43 6 6" xfId="41383"/>
    <cellStyle name="Input 3 43 6 7" xfId="41377"/>
    <cellStyle name="Input 3 43 7" xfId="5356"/>
    <cellStyle name="Input 3 43 7 2" xfId="41385"/>
    <cellStyle name="Input 3 43 7 2 2" xfId="41386"/>
    <cellStyle name="Input 3 43 7 3" xfId="41387"/>
    <cellStyle name="Input 3 43 7 4" xfId="41388"/>
    <cellStyle name="Input 3 43 7 5" xfId="41389"/>
    <cellStyle name="Input 3 43 7 6" xfId="41390"/>
    <cellStyle name="Input 3 43 7 7" xfId="41384"/>
    <cellStyle name="Input 3 43 8" xfId="6943"/>
    <cellStyle name="Input 3 43 8 2" xfId="41392"/>
    <cellStyle name="Input 3 43 8 2 2" xfId="41393"/>
    <cellStyle name="Input 3 43 8 3" xfId="41394"/>
    <cellStyle name="Input 3 43 8 4" xfId="41395"/>
    <cellStyle name="Input 3 43 8 5" xfId="41396"/>
    <cellStyle name="Input 3 43 8 6" xfId="41397"/>
    <cellStyle name="Input 3 43 8 7" xfId="41391"/>
    <cellStyle name="Input 3 43 9" xfId="8508"/>
    <cellStyle name="Input 3 43 9 2" xfId="41399"/>
    <cellStyle name="Input 3 43 9 2 2" xfId="41400"/>
    <cellStyle name="Input 3 43 9 3" xfId="41401"/>
    <cellStyle name="Input 3 43 9 4" xfId="41402"/>
    <cellStyle name="Input 3 43 9 5" xfId="41403"/>
    <cellStyle name="Input 3 43 9 6" xfId="41404"/>
    <cellStyle name="Input 3 43 9 7" xfId="41398"/>
    <cellStyle name="Input 3 44" xfId="677"/>
    <cellStyle name="Input 3 44 10" xfId="10027"/>
    <cellStyle name="Input 3 44 10 2" xfId="41406"/>
    <cellStyle name="Input 3 44 10 2 2" xfId="41407"/>
    <cellStyle name="Input 3 44 10 3" xfId="41408"/>
    <cellStyle name="Input 3 44 10 4" xfId="41409"/>
    <cellStyle name="Input 3 44 10 5" xfId="41410"/>
    <cellStyle name="Input 3 44 10 6" xfId="41411"/>
    <cellStyle name="Input 3 44 10 7" xfId="41405"/>
    <cellStyle name="Input 3 44 11" xfId="11819"/>
    <cellStyle name="Input 3 44 11 2" xfId="41413"/>
    <cellStyle name="Input 3 44 11 2 2" xfId="41414"/>
    <cellStyle name="Input 3 44 11 3" xfId="41415"/>
    <cellStyle name="Input 3 44 11 4" xfId="41416"/>
    <cellStyle name="Input 3 44 11 5" xfId="41417"/>
    <cellStyle name="Input 3 44 11 6" xfId="41418"/>
    <cellStyle name="Input 3 44 11 7" xfId="41412"/>
    <cellStyle name="Input 3 44 12" xfId="13520"/>
    <cellStyle name="Input 3 44 12 2" xfId="41420"/>
    <cellStyle name="Input 3 44 12 2 2" xfId="41421"/>
    <cellStyle name="Input 3 44 12 3" xfId="41422"/>
    <cellStyle name="Input 3 44 12 4" xfId="41423"/>
    <cellStyle name="Input 3 44 12 5" xfId="41424"/>
    <cellStyle name="Input 3 44 12 6" xfId="41419"/>
    <cellStyle name="Input 3 44 13" xfId="15133"/>
    <cellStyle name="Input 3 44 13 2" xfId="41426"/>
    <cellStyle name="Input 3 44 13 3" xfId="41425"/>
    <cellStyle name="Input 3 44 14" xfId="16742"/>
    <cellStyle name="Input 3 44 14 2" xfId="41428"/>
    <cellStyle name="Input 3 44 14 3" xfId="41427"/>
    <cellStyle name="Input 3 44 15" xfId="18345"/>
    <cellStyle name="Input 3 44 15 2" xfId="41429"/>
    <cellStyle name="Input 3 44 16" xfId="19948"/>
    <cellStyle name="Input 3 44 16 2" xfId="41430"/>
    <cellStyle name="Input 3 44 17" xfId="21538"/>
    <cellStyle name="Input 3 44 17 2" xfId="41431"/>
    <cellStyle name="Input 3 44 18" xfId="23110"/>
    <cellStyle name="Input 3 44 18 2" xfId="41432"/>
    <cellStyle name="Input 3 44 19" xfId="24624"/>
    <cellStyle name="Input 3 44 2" xfId="1266"/>
    <cellStyle name="Input 3 44 2 10" xfId="16085"/>
    <cellStyle name="Input 3 44 2 11" xfId="17690"/>
    <cellStyle name="Input 3 44 2 12" xfId="19293"/>
    <cellStyle name="Input 3 44 2 13" xfId="20885"/>
    <cellStyle name="Input 3 44 2 14" xfId="22462"/>
    <cellStyle name="Input 3 44 2 15" xfId="23983"/>
    <cellStyle name="Input 3 44 2 16" xfId="25456"/>
    <cellStyle name="Input 3 44 2 2" xfId="3044"/>
    <cellStyle name="Input 3 44 2 2 2" xfId="41434"/>
    <cellStyle name="Input 3 44 2 2 3" xfId="41433"/>
    <cellStyle name="Input 3 44 2 3" xfId="4707"/>
    <cellStyle name="Input 3 44 2 3 2" xfId="41435"/>
    <cellStyle name="Input 3 44 2 4" xfId="6299"/>
    <cellStyle name="Input 3 44 2 4 2" xfId="41436"/>
    <cellStyle name="Input 3 44 2 5" xfId="7871"/>
    <cellStyle name="Input 3 44 2 5 2" xfId="41437"/>
    <cellStyle name="Input 3 44 2 6" xfId="9386"/>
    <cellStyle name="Input 3 44 2 6 2" xfId="41438"/>
    <cellStyle name="Input 3 44 2 7" xfId="10859"/>
    <cellStyle name="Input 3 44 2 8" xfId="12772"/>
    <cellStyle name="Input 3 44 2 9" xfId="14473"/>
    <cellStyle name="Input 3 44 3" xfId="1675"/>
    <cellStyle name="Input 3 44 3 10" xfId="16457"/>
    <cellStyle name="Input 3 44 3 11" xfId="18062"/>
    <cellStyle name="Input 3 44 3 12" xfId="19665"/>
    <cellStyle name="Input 3 44 3 13" xfId="21257"/>
    <cellStyle name="Input 3 44 3 14" xfId="22834"/>
    <cellStyle name="Input 3 44 3 15" xfId="24355"/>
    <cellStyle name="Input 3 44 3 16" xfId="25828"/>
    <cellStyle name="Input 3 44 3 2" xfId="3416"/>
    <cellStyle name="Input 3 44 3 2 2" xfId="41440"/>
    <cellStyle name="Input 3 44 3 2 3" xfId="41439"/>
    <cellStyle name="Input 3 44 3 3" xfId="5079"/>
    <cellStyle name="Input 3 44 3 3 2" xfId="41441"/>
    <cellStyle name="Input 3 44 3 4" xfId="6671"/>
    <cellStyle name="Input 3 44 3 4 2" xfId="41442"/>
    <cellStyle name="Input 3 44 3 5" xfId="8243"/>
    <cellStyle name="Input 3 44 3 5 2" xfId="41443"/>
    <cellStyle name="Input 3 44 3 6" xfId="9758"/>
    <cellStyle name="Input 3 44 3 6 2" xfId="41444"/>
    <cellStyle name="Input 3 44 3 7" xfId="11231"/>
    <cellStyle name="Input 3 44 3 8" xfId="13144"/>
    <cellStyle name="Input 3 44 3 9" xfId="14845"/>
    <cellStyle name="Input 3 44 4" xfId="2609"/>
    <cellStyle name="Input 3 44 4 10" xfId="17256"/>
    <cellStyle name="Input 3 44 4 11" xfId="18859"/>
    <cellStyle name="Input 3 44 4 12" xfId="20453"/>
    <cellStyle name="Input 3 44 4 13" xfId="22028"/>
    <cellStyle name="Input 3 44 4 14" xfId="23555"/>
    <cellStyle name="Input 3 44 4 15" xfId="25028"/>
    <cellStyle name="Input 3 44 4 2" xfId="4272"/>
    <cellStyle name="Input 3 44 4 2 2" xfId="41446"/>
    <cellStyle name="Input 3 44 4 2 3" xfId="41445"/>
    <cellStyle name="Input 3 44 4 3" xfId="5864"/>
    <cellStyle name="Input 3 44 4 3 2" xfId="41447"/>
    <cellStyle name="Input 3 44 4 4" xfId="7437"/>
    <cellStyle name="Input 3 44 4 4 2" xfId="41448"/>
    <cellStyle name="Input 3 44 4 5" xfId="8958"/>
    <cellStyle name="Input 3 44 4 5 2" xfId="41449"/>
    <cellStyle name="Input 3 44 4 6" xfId="10431"/>
    <cellStyle name="Input 3 44 4 6 2" xfId="41450"/>
    <cellStyle name="Input 3 44 4 7" xfId="12337"/>
    <cellStyle name="Input 3 44 4 8" xfId="14038"/>
    <cellStyle name="Input 3 44 4 9" xfId="15650"/>
    <cellStyle name="Input 3 44 5" xfId="2092"/>
    <cellStyle name="Input 3 44 5 2" xfId="41452"/>
    <cellStyle name="Input 3 44 5 2 2" xfId="41453"/>
    <cellStyle name="Input 3 44 5 3" xfId="41454"/>
    <cellStyle name="Input 3 44 5 4" xfId="41455"/>
    <cellStyle name="Input 3 44 5 5" xfId="41456"/>
    <cellStyle name="Input 3 44 5 6" xfId="41457"/>
    <cellStyle name="Input 3 44 5 7" xfId="41451"/>
    <cellStyle name="Input 3 44 6" xfId="3761"/>
    <cellStyle name="Input 3 44 6 2" xfId="41459"/>
    <cellStyle name="Input 3 44 6 2 2" xfId="41460"/>
    <cellStyle name="Input 3 44 6 3" xfId="41461"/>
    <cellStyle name="Input 3 44 6 4" xfId="41462"/>
    <cellStyle name="Input 3 44 6 5" xfId="41463"/>
    <cellStyle name="Input 3 44 6 6" xfId="41464"/>
    <cellStyle name="Input 3 44 6 7" xfId="41458"/>
    <cellStyle name="Input 3 44 7" xfId="5363"/>
    <cellStyle name="Input 3 44 7 2" xfId="41466"/>
    <cellStyle name="Input 3 44 7 2 2" xfId="41467"/>
    <cellStyle name="Input 3 44 7 3" xfId="41468"/>
    <cellStyle name="Input 3 44 7 4" xfId="41469"/>
    <cellStyle name="Input 3 44 7 5" xfId="41470"/>
    <cellStyle name="Input 3 44 7 6" xfId="41471"/>
    <cellStyle name="Input 3 44 7 7" xfId="41465"/>
    <cellStyle name="Input 3 44 8" xfId="6949"/>
    <cellStyle name="Input 3 44 8 2" xfId="41473"/>
    <cellStyle name="Input 3 44 8 2 2" xfId="41474"/>
    <cellStyle name="Input 3 44 8 3" xfId="41475"/>
    <cellStyle name="Input 3 44 8 4" xfId="41476"/>
    <cellStyle name="Input 3 44 8 5" xfId="41477"/>
    <cellStyle name="Input 3 44 8 6" xfId="41478"/>
    <cellStyle name="Input 3 44 8 7" xfId="41472"/>
    <cellStyle name="Input 3 44 9" xfId="8513"/>
    <cellStyle name="Input 3 44 9 2" xfId="41480"/>
    <cellStyle name="Input 3 44 9 2 2" xfId="41481"/>
    <cellStyle name="Input 3 44 9 3" xfId="41482"/>
    <cellStyle name="Input 3 44 9 4" xfId="41483"/>
    <cellStyle name="Input 3 44 9 5" xfId="41484"/>
    <cellStyle name="Input 3 44 9 6" xfId="41485"/>
    <cellStyle name="Input 3 44 9 7" xfId="41479"/>
    <cellStyle name="Input 3 45" xfId="665"/>
    <cellStyle name="Input 3 45 10" xfId="10018"/>
    <cellStyle name="Input 3 45 10 2" xfId="41487"/>
    <cellStyle name="Input 3 45 10 2 2" xfId="41488"/>
    <cellStyle name="Input 3 45 10 3" xfId="41489"/>
    <cellStyle name="Input 3 45 10 4" xfId="41490"/>
    <cellStyle name="Input 3 45 10 5" xfId="41491"/>
    <cellStyle name="Input 3 45 10 6" xfId="41492"/>
    <cellStyle name="Input 3 45 10 7" xfId="41486"/>
    <cellStyle name="Input 3 45 11" xfId="11807"/>
    <cellStyle name="Input 3 45 11 2" xfId="41494"/>
    <cellStyle name="Input 3 45 11 2 2" xfId="41495"/>
    <cellStyle name="Input 3 45 11 3" xfId="41496"/>
    <cellStyle name="Input 3 45 11 4" xfId="41497"/>
    <cellStyle name="Input 3 45 11 5" xfId="41498"/>
    <cellStyle name="Input 3 45 11 6" xfId="41499"/>
    <cellStyle name="Input 3 45 11 7" xfId="41493"/>
    <cellStyle name="Input 3 45 12" xfId="13508"/>
    <cellStyle name="Input 3 45 12 2" xfId="41501"/>
    <cellStyle name="Input 3 45 12 2 2" xfId="41502"/>
    <cellStyle name="Input 3 45 12 3" xfId="41503"/>
    <cellStyle name="Input 3 45 12 4" xfId="41504"/>
    <cellStyle name="Input 3 45 12 5" xfId="41505"/>
    <cellStyle name="Input 3 45 12 6" xfId="41500"/>
    <cellStyle name="Input 3 45 13" xfId="15121"/>
    <cellStyle name="Input 3 45 13 2" xfId="41507"/>
    <cellStyle name="Input 3 45 13 3" xfId="41506"/>
    <cellStyle name="Input 3 45 14" xfId="16731"/>
    <cellStyle name="Input 3 45 14 2" xfId="41509"/>
    <cellStyle name="Input 3 45 14 3" xfId="41508"/>
    <cellStyle name="Input 3 45 15" xfId="18333"/>
    <cellStyle name="Input 3 45 15 2" xfId="41510"/>
    <cellStyle name="Input 3 45 16" xfId="19937"/>
    <cellStyle name="Input 3 45 16 2" xfId="41511"/>
    <cellStyle name="Input 3 45 17" xfId="21527"/>
    <cellStyle name="Input 3 45 17 2" xfId="41512"/>
    <cellStyle name="Input 3 45 18" xfId="23101"/>
    <cellStyle name="Input 3 45 18 2" xfId="41513"/>
    <cellStyle name="Input 3 45 19" xfId="24615"/>
    <cellStyle name="Input 3 45 2" xfId="1255"/>
    <cellStyle name="Input 3 45 2 10" xfId="16076"/>
    <cellStyle name="Input 3 45 2 11" xfId="17681"/>
    <cellStyle name="Input 3 45 2 12" xfId="19284"/>
    <cellStyle name="Input 3 45 2 13" xfId="20876"/>
    <cellStyle name="Input 3 45 2 14" xfId="22453"/>
    <cellStyle name="Input 3 45 2 15" xfId="23974"/>
    <cellStyle name="Input 3 45 2 16" xfId="25447"/>
    <cellStyle name="Input 3 45 2 2" xfId="3035"/>
    <cellStyle name="Input 3 45 2 2 2" xfId="41515"/>
    <cellStyle name="Input 3 45 2 2 3" xfId="41514"/>
    <cellStyle name="Input 3 45 2 3" xfId="4698"/>
    <cellStyle name="Input 3 45 2 3 2" xfId="41516"/>
    <cellStyle name="Input 3 45 2 4" xfId="6290"/>
    <cellStyle name="Input 3 45 2 4 2" xfId="41517"/>
    <cellStyle name="Input 3 45 2 5" xfId="7862"/>
    <cellStyle name="Input 3 45 2 5 2" xfId="41518"/>
    <cellStyle name="Input 3 45 2 6" xfId="9377"/>
    <cellStyle name="Input 3 45 2 6 2" xfId="41519"/>
    <cellStyle name="Input 3 45 2 7" xfId="10850"/>
    <cellStyle name="Input 3 45 2 8" xfId="12763"/>
    <cellStyle name="Input 3 45 2 9" xfId="14464"/>
    <cellStyle name="Input 3 45 3" xfId="1663"/>
    <cellStyle name="Input 3 45 3 10" xfId="16448"/>
    <cellStyle name="Input 3 45 3 11" xfId="18053"/>
    <cellStyle name="Input 3 45 3 12" xfId="19656"/>
    <cellStyle name="Input 3 45 3 13" xfId="21248"/>
    <cellStyle name="Input 3 45 3 14" xfId="22825"/>
    <cellStyle name="Input 3 45 3 15" xfId="24346"/>
    <cellStyle name="Input 3 45 3 16" xfId="25819"/>
    <cellStyle name="Input 3 45 3 2" xfId="3407"/>
    <cellStyle name="Input 3 45 3 2 2" xfId="41521"/>
    <cellStyle name="Input 3 45 3 2 3" xfId="41520"/>
    <cellStyle name="Input 3 45 3 3" xfId="5070"/>
    <cellStyle name="Input 3 45 3 3 2" xfId="41522"/>
    <cellStyle name="Input 3 45 3 4" xfId="6662"/>
    <cellStyle name="Input 3 45 3 4 2" xfId="41523"/>
    <cellStyle name="Input 3 45 3 5" xfId="8234"/>
    <cellStyle name="Input 3 45 3 5 2" xfId="41524"/>
    <cellStyle name="Input 3 45 3 6" xfId="9749"/>
    <cellStyle name="Input 3 45 3 6 2" xfId="41525"/>
    <cellStyle name="Input 3 45 3 7" xfId="11222"/>
    <cellStyle name="Input 3 45 3 8" xfId="13135"/>
    <cellStyle name="Input 3 45 3 9" xfId="14836"/>
    <cellStyle name="Input 3 45 4" xfId="2597"/>
    <cellStyle name="Input 3 45 4 10" xfId="17244"/>
    <cellStyle name="Input 3 45 4 11" xfId="18847"/>
    <cellStyle name="Input 3 45 4 12" xfId="20441"/>
    <cellStyle name="Input 3 45 4 13" xfId="22017"/>
    <cellStyle name="Input 3 45 4 14" xfId="23546"/>
    <cellStyle name="Input 3 45 4 15" xfId="25019"/>
    <cellStyle name="Input 3 45 4 2" xfId="4260"/>
    <cellStyle name="Input 3 45 4 2 2" xfId="41527"/>
    <cellStyle name="Input 3 45 4 2 3" xfId="41526"/>
    <cellStyle name="Input 3 45 4 3" xfId="5852"/>
    <cellStyle name="Input 3 45 4 3 2" xfId="41528"/>
    <cellStyle name="Input 3 45 4 4" xfId="7427"/>
    <cellStyle name="Input 3 45 4 4 2" xfId="41529"/>
    <cellStyle name="Input 3 45 4 5" xfId="8949"/>
    <cellStyle name="Input 3 45 4 5 2" xfId="41530"/>
    <cellStyle name="Input 3 45 4 6" xfId="10422"/>
    <cellStyle name="Input 3 45 4 6 2" xfId="41531"/>
    <cellStyle name="Input 3 45 4 7" xfId="12325"/>
    <cellStyle name="Input 3 45 4 8" xfId="14026"/>
    <cellStyle name="Input 3 45 4 9" xfId="15638"/>
    <cellStyle name="Input 3 45 5" xfId="2080"/>
    <cellStyle name="Input 3 45 5 2" xfId="41533"/>
    <cellStyle name="Input 3 45 5 2 2" xfId="41534"/>
    <cellStyle name="Input 3 45 5 3" xfId="41535"/>
    <cellStyle name="Input 3 45 5 4" xfId="41536"/>
    <cellStyle name="Input 3 45 5 5" xfId="41537"/>
    <cellStyle name="Input 3 45 5 6" xfId="41538"/>
    <cellStyle name="Input 3 45 5 7" xfId="41532"/>
    <cellStyle name="Input 3 45 6" xfId="3749"/>
    <cellStyle name="Input 3 45 6 2" xfId="41540"/>
    <cellStyle name="Input 3 45 6 2 2" xfId="41541"/>
    <cellStyle name="Input 3 45 6 3" xfId="41542"/>
    <cellStyle name="Input 3 45 6 4" xfId="41543"/>
    <cellStyle name="Input 3 45 6 5" xfId="41544"/>
    <cellStyle name="Input 3 45 6 6" xfId="41545"/>
    <cellStyle name="Input 3 45 6 7" xfId="41539"/>
    <cellStyle name="Input 3 45 7" xfId="5352"/>
    <cellStyle name="Input 3 45 7 2" xfId="41547"/>
    <cellStyle name="Input 3 45 7 2 2" xfId="41548"/>
    <cellStyle name="Input 3 45 7 3" xfId="41549"/>
    <cellStyle name="Input 3 45 7 4" xfId="41550"/>
    <cellStyle name="Input 3 45 7 5" xfId="41551"/>
    <cellStyle name="Input 3 45 7 6" xfId="41552"/>
    <cellStyle name="Input 3 45 7 7" xfId="41546"/>
    <cellStyle name="Input 3 45 8" xfId="6939"/>
    <cellStyle name="Input 3 45 8 2" xfId="41554"/>
    <cellStyle name="Input 3 45 8 2 2" xfId="41555"/>
    <cellStyle name="Input 3 45 8 3" xfId="41556"/>
    <cellStyle name="Input 3 45 8 4" xfId="41557"/>
    <cellStyle name="Input 3 45 8 5" xfId="41558"/>
    <cellStyle name="Input 3 45 8 6" xfId="41559"/>
    <cellStyle name="Input 3 45 8 7" xfId="41553"/>
    <cellStyle name="Input 3 45 9" xfId="8504"/>
    <cellStyle name="Input 3 45 9 2" xfId="41561"/>
    <cellStyle name="Input 3 45 9 2 2" xfId="41562"/>
    <cellStyle name="Input 3 45 9 3" xfId="41563"/>
    <cellStyle name="Input 3 45 9 4" xfId="41564"/>
    <cellStyle name="Input 3 45 9 5" xfId="41565"/>
    <cellStyle name="Input 3 45 9 6" xfId="41566"/>
    <cellStyle name="Input 3 45 9 7" xfId="41560"/>
    <cellStyle name="Input 3 46" xfId="695"/>
    <cellStyle name="Input 3 46 10" xfId="10043"/>
    <cellStyle name="Input 3 46 10 2" xfId="41568"/>
    <cellStyle name="Input 3 46 10 2 2" xfId="41569"/>
    <cellStyle name="Input 3 46 10 3" xfId="41570"/>
    <cellStyle name="Input 3 46 10 4" xfId="41571"/>
    <cellStyle name="Input 3 46 10 5" xfId="41572"/>
    <cellStyle name="Input 3 46 10 6" xfId="41573"/>
    <cellStyle name="Input 3 46 10 7" xfId="41567"/>
    <cellStyle name="Input 3 46 11" xfId="11838"/>
    <cellStyle name="Input 3 46 11 2" xfId="41575"/>
    <cellStyle name="Input 3 46 11 2 2" xfId="41576"/>
    <cellStyle name="Input 3 46 11 3" xfId="41577"/>
    <cellStyle name="Input 3 46 11 4" xfId="41578"/>
    <cellStyle name="Input 3 46 11 5" xfId="41579"/>
    <cellStyle name="Input 3 46 11 6" xfId="41580"/>
    <cellStyle name="Input 3 46 11 7" xfId="41574"/>
    <cellStyle name="Input 3 46 12" xfId="13539"/>
    <cellStyle name="Input 3 46 12 2" xfId="41582"/>
    <cellStyle name="Input 3 46 12 2 2" xfId="41583"/>
    <cellStyle name="Input 3 46 12 3" xfId="41584"/>
    <cellStyle name="Input 3 46 12 4" xfId="41585"/>
    <cellStyle name="Input 3 46 12 5" xfId="41586"/>
    <cellStyle name="Input 3 46 12 6" xfId="41581"/>
    <cellStyle name="Input 3 46 13" xfId="15152"/>
    <cellStyle name="Input 3 46 13 2" xfId="41588"/>
    <cellStyle name="Input 3 46 13 3" xfId="41587"/>
    <cellStyle name="Input 3 46 14" xfId="16761"/>
    <cellStyle name="Input 3 46 14 2" xfId="41590"/>
    <cellStyle name="Input 3 46 14 3" xfId="41589"/>
    <cellStyle name="Input 3 46 15" xfId="18364"/>
    <cellStyle name="Input 3 46 15 2" xfId="41591"/>
    <cellStyle name="Input 3 46 16" xfId="19967"/>
    <cellStyle name="Input 3 46 16 2" xfId="41592"/>
    <cellStyle name="Input 3 46 17" xfId="21557"/>
    <cellStyle name="Input 3 46 17 2" xfId="41593"/>
    <cellStyle name="Input 3 46 18" xfId="23126"/>
    <cellStyle name="Input 3 46 18 2" xfId="41594"/>
    <cellStyle name="Input 3 46 19" xfId="24640"/>
    <cellStyle name="Input 3 46 2" xfId="1285"/>
    <cellStyle name="Input 3 46 2 10" xfId="16101"/>
    <cellStyle name="Input 3 46 2 11" xfId="17706"/>
    <cellStyle name="Input 3 46 2 12" xfId="19309"/>
    <cellStyle name="Input 3 46 2 13" xfId="20901"/>
    <cellStyle name="Input 3 46 2 14" xfId="22478"/>
    <cellStyle name="Input 3 46 2 15" xfId="23999"/>
    <cellStyle name="Input 3 46 2 16" xfId="25472"/>
    <cellStyle name="Input 3 46 2 2" xfId="3060"/>
    <cellStyle name="Input 3 46 2 2 2" xfId="41596"/>
    <cellStyle name="Input 3 46 2 2 3" xfId="41595"/>
    <cellStyle name="Input 3 46 2 3" xfId="4723"/>
    <cellStyle name="Input 3 46 2 3 2" xfId="41597"/>
    <cellStyle name="Input 3 46 2 4" xfId="6315"/>
    <cellStyle name="Input 3 46 2 4 2" xfId="41598"/>
    <cellStyle name="Input 3 46 2 5" xfId="7887"/>
    <cellStyle name="Input 3 46 2 5 2" xfId="41599"/>
    <cellStyle name="Input 3 46 2 6" xfId="9402"/>
    <cellStyle name="Input 3 46 2 6 2" xfId="41600"/>
    <cellStyle name="Input 3 46 2 7" xfId="10875"/>
    <cellStyle name="Input 3 46 2 8" xfId="12788"/>
    <cellStyle name="Input 3 46 2 9" xfId="14489"/>
    <cellStyle name="Input 3 46 3" xfId="1694"/>
    <cellStyle name="Input 3 46 3 10" xfId="16473"/>
    <cellStyle name="Input 3 46 3 11" xfId="18078"/>
    <cellStyle name="Input 3 46 3 12" xfId="19681"/>
    <cellStyle name="Input 3 46 3 13" xfId="21273"/>
    <cellStyle name="Input 3 46 3 14" xfId="22850"/>
    <cellStyle name="Input 3 46 3 15" xfId="24371"/>
    <cellStyle name="Input 3 46 3 16" xfId="25844"/>
    <cellStyle name="Input 3 46 3 2" xfId="3432"/>
    <cellStyle name="Input 3 46 3 2 2" xfId="41602"/>
    <cellStyle name="Input 3 46 3 2 3" xfId="41601"/>
    <cellStyle name="Input 3 46 3 3" xfId="5095"/>
    <cellStyle name="Input 3 46 3 3 2" xfId="41603"/>
    <cellStyle name="Input 3 46 3 4" xfId="6687"/>
    <cellStyle name="Input 3 46 3 4 2" xfId="41604"/>
    <cellStyle name="Input 3 46 3 5" xfId="8259"/>
    <cellStyle name="Input 3 46 3 5 2" xfId="41605"/>
    <cellStyle name="Input 3 46 3 6" xfId="9774"/>
    <cellStyle name="Input 3 46 3 6 2" xfId="41606"/>
    <cellStyle name="Input 3 46 3 7" xfId="11247"/>
    <cellStyle name="Input 3 46 3 8" xfId="13160"/>
    <cellStyle name="Input 3 46 3 9" xfId="14861"/>
    <cellStyle name="Input 3 46 4" xfId="2618"/>
    <cellStyle name="Input 3 46 4 10" xfId="17264"/>
    <cellStyle name="Input 3 46 4 11" xfId="18868"/>
    <cellStyle name="Input 3 46 4 12" xfId="20460"/>
    <cellStyle name="Input 3 46 4 13" xfId="22037"/>
    <cellStyle name="Input 3 46 4 14" xfId="23562"/>
    <cellStyle name="Input 3 46 4 15" xfId="25035"/>
    <cellStyle name="Input 3 46 4 2" xfId="4281"/>
    <cellStyle name="Input 3 46 4 2 2" xfId="41608"/>
    <cellStyle name="Input 3 46 4 2 3" xfId="41607"/>
    <cellStyle name="Input 3 46 4 3" xfId="5873"/>
    <cellStyle name="Input 3 46 4 3 2" xfId="41609"/>
    <cellStyle name="Input 3 46 4 4" xfId="7446"/>
    <cellStyle name="Input 3 46 4 4 2" xfId="41610"/>
    <cellStyle name="Input 3 46 4 5" xfId="8965"/>
    <cellStyle name="Input 3 46 4 5 2" xfId="41611"/>
    <cellStyle name="Input 3 46 4 6" xfId="10438"/>
    <cellStyle name="Input 3 46 4 6 2" xfId="41612"/>
    <cellStyle name="Input 3 46 4 7" xfId="12346"/>
    <cellStyle name="Input 3 46 4 8" xfId="14047"/>
    <cellStyle name="Input 3 46 4 9" xfId="15659"/>
    <cellStyle name="Input 3 46 5" xfId="2111"/>
    <cellStyle name="Input 3 46 5 2" xfId="41614"/>
    <cellStyle name="Input 3 46 5 2 2" xfId="41615"/>
    <cellStyle name="Input 3 46 5 3" xfId="41616"/>
    <cellStyle name="Input 3 46 5 4" xfId="41617"/>
    <cellStyle name="Input 3 46 5 5" xfId="41618"/>
    <cellStyle name="Input 3 46 5 6" xfId="41619"/>
    <cellStyle name="Input 3 46 5 7" xfId="41613"/>
    <cellStyle name="Input 3 46 6" xfId="3780"/>
    <cellStyle name="Input 3 46 6 2" xfId="41621"/>
    <cellStyle name="Input 3 46 6 2 2" xfId="41622"/>
    <cellStyle name="Input 3 46 6 3" xfId="41623"/>
    <cellStyle name="Input 3 46 6 4" xfId="41624"/>
    <cellStyle name="Input 3 46 6 5" xfId="41625"/>
    <cellStyle name="Input 3 46 6 6" xfId="41626"/>
    <cellStyle name="Input 3 46 6 7" xfId="41620"/>
    <cellStyle name="Input 3 46 7" xfId="5381"/>
    <cellStyle name="Input 3 46 7 2" xfId="41628"/>
    <cellStyle name="Input 3 46 7 2 2" xfId="41629"/>
    <cellStyle name="Input 3 46 7 3" xfId="41630"/>
    <cellStyle name="Input 3 46 7 4" xfId="41631"/>
    <cellStyle name="Input 3 46 7 5" xfId="41632"/>
    <cellStyle name="Input 3 46 7 6" xfId="41633"/>
    <cellStyle name="Input 3 46 7 7" xfId="41627"/>
    <cellStyle name="Input 3 46 8" xfId="6967"/>
    <cellStyle name="Input 3 46 8 2" xfId="41635"/>
    <cellStyle name="Input 3 46 8 2 2" xfId="41636"/>
    <cellStyle name="Input 3 46 8 3" xfId="41637"/>
    <cellStyle name="Input 3 46 8 4" xfId="41638"/>
    <cellStyle name="Input 3 46 8 5" xfId="41639"/>
    <cellStyle name="Input 3 46 8 6" xfId="41640"/>
    <cellStyle name="Input 3 46 8 7" xfId="41634"/>
    <cellStyle name="Input 3 46 9" xfId="8529"/>
    <cellStyle name="Input 3 46 9 2" xfId="41642"/>
    <cellStyle name="Input 3 46 9 2 2" xfId="41643"/>
    <cellStyle name="Input 3 46 9 3" xfId="41644"/>
    <cellStyle name="Input 3 46 9 4" xfId="41645"/>
    <cellStyle name="Input 3 46 9 5" xfId="41646"/>
    <cellStyle name="Input 3 46 9 6" xfId="41647"/>
    <cellStyle name="Input 3 46 9 7" xfId="41641"/>
    <cellStyle name="Input 3 47" xfId="707"/>
    <cellStyle name="Input 3 47 10" xfId="11850"/>
    <cellStyle name="Input 3 47 10 2" xfId="41649"/>
    <cellStyle name="Input 3 47 10 2 2" xfId="41650"/>
    <cellStyle name="Input 3 47 10 3" xfId="41651"/>
    <cellStyle name="Input 3 47 10 4" xfId="41652"/>
    <cellStyle name="Input 3 47 10 5" xfId="41653"/>
    <cellStyle name="Input 3 47 10 6" xfId="41654"/>
    <cellStyle name="Input 3 47 10 7" xfId="41648"/>
    <cellStyle name="Input 3 47 11" xfId="13551"/>
    <cellStyle name="Input 3 47 11 2" xfId="41656"/>
    <cellStyle name="Input 3 47 11 2 2" xfId="41657"/>
    <cellStyle name="Input 3 47 11 3" xfId="41658"/>
    <cellStyle name="Input 3 47 11 4" xfId="41659"/>
    <cellStyle name="Input 3 47 11 5" xfId="41660"/>
    <cellStyle name="Input 3 47 11 6" xfId="41661"/>
    <cellStyle name="Input 3 47 11 7" xfId="41655"/>
    <cellStyle name="Input 3 47 12" xfId="15164"/>
    <cellStyle name="Input 3 47 12 2" xfId="41663"/>
    <cellStyle name="Input 3 47 12 2 2" xfId="41664"/>
    <cellStyle name="Input 3 47 12 3" xfId="41665"/>
    <cellStyle name="Input 3 47 12 4" xfId="41666"/>
    <cellStyle name="Input 3 47 12 5" xfId="41667"/>
    <cellStyle name="Input 3 47 12 6" xfId="41662"/>
    <cellStyle name="Input 3 47 13" xfId="16773"/>
    <cellStyle name="Input 3 47 13 2" xfId="41669"/>
    <cellStyle name="Input 3 47 13 3" xfId="41668"/>
    <cellStyle name="Input 3 47 14" xfId="18376"/>
    <cellStyle name="Input 3 47 14 2" xfId="41670"/>
    <cellStyle name="Input 3 47 15" xfId="19979"/>
    <cellStyle name="Input 3 47 15 2" xfId="41671"/>
    <cellStyle name="Input 3 47 16" xfId="21568"/>
    <cellStyle name="Input 3 47 16 2" xfId="41672"/>
    <cellStyle name="Input 3 47 17" xfId="23134"/>
    <cellStyle name="Input 3 47 17 2" xfId="41673"/>
    <cellStyle name="Input 3 47 18" xfId="24647"/>
    <cellStyle name="Input 3 47 2" xfId="1297"/>
    <cellStyle name="Input 3 47 2 10" xfId="16109"/>
    <cellStyle name="Input 3 47 2 11" xfId="17714"/>
    <cellStyle name="Input 3 47 2 12" xfId="19317"/>
    <cellStyle name="Input 3 47 2 13" xfId="20909"/>
    <cellStyle name="Input 3 47 2 14" xfId="22486"/>
    <cellStyle name="Input 3 47 2 15" xfId="24007"/>
    <cellStyle name="Input 3 47 2 16" xfId="25480"/>
    <cellStyle name="Input 3 47 2 2" xfId="3068"/>
    <cellStyle name="Input 3 47 2 2 2" xfId="41675"/>
    <cellStyle name="Input 3 47 2 2 3" xfId="41674"/>
    <cellStyle name="Input 3 47 2 3" xfId="4731"/>
    <cellStyle name="Input 3 47 2 3 2" xfId="41676"/>
    <cellStyle name="Input 3 47 2 4" xfId="6323"/>
    <cellStyle name="Input 3 47 2 4 2" xfId="41677"/>
    <cellStyle name="Input 3 47 2 5" xfId="7895"/>
    <cellStyle name="Input 3 47 2 5 2" xfId="41678"/>
    <cellStyle name="Input 3 47 2 6" xfId="9410"/>
    <cellStyle name="Input 3 47 2 6 2" xfId="41679"/>
    <cellStyle name="Input 3 47 2 7" xfId="10883"/>
    <cellStyle name="Input 3 47 2 8" xfId="12796"/>
    <cellStyle name="Input 3 47 2 9" xfId="14497"/>
    <cellStyle name="Input 3 47 3" xfId="1706"/>
    <cellStyle name="Input 3 47 3 10" xfId="16480"/>
    <cellStyle name="Input 3 47 3 11" xfId="18085"/>
    <cellStyle name="Input 3 47 3 12" xfId="19688"/>
    <cellStyle name="Input 3 47 3 13" xfId="21280"/>
    <cellStyle name="Input 3 47 3 14" xfId="22857"/>
    <cellStyle name="Input 3 47 3 15" xfId="24378"/>
    <cellStyle name="Input 3 47 3 16" xfId="25851"/>
    <cellStyle name="Input 3 47 3 2" xfId="3439"/>
    <cellStyle name="Input 3 47 3 2 2" xfId="41681"/>
    <cellStyle name="Input 3 47 3 2 3" xfId="41680"/>
    <cellStyle name="Input 3 47 3 3" xfId="5102"/>
    <cellStyle name="Input 3 47 3 3 2" xfId="41682"/>
    <cellStyle name="Input 3 47 3 4" xfId="6694"/>
    <cellStyle name="Input 3 47 3 4 2" xfId="41683"/>
    <cellStyle name="Input 3 47 3 5" xfId="8266"/>
    <cellStyle name="Input 3 47 3 5 2" xfId="41684"/>
    <cellStyle name="Input 3 47 3 6" xfId="9781"/>
    <cellStyle name="Input 3 47 3 6 2" xfId="41685"/>
    <cellStyle name="Input 3 47 3 7" xfId="11254"/>
    <cellStyle name="Input 3 47 3 8" xfId="13167"/>
    <cellStyle name="Input 3 47 3 9" xfId="14868"/>
    <cellStyle name="Input 3 47 4" xfId="2123"/>
    <cellStyle name="Input 3 47 4 2" xfId="41687"/>
    <cellStyle name="Input 3 47 4 2 2" xfId="41688"/>
    <cellStyle name="Input 3 47 4 3" xfId="41689"/>
    <cellStyle name="Input 3 47 4 4" xfId="41690"/>
    <cellStyle name="Input 3 47 4 5" xfId="41691"/>
    <cellStyle name="Input 3 47 4 6" xfId="41692"/>
    <cellStyle name="Input 3 47 4 7" xfId="41686"/>
    <cellStyle name="Input 3 47 5" xfId="3792"/>
    <cellStyle name="Input 3 47 5 2" xfId="41694"/>
    <cellStyle name="Input 3 47 5 2 2" xfId="41695"/>
    <cellStyle name="Input 3 47 5 3" xfId="41696"/>
    <cellStyle name="Input 3 47 5 4" xfId="41697"/>
    <cellStyle name="Input 3 47 5 5" xfId="41698"/>
    <cellStyle name="Input 3 47 5 6" xfId="41699"/>
    <cellStyle name="Input 3 47 5 7" xfId="41693"/>
    <cellStyle name="Input 3 47 6" xfId="5392"/>
    <cellStyle name="Input 3 47 6 2" xfId="41701"/>
    <cellStyle name="Input 3 47 6 2 2" xfId="41702"/>
    <cellStyle name="Input 3 47 6 3" xfId="41703"/>
    <cellStyle name="Input 3 47 6 4" xfId="41704"/>
    <cellStyle name="Input 3 47 6 5" xfId="41705"/>
    <cellStyle name="Input 3 47 6 6" xfId="41706"/>
    <cellStyle name="Input 3 47 6 7" xfId="41700"/>
    <cellStyle name="Input 3 47 7" xfId="6978"/>
    <cellStyle name="Input 3 47 7 2" xfId="41708"/>
    <cellStyle name="Input 3 47 7 2 2" xfId="41709"/>
    <cellStyle name="Input 3 47 7 3" xfId="41710"/>
    <cellStyle name="Input 3 47 7 4" xfId="41711"/>
    <cellStyle name="Input 3 47 7 5" xfId="41712"/>
    <cellStyle name="Input 3 47 7 6" xfId="41713"/>
    <cellStyle name="Input 3 47 7 7" xfId="41707"/>
    <cellStyle name="Input 3 47 8" xfId="8537"/>
    <cellStyle name="Input 3 47 8 2" xfId="41715"/>
    <cellStyle name="Input 3 47 8 2 2" xfId="41716"/>
    <cellStyle name="Input 3 47 8 3" xfId="41717"/>
    <cellStyle name="Input 3 47 8 4" xfId="41718"/>
    <cellStyle name="Input 3 47 8 5" xfId="41719"/>
    <cellStyle name="Input 3 47 8 6" xfId="41720"/>
    <cellStyle name="Input 3 47 8 7" xfId="41714"/>
    <cellStyle name="Input 3 47 9" xfId="10050"/>
    <cellStyle name="Input 3 47 9 2" xfId="41722"/>
    <cellStyle name="Input 3 47 9 2 2" xfId="41723"/>
    <cellStyle name="Input 3 47 9 3" xfId="41724"/>
    <cellStyle name="Input 3 47 9 4" xfId="41725"/>
    <cellStyle name="Input 3 47 9 5" xfId="41726"/>
    <cellStyle name="Input 3 47 9 6" xfId="41727"/>
    <cellStyle name="Input 3 47 9 7" xfId="41721"/>
    <cellStyle name="Input 3 48" xfId="845"/>
    <cellStyle name="Input 3 48 10" xfId="15709"/>
    <cellStyle name="Input 3 48 11" xfId="17314"/>
    <cellStyle name="Input 3 48 12" xfId="18917"/>
    <cellStyle name="Input 3 48 13" xfId="20509"/>
    <cellStyle name="Input 3 48 14" xfId="22086"/>
    <cellStyle name="Input 3 48 15" xfId="23608"/>
    <cellStyle name="Input 3 48 16" xfId="25081"/>
    <cellStyle name="Input 3 48 2" xfId="2668"/>
    <cellStyle name="Input 3 48 2 2" xfId="41729"/>
    <cellStyle name="Input 3 48 2 3" xfId="41728"/>
    <cellStyle name="Input 3 48 3" xfId="4331"/>
    <cellStyle name="Input 3 48 3 2" xfId="41730"/>
    <cellStyle name="Input 3 48 4" xfId="5923"/>
    <cellStyle name="Input 3 48 4 2" xfId="41731"/>
    <cellStyle name="Input 3 48 5" xfId="7495"/>
    <cellStyle name="Input 3 48 5 2" xfId="41732"/>
    <cellStyle name="Input 3 48 6" xfId="9011"/>
    <cellStyle name="Input 3 48 6 2" xfId="41733"/>
    <cellStyle name="Input 3 48 7" xfId="10484"/>
    <cellStyle name="Input 3 48 8" xfId="12396"/>
    <cellStyle name="Input 3 48 9" xfId="14097"/>
    <cellStyle name="Input 3 49" xfId="731"/>
    <cellStyle name="Input 3 49 10" xfId="15680"/>
    <cellStyle name="Input 3 49 11" xfId="17285"/>
    <cellStyle name="Input 3 49 12" xfId="18888"/>
    <cellStyle name="Input 3 49 13" xfId="20480"/>
    <cellStyle name="Input 3 49 14" xfId="22057"/>
    <cellStyle name="Input 3 49 15" xfId="23579"/>
    <cellStyle name="Input 3 49 16" xfId="25052"/>
    <cellStyle name="Input 3 49 2" xfId="2639"/>
    <cellStyle name="Input 3 49 2 2" xfId="41735"/>
    <cellStyle name="Input 3 49 2 3" xfId="41734"/>
    <cellStyle name="Input 3 49 3" xfId="4302"/>
    <cellStyle name="Input 3 49 3 2" xfId="41736"/>
    <cellStyle name="Input 3 49 4" xfId="5894"/>
    <cellStyle name="Input 3 49 4 2" xfId="41737"/>
    <cellStyle name="Input 3 49 5" xfId="7466"/>
    <cellStyle name="Input 3 49 5 2" xfId="41738"/>
    <cellStyle name="Input 3 49 6" xfId="8982"/>
    <cellStyle name="Input 3 49 6 2" xfId="41739"/>
    <cellStyle name="Input 3 49 7" xfId="10455"/>
    <cellStyle name="Input 3 49 8" xfId="12367"/>
    <cellStyle name="Input 3 49 9" xfId="14068"/>
    <cellStyle name="Input 3 5" xfId="338"/>
    <cellStyle name="Input 3 5 10" xfId="8562"/>
    <cellStyle name="Input 3 5 10 2" xfId="41741"/>
    <cellStyle name="Input 3 5 10 2 2" xfId="41742"/>
    <cellStyle name="Input 3 5 10 3" xfId="41743"/>
    <cellStyle name="Input 3 5 10 4" xfId="41744"/>
    <cellStyle name="Input 3 5 10 5" xfId="41745"/>
    <cellStyle name="Input 3 5 10 6" xfId="41746"/>
    <cellStyle name="Input 3 5 10 7" xfId="41740"/>
    <cellStyle name="Input 3 5 11" xfId="11480"/>
    <cellStyle name="Input 3 5 11 2" xfId="41748"/>
    <cellStyle name="Input 3 5 11 2 2" xfId="41749"/>
    <cellStyle name="Input 3 5 11 3" xfId="41750"/>
    <cellStyle name="Input 3 5 11 4" xfId="41751"/>
    <cellStyle name="Input 3 5 11 5" xfId="41752"/>
    <cellStyle name="Input 3 5 11 6" xfId="41753"/>
    <cellStyle name="Input 3 5 11 7" xfId="41747"/>
    <cellStyle name="Input 3 5 12" xfId="13182"/>
    <cellStyle name="Input 3 5 12 2" xfId="41755"/>
    <cellStyle name="Input 3 5 12 2 2" xfId="41756"/>
    <cellStyle name="Input 3 5 12 3" xfId="41757"/>
    <cellStyle name="Input 3 5 12 4" xfId="41758"/>
    <cellStyle name="Input 3 5 12 5" xfId="41759"/>
    <cellStyle name="Input 3 5 12 6" xfId="41754"/>
    <cellStyle name="Input 3 5 13" xfId="11327"/>
    <cellStyle name="Input 3 5 13 2" xfId="41761"/>
    <cellStyle name="Input 3 5 13 3" xfId="41760"/>
    <cellStyle name="Input 3 5 14" xfId="15205"/>
    <cellStyle name="Input 3 5 14 2" xfId="41763"/>
    <cellStyle name="Input 3 5 14 3" xfId="41762"/>
    <cellStyle name="Input 3 5 15" xfId="16813"/>
    <cellStyle name="Input 3 5 15 2" xfId="41764"/>
    <cellStyle name="Input 3 5 16" xfId="16746"/>
    <cellStyle name="Input 3 5 16 2" xfId="41765"/>
    <cellStyle name="Input 3 5 17" xfId="18467"/>
    <cellStyle name="Input 3 5 17 2" xfId="41766"/>
    <cellStyle name="Input 3 5 18" xfId="19970"/>
    <cellStyle name="Input 3 5 18 2" xfId="41767"/>
    <cellStyle name="Input 3 5 19" xfId="23159"/>
    <cellStyle name="Input 3 5 2" xfId="929"/>
    <cellStyle name="Input 3 5 2 10" xfId="15776"/>
    <cellStyle name="Input 3 5 2 11" xfId="17381"/>
    <cellStyle name="Input 3 5 2 12" xfId="18984"/>
    <cellStyle name="Input 3 5 2 13" xfId="20576"/>
    <cellStyle name="Input 3 5 2 14" xfId="22153"/>
    <cellStyle name="Input 3 5 2 15" xfId="23674"/>
    <cellStyle name="Input 3 5 2 16" xfId="25147"/>
    <cellStyle name="Input 3 5 2 17" xfId="26150"/>
    <cellStyle name="Input 3 5 2 2" xfId="2735"/>
    <cellStyle name="Input 3 5 2 2 2" xfId="41769"/>
    <cellStyle name="Input 3 5 2 2 3" xfId="41768"/>
    <cellStyle name="Input 3 5 2 3" xfId="4398"/>
    <cellStyle name="Input 3 5 2 3 2" xfId="41770"/>
    <cellStyle name="Input 3 5 2 4" xfId="5990"/>
    <cellStyle name="Input 3 5 2 4 2" xfId="41771"/>
    <cellStyle name="Input 3 5 2 5" xfId="7562"/>
    <cellStyle name="Input 3 5 2 5 2" xfId="41772"/>
    <cellStyle name="Input 3 5 2 6" xfId="9077"/>
    <cellStyle name="Input 3 5 2 6 2" xfId="41773"/>
    <cellStyle name="Input 3 5 2 7" xfId="10550"/>
    <cellStyle name="Input 3 5 2 8" xfId="12463"/>
    <cellStyle name="Input 3 5 2 9" xfId="14164"/>
    <cellStyle name="Input 3 5 20" xfId="26043"/>
    <cellStyle name="Input 3 5 3" xfId="1336"/>
    <cellStyle name="Input 3 5 3 10" xfId="16148"/>
    <cellStyle name="Input 3 5 3 11" xfId="17753"/>
    <cellStyle name="Input 3 5 3 12" xfId="19356"/>
    <cellStyle name="Input 3 5 3 13" xfId="20948"/>
    <cellStyle name="Input 3 5 3 14" xfId="22525"/>
    <cellStyle name="Input 3 5 3 15" xfId="24046"/>
    <cellStyle name="Input 3 5 3 16" xfId="25519"/>
    <cellStyle name="Input 3 5 3 17" xfId="26197"/>
    <cellStyle name="Input 3 5 3 2" xfId="3107"/>
    <cellStyle name="Input 3 5 3 2 2" xfId="41775"/>
    <cellStyle name="Input 3 5 3 2 3" xfId="41774"/>
    <cellStyle name="Input 3 5 3 3" xfId="4770"/>
    <cellStyle name="Input 3 5 3 3 2" xfId="41776"/>
    <cellStyle name="Input 3 5 3 4" xfId="6362"/>
    <cellStyle name="Input 3 5 3 4 2" xfId="41777"/>
    <cellStyle name="Input 3 5 3 5" xfId="7934"/>
    <cellStyle name="Input 3 5 3 5 2" xfId="41778"/>
    <cellStyle name="Input 3 5 3 6" xfId="9449"/>
    <cellStyle name="Input 3 5 3 6 2" xfId="41779"/>
    <cellStyle name="Input 3 5 3 7" xfId="10922"/>
    <cellStyle name="Input 3 5 3 8" xfId="12835"/>
    <cellStyle name="Input 3 5 3 9" xfId="14536"/>
    <cellStyle name="Input 3 5 4" xfId="2270"/>
    <cellStyle name="Input 3 5 4 10" xfId="16918"/>
    <cellStyle name="Input 3 5 4 11" xfId="18523"/>
    <cellStyle name="Input 3 5 4 12" xfId="20119"/>
    <cellStyle name="Input 3 5 4 13" xfId="21701"/>
    <cellStyle name="Input 3 5 4 14" xfId="23242"/>
    <cellStyle name="Input 3 5 4 15" xfId="24719"/>
    <cellStyle name="Input 3 5 4 2" xfId="3935"/>
    <cellStyle name="Input 3 5 4 2 2" xfId="41781"/>
    <cellStyle name="Input 3 5 4 2 3" xfId="41780"/>
    <cellStyle name="Input 3 5 4 3" xfId="5531"/>
    <cellStyle name="Input 3 5 4 3 2" xfId="41782"/>
    <cellStyle name="Input 3 5 4 4" xfId="7112"/>
    <cellStyle name="Input 3 5 4 4 2" xfId="41783"/>
    <cellStyle name="Input 3 5 4 5" xfId="8645"/>
    <cellStyle name="Input 3 5 4 5 2" xfId="41784"/>
    <cellStyle name="Input 3 5 4 6" xfId="10122"/>
    <cellStyle name="Input 3 5 4 6 2" xfId="41785"/>
    <cellStyle name="Input 3 5 4 7" xfId="11998"/>
    <cellStyle name="Input 3 5 4 8" xfId="13699"/>
    <cellStyle name="Input 3 5 4 9" xfId="15312"/>
    <cellStyle name="Input 3 5 5" xfId="1753"/>
    <cellStyle name="Input 3 5 5 2" xfId="41787"/>
    <cellStyle name="Input 3 5 5 2 2" xfId="41788"/>
    <cellStyle name="Input 3 5 5 3" xfId="41789"/>
    <cellStyle name="Input 3 5 5 4" xfId="41790"/>
    <cellStyle name="Input 3 5 5 5" xfId="41791"/>
    <cellStyle name="Input 3 5 5 6" xfId="41792"/>
    <cellStyle name="Input 3 5 5 7" xfId="41786"/>
    <cellStyle name="Input 3 5 6" xfId="770"/>
    <cellStyle name="Input 3 5 6 2" xfId="41794"/>
    <cellStyle name="Input 3 5 6 2 2" xfId="41795"/>
    <cellStyle name="Input 3 5 6 3" xfId="41796"/>
    <cellStyle name="Input 3 5 6 4" xfId="41797"/>
    <cellStyle name="Input 3 5 6 5" xfId="41798"/>
    <cellStyle name="Input 3 5 6 6" xfId="41799"/>
    <cellStyle name="Input 3 5 6 7" xfId="41793"/>
    <cellStyle name="Input 3 5 7" xfId="3831"/>
    <cellStyle name="Input 3 5 7 2" xfId="41801"/>
    <cellStyle name="Input 3 5 7 2 2" xfId="41802"/>
    <cellStyle name="Input 3 5 7 3" xfId="41803"/>
    <cellStyle name="Input 3 5 7 4" xfId="41804"/>
    <cellStyle name="Input 3 5 7 5" xfId="41805"/>
    <cellStyle name="Input 3 5 7 6" xfId="41806"/>
    <cellStyle name="Input 3 5 7 7" xfId="41800"/>
    <cellStyle name="Input 3 5 8" xfId="5431"/>
    <cellStyle name="Input 3 5 8 2" xfId="41808"/>
    <cellStyle name="Input 3 5 8 2 2" xfId="41809"/>
    <cellStyle name="Input 3 5 8 3" xfId="41810"/>
    <cellStyle name="Input 3 5 8 4" xfId="41811"/>
    <cellStyle name="Input 3 5 8 5" xfId="41812"/>
    <cellStyle name="Input 3 5 8 6" xfId="41813"/>
    <cellStyle name="Input 3 5 8 7" xfId="41807"/>
    <cellStyle name="Input 3 5 9" xfId="7016"/>
    <cellStyle name="Input 3 5 9 2" xfId="41815"/>
    <cellStyle name="Input 3 5 9 2 2" xfId="41816"/>
    <cellStyle name="Input 3 5 9 3" xfId="41817"/>
    <cellStyle name="Input 3 5 9 4" xfId="41818"/>
    <cellStyle name="Input 3 5 9 5" xfId="41819"/>
    <cellStyle name="Input 3 5 9 6" xfId="41820"/>
    <cellStyle name="Input 3 5 9 7" xfId="41814"/>
    <cellStyle name="Input 3 50" xfId="2199"/>
    <cellStyle name="Input 3 50 10" xfId="16847"/>
    <cellStyle name="Input 3 50 11" xfId="18452"/>
    <cellStyle name="Input 3 50 12" xfId="20051"/>
    <cellStyle name="Input 3 50 13" xfId="21631"/>
    <cellStyle name="Input 3 50 14" xfId="23179"/>
    <cellStyle name="Input 3 50 15" xfId="24657"/>
    <cellStyle name="Input 3 50 2" xfId="3865"/>
    <cellStyle name="Input 3 50 2 2" xfId="41822"/>
    <cellStyle name="Input 3 50 2 3" xfId="41821"/>
    <cellStyle name="Input 3 50 3" xfId="5463"/>
    <cellStyle name="Input 3 50 3 2" xfId="41823"/>
    <cellStyle name="Input 3 50 4" xfId="7045"/>
    <cellStyle name="Input 3 50 4 2" xfId="41824"/>
    <cellStyle name="Input 3 50 5" xfId="8582"/>
    <cellStyle name="Input 3 50 5 2" xfId="41825"/>
    <cellStyle name="Input 3 50 6" xfId="10060"/>
    <cellStyle name="Input 3 50 6 2" xfId="41826"/>
    <cellStyle name="Input 3 50 7" xfId="11927"/>
    <cellStyle name="Input 3 50 8" xfId="13628"/>
    <cellStyle name="Input 3 50 9" xfId="15241"/>
    <cellStyle name="Input 3 51" xfId="1281"/>
    <cellStyle name="Input 3 51 2" xfId="41828"/>
    <cellStyle name="Input 3 51 2 2" xfId="41829"/>
    <cellStyle name="Input 3 51 3" xfId="41830"/>
    <cellStyle name="Input 3 51 4" xfId="41831"/>
    <cellStyle name="Input 3 51 5" xfId="41832"/>
    <cellStyle name="Input 3 51 6" xfId="41833"/>
    <cellStyle name="Input 3 51 7" xfId="41827"/>
    <cellStyle name="Input 3 52" xfId="1760"/>
    <cellStyle name="Input 3 52 2" xfId="41835"/>
    <cellStyle name="Input 3 52 2 2" xfId="41836"/>
    <cellStyle name="Input 3 52 3" xfId="41837"/>
    <cellStyle name="Input 3 52 4" xfId="41838"/>
    <cellStyle name="Input 3 52 5" xfId="41839"/>
    <cellStyle name="Input 3 52 6" xfId="41840"/>
    <cellStyle name="Input 3 52 7" xfId="41834"/>
    <cellStyle name="Input 3 53" xfId="1762"/>
    <cellStyle name="Input 3 53 2" xfId="41842"/>
    <cellStyle name="Input 3 53 2 2" xfId="41843"/>
    <cellStyle name="Input 3 53 3" xfId="41844"/>
    <cellStyle name="Input 3 53 4" xfId="41845"/>
    <cellStyle name="Input 3 53 5" xfId="41846"/>
    <cellStyle name="Input 3 53 6" xfId="41847"/>
    <cellStyle name="Input 3 53 7" xfId="41841"/>
    <cellStyle name="Input 3 54" xfId="3981"/>
    <cellStyle name="Input 3 54 2" xfId="41849"/>
    <cellStyle name="Input 3 54 2 2" xfId="41850"/>
    <cellStyle name="Input 3 54 3" xfId="41851"/>
    <cellStyle name="Input 3 54 4" xfId="41852"/>
    <cellStyle name="Input 3 54 5" xfId="41853"/>
    <cellStyle name="Input 3 54 6" xfId="41854"/>
    <cellStyle name="Input 3 54 7" xfId="41848"/>
    <cellStyle name="Input 3 55" xfId="5576"/>
    <cellStyle name="Input 3 55 2" xfId="41856"/>
    <cellStyle name="Input 3 55 2 2" xfId="41857"/>
    <cellStyle name="Input 3 55 3" xfId="41858"/>
    <cellStyle name="Input 3 55 4" xfId="41859"/>
    <cellStyle name="Input 3 55 5" xfId="41860"/>
    <cellStyle name="Input 3 55 6" xfId="41861"/>
    <cellStyle name="Input 3 55 7" xfId="41855"/>
    <cellStyle name="Input 3 56" xfId="7155"/>
    <cellStyle name="Input 3 56 2" xfId="41863"/>
    <cellStyle name="Input 3 56 2 2" xfId="41864"/>
    <cellStyle name="Input 3 56 3" xfId="41865"/>
    <cellStyle name="Input 3 56 4" xfId="41866"/>
    <cellStyle name="Input 3 56 5" xfId="41867"/>
    <cellStyle name="Input 3 56 6" xfId="41868"/>
    <cellStyle name="Input 3 56 7" xfId="41862"/>
    <cellStyle name="Input 3 57" xfId="11396"/>
    <cellStyle name="Input 3 57 2" xfId="41870"/>
    <cellStyle name="Input 3 57 2 2" xfId="41871"/>
    <cellStyle name="Input 3 57 3" xfId="41872"/>
    <cellStyle name="Input 3 57 4" xfId="41873"/>
    <cellStyle name="Input 3 57 5" xfId="41874"/>
    <cellStyle name="Input 3 57 6" xfId="41875"/>
    <cellStyle name="Input 3 57 7" xfId="41869"/>
    <cellStyle name="Input 3 58" xfId="11890"/>
    <cellStyle name="Input 3 58 2" xfId="41877"/>
    <cellStyle name="Input 3 58 2 2" xfId="41878"/>
    <cellStyle name="Input 3 58 3" xfId="41879"/>
    <cellStyle name="Input 3 58 4" xfId="41880"/>
    <cellStyle name="Input 3 58 5" xfId="41881"/>
    <cellStyle name="Input 3 58 6" xfId="41876"/>
    <cellStyle name="Input 3 59" xfId="13560"/>
    <cellStyle name="Input 3 59 2" xfId="41883"/>
    <cellStyle name="Input 3 59 3" xfId="41882"/>
    <cellStyle name="Input 3 6" xfId="372"/>
    <cellStyle name="Input 3 6 10" xfId="5455"/>
    <cellStyle name="Input 3 6 10 2" xfId="41885"/>
    <cellStyle name="Input 3 6 10 2 2" xfId="41886"/>
    <cellStyle name="Input 3 6 10 3" xfId="41887"/>
    <cellStyle name="Input 3 6 10 4" xfId="41888"/>
    <cellStyle name="Input 3 6 10 5" xfId="41889"/>
    <cellStyle name="Input 3 6 10 6" xfId="41890"/>
    <cellStyle name="Input 3 6 10 7" xfId="41884"/>
    <cellStyle name="Input 3 6 11" xfId="11514"/>
    <cellStyle name="Input 3 6 11 2" xfId="41892"/>
    <cellStyle name="Input 3 6 11 2 2" xfId="41893"/>
    <cellStyle name="Input 3 6 11 3" xfId="41894"/>
    <cellStyle name="Input 3 6 11 4" xfId="41895"/>
    <cellStyle name="Input 3 6 11 5" xfId="41896"/>
    <cellStyle name="Input 3 6 11 6" xfId="41897"/>
    <cellStyle name="Input 3 6 11 7" xfId="41891"/>
    <cellStyle name="Input 3 6 12" xfId="13216"/>
    <cellStyle name="Input 3 6 12 2" xfId="41899"/>
    <cellStyle name="Input 3 6 12 2 2" xfId="41900"/>
    <cellStyle name="Input 3 6 12 3" xfId="41901"/>
    <cellStyle name="Input 3 6 12 4" xfId="41902"/>
    <cellStyle name="Input 3 6 12 5" xfId="41903"/>
    <cellStyle name="Input 3 6 12 6" xfId="41898"/>
    <cellStyle name="Input 3 6 13" xfId="11414"/>
    <cellStyle name="Input 3 6 13 2" xfId="41905"/>
    <cellStyle name="Input 3 6 13 3" xfId="41904"/>
    <cellStyle name="Input 3 6 14" xfId="13622"/>
    <cellStyle name="Input 3 6 14 2" xfId="41907"/>
    <cellStyle name="Input 3 6 14 3" xfId="41906"/>
    <cellStyle name="Input 3 6 15" xfId="11858"/>
    <cellStyle name="Input 3 6 15 2" xfId="41908"/>
    <cellStyle name="Input 3 6 16" xfId="15649"/>
    <cellStyle name="Input 3 6 16 2" xfId="41909"/>
    <cellStyle name="Input 3 6 17" xfId="16853"/>
    <cellStyle name="Input 3 6 17 2" xfId="41910"/>
    <cellStyle name="Input 3 6 18" xfId="21595"/>
    <cellStyle name="Input 3 6 18 2" xfId="41911"/>
    <cellStyle name="Input 3 6 19" xfId="21709"/>
    <cellStyle name="Input 3 6 2" xfId="962"/>
    <cellStyle name="Input 3 6 2 10" xfId="15802"/>
    <cellStyle name="Input 3 6 2 11" xfId="17407"/>
    <cellStyle name="Input 3 6 2 12" xfId="19010"/>
    <cellStyle name="Input 3 6 2 13" xfId="20602"/>
    <cellStyle name="Input 3 6 2 14" xfId="22179"/>
    <cellStyle name="Input 3 6 2 15" xfId="23700"/>
    <cellStyle name="Input 3 6 2 16" xfId="25173"/>
    <cellStyle name="Input 3 6 2 17" xfId="26154"/>
    <cellStyle name="Input 3 6 2 2" xfId="2761"/>
    <cellStyle name="Input 3 6 2 2 2" xfId="41913"/>
    <cellStyle name="Input 3 6 2 2 3" xfId="41912"/>
    <cellStyle name="Input 3 6 2 3" xfId="4424"/>
    <cellStyle name="Input 3 6 2 3 2" xfId="41914"/>
    <cellStyle name="Input 3 6 2 4" xfId="6016"/>
    <cellStyle name="Input 3 6 2 4 2" xfId="41915"/>
    <cellStyle name="Input 3 6 2 5" xfId="7588"/>
    <cellStyle name="Input 3 6 2 5 2" xfId="41916"/>
    <cellStyle name="Input 3 6 2 6" xfId="9103"/>
    <cellStyle name="Input 3 6 2 6 2" xfId="41917"/>
    <cellStyle name="Input 3 6 2 7" xfId="10576"/>
    <cellStyle name="Input 3 6 2 8" xfId="12489"/>
    <cellStyle name="Input 3 6 2 9" xfId="14190"/>
    <cellStyle name="Input 3 6 20" xfId="26045"/>
    <cellStyle name="Input 3 6 3" xfId="1370"/>
    <cellStyle name="Input 3 6 3 10" xfId="16174"/>
    <cellStyle name="Input 3 6 3 11" xfId="17779"/>
    <cellStyle name="Input 3 6 3 12" xfId="19382"/>
    <cellStyle name="Input 3 6 3 13" xfId="20974"/>
    <cellStyle name="Input 3 6 3 14" xfId="22551"/>
    <cellStyle name="Input 3 6 3 15" xfId="24072"/>
    <cellStyle name="Input 3 6 3 16" xfId="25545"/>
    <cellStyle name="Input 3 6 3 17" xfId="26201"/>
    <cellStyle name="Input 3 6 3 2" xfId="3133"/>
    <cellStyle name="Input 3 6 3 2 2" xfId="41919"/>
    <cellStyle name="Input 3 6 3 2 3" xfId="41918"/>
    <cellStyle name="Input 3 6 3 3" xfId="4796"/>
    <cellStyle name="Input 3 6 3 3 2" xfId="41920"/>
    <cellStyle name="Input 3 6 3 4" xfId="6388"/>
    <cellStyle name="Input 3 6 3 4 2" xfId="41921"/>
    <cellStyle name="Input 3 6 3 5" xfId="7960"/>
    <cellStyle name="Input 3 6 3 5 2" xfId="41922"/>
    <cellStyle name="Input 3 6 3 6" xfId="9475"/>
    <cellStyle name="Input 3 6 3 6 2" xfId="41923"/>
    <cellStyle name="Input 3 6 3 7" xfId="10948"/>
    <cellStyle name="Input 3 6 3 8" xfId="12861"/>
    <cellStyle name="Input 3 6 3 9" xfId="14562"/>
    <cellStyle name="Input 3 6 4" xfId="2304"/>
    <cellStyle name="Input 3 6 4 10" xfId="16951"/>
    <cellStyle name="Input 3 6 4 11" xfId="18555"/>
    <cellStyle name="Input 3 6 4 12" xfId="20153"/>
    <cellStyle name="Input 3 6 4 13" xfId="21733"/>
    <cellStyle name="Input 3 6 4 14" xfId="23270"/>
    <cellStyle name="Input 3 6 4 15" xfId="24745"/>
    <cellStyle name="Input 3 6 4 2" xfId="3968"/>
    <cellStyle name="Input 3 6 4 2 2" xfId="41925"/>
    <cellStyle name="Input 3 6 4 2 3" xfId="41924"/>
    <cellStyle name="Input 3 6 4 3" xfId="5563"/>
    <cellStyle name="Input 3 6 4 3 2" xfId="41926"/>
    <cellStyle name="Input 3 6 4 4" xfId="7143"/>
    <cellStyle name="Input 3 6 4 4 2" xfId="41927"/>
    <cellStyle name="Input 3 6 4 5" xfId="8673"/>
    <cellStyle name="Input 3 6 4 5 2" xfId="41928"/>
    <cellStyle name="Input 3 6 4 6" xfId="10148"/>
    <cellStyle name="Input 3 6 4 6 2" xfId="41929"/>
    <cellStyle name="Input 3 6 4 7" xfId="12032"/>
    <cellStyle name="Input 3 6 4 8" xfId="13733"/>
    <cellStyle name="Input 3 6 4 9" xfId="15346"/>
    <cellStyle name="Input 3 6 5" xfId="1787"/>
    <cellStyle name="Input 3 6 5 2" xfId="41931"/>
    <cellStyle name="Input 3 6 5 2 2" xfId="41932"/>
    <cellStyle name="Input 3 6 5 3" xfId="41933"/>
    <cellStyle name="Input 3 6 5 4" xfId="41934"/>
    <cellStyle name="Input 3 6 5 5" xfId="41935"/>
    <cellStyle name="Input 3 6 5 6" xfId="41936"/>
    <cellStyle name="Input 3 6 5 7" xfId="41930"/>
    <cellStyle name="Input 3 6 6" xfId="3457"/>
    <cellStyle name="Input 3 6 6 2" xfId="41938"/>
    <cellStyle name="Input 3 6 6 2 2" xfId="41939"/>
    <cellStyle name="Input 3 6 6 3" xfId="41940"/>
    <cellStyle name="Input 3 6 6 4" xfId="41941"/>
    <cellStyle name="Input 3 6 6 5" xfId="41942"/>
    <cellStyle name="Input 3 6 6 6" xfId="41943"/>
    <cellStyle name="Input 3 6 6 7" xfId="41937"/>
    <cellStyle name="Input 3 6 7" xfId="863"/>
    <cellStyle name="Input 3 6 7 2" xfId="41945"/>
    <cellStyle name="Input 3 6 7 2 2" xfId="41946"/>
    <cellStyle name="Input 3 6 7 3" xfId="41947"/>
    <cellStyle name="Input 3 6 7 4" xfId="41948"/>
    <cellStyle name="Input 3 6 7 5" xfId="41949"/>
    <cellStyle name="Input 3 6 7 6" xfId="41950"/>
    <cellStyle name="Input 3 6 7 7" xfId="41944"/>
    <cellStyle name="Input 3 6 8" xfId="1280"/>
    <cellStyle name="Input 3 6 8 2" xfId="41952"/>
    <cellStyle name="Input 3 6 8 2 2" xfId="41953"/>
    <cellStyle name="Input 3 6 8 3" xfId="41954"/>
    <cellStyle name="Input 3 6 8 4" xfId="41955"/>
    <cellStyle name="Input 3 6 8 5" xfId="41956"/>
    <cellStyle name="Input 3 6 8 6" xfId="41957"/>
    <cellStyle name="Input 3 6 8 7" xfId="41951"/>
    <cellStyle name="Input 3 6 9" xfId="3857"/>
    <cellStyle name="Input 3 6 9 2" xfId="41959"/>
    <cellStyle name="Input 3 6 9 2 2" xfId="41960"/>
    <cellStyle name="Input 3 6 9 3" xfId="41961"/>
    <cellStyle name="Input 3 6 9 4" xfId="41962"/>
    <cellStyle name="Input 3 6 9 5" xfId="41963"/>
    <cellStyle name="Input 3 6 9 6" xfId="41964"/>
    <cellStyle name="Input 3 6 9 7" xfId="41958"/>
    <cellStyle name="Input 3 60" xfId="13229"/>
    <cellStyle name="Input 3 60 2" xfId="41966"/>
    <cellStyle name="Input 3 60 3" xfId="41965"/>
    <cellStyle name="Input 3 61" xfId="15359"/>
    <cellStyle name="Input 3 61 2" xfId="41967"/>
    <cellStyle name="Input 3 62" xfId="18385"/>
    <cellStyle name="Input 3 62 2" xfId="41968"/>
    <cellStyle name="Input 3 63" xfId="19988"/>
    <cellStyle name="Input 3 63 2" xfId="41969"/>
    <cellStyle name="Input 3 64" xfId="20356"/>
    <cellStyle name="Input 3 64 2" xfId="41970"/>
    <cellStyle name="Input 3 65" xfId="21901"/>
    <cellStyle name="Input 3 7" xfId="317"/>
    <cellStyle name="Input 3 7 10" xfId="7042"/>
    <cellStyle name="Input 3 7 10 2" xfId="41972"/>
    <cellStyle name="Input 3 7 10 2 2" xfId="41973"/>
    <cellStyle name="Input 3 7 10 3" xfId="41974"/>
    <cellStyle name="Input 3 7 10 4" xfId="41975"/>
    <cellStyle name="Input 3 7 10 5" xfId="41976"/>
    <cellStyle name="Input 3 7 10 6" xfId="41977"/>
    <cellStyle name="Input 3 7 10 7" xfId="41971"/>
    <cellStyle name="Input 3 7 11" xfId="11459"/>
    <cellStyle name="Input 3 7 11 2" xfId="41979"/>
    <cellStyle name="Input 3 7 11 2 2" xfId="41980"/>
    <cellStyle name="Input 3 7 11 3" xfId="41981"/>
    <cellStyle name="Input 3 7 11 4" xfId="41982"/>
    <cellStyle name="Input 3 7 11 5" xfId="41983"/>
    <cellStyle name="Input 3 7 11 6" xfId="41984"/>
    <cellStyle name="Input 3 7 11 7" xfId="41978"/>
    <cellStyle name="Input 3 7 12" xfId="11365"/>
    <cellStyle name="Input 3 7 12 2" xfId="41986"/>
    <cellStyle name="Input 3 7 12 2 2" xfId="41987"/>
    <cellStyle name="Input 3 7 12 3" xfId="41988"/>
    <cellStyle name="Input 3 7 12 4" xfId="41989"/>
    <cellStyle name="Input 3 7 12 5" xfId="41990"/>
    <cellStyle name="Input 3 7 12 6" xfId="41985"/>
    <cellStyle name="Input 3 7 13" xfId="13597"/>
    <cellStyle name="Input 3 7 13 2" xfId="41992"/>
    <cellStyle name="Input 3 7 13 3" xfId="41991"/>
    <cellStyle name="Input 3 7 14" xfId="12005"/>
    <cellStyle name="Input 3 7 14 2" xfId="41994"/>
    <cellStyle name="Input 3 7 14 3" xfId="41993"/>
    <cellStyle name="Input 3 7 15" xfId="15238"/>
    <cellStyle name="Input 3 7 15 2" xfId="41995"/>
    <cellStyle name="Input 3 7 16" xfId="18422"/>
    <cellStyle name="Input 3 7 16 2" xfId="41996"/>
    <cellStyle name="Input 3 7 17" xfId="20022"/>
    <cellStyle name="Input 3 7 17 2" xfId="41997"/>
    <cellStyle name="Input 3 7 18" xfId="19989"/>
    <cellStyle name="Input 3 7 18 2" xfId="41998"/>
    <cellStyle name="Input 3 7 19" xfId="21896"/>
    <cellStyle name="Input 3 7 2" xfId="908"/>
    <cellStyle name="Input 3 7 2 10" xfId="15755"/>
    <cellStyle name="Input 3 7 2 11" xfId="17360"/>
    <cellStyle name="Input 3 7 2 12" xfId="18963"/>
    <cellStyle name="Input 3 7 2 13" xfId="20555"/>
    <cellStyle name="Input 3 7 2 14" xfId="22132"/>
    <cellStyle name="Input 3 7 2 15" xfId="23653"/>
    <cellStyle name="Input 3 7 2 16" xfId="25126"/>
    <cellStyle name="Input 3 7 2 17" xfId="26157"/>
    <cellStyle name="Input 3 7 2 2" xfId="2714"/>
    <cellStyle name="Input 3 7 2 2 2" xfId="42000"/>
    <cellStyle name="Input 3 7 2 2 3" xfId="41999"/>
    <cellStyle name="Input 3 7 2 3" xfId="4377"/>
    <cellStyle name="Input 3 7 2 3 2" xfId="42001"/>
    <cellStyle name="Input 3 7 2 4" xfId="5969"/>
    <cellStyle name="Input 3 7 2 4 2" xfId="42002"/>
    <cellStyle name="Input 3 7 2 5" xfId="7541"/>
    <cellStyle name="Input 3 7 2 5 2" xfId="42003"/>
    <cellStyle name="Input 3 7 2 6" xfId="9056"/>
    <cellStyle name="Input 3 7 2 6 2" xfId="42004"/>
    <cellStyle name="Input 3 7 2 7" xfId="10529"/>
    <cellStyle name="Input 3 7 2 8" xfId="12442"/>
    <cellStyle name="Input 3 7 2 9" xfId="14143"/>
    <cellStyle name="Input 3 7 20" xfId="26050"/>
    <cellStyle name="Input 3 7 3" xfId="1315"/>
    <cellStyle name="Input 3 7 3 10" xfId="16127"/>
    <cellStyle name="Input 3 7 3 11" xfId="17732"/>
    <cellStyle name="Input 3 7 3 12" xfId="19335"/>
    <cellStyle name="Input 3 7 3 13" xfId="20927"/>
    <cellStyle name="Input 3 7 3 14" xfId="22504"/>
    <cellStyle name="Input 3 7 3 15" xfId="24025"/>
    <cellStyle name="Input 3 7 3 16" xfId="25498"/>
    <cellStyle name="Input 3 7 3 17" xfId="26202"/>
    <cellStyle name="Input 3 7 3 2" xfId="3086"/>
    <cellStyle name="Input 3 7 3 2 2" xfId="42006"/>
    <cellStyle name="Input 3 7 3 2 3" xfId="42005"/>
    <cellStyle name="Input 3 7 3 3" xfId="4749"/>
    <cellStyle name="Input 3 7 3 3 2" xfId="42007"/>
    <cellStyle name="Input 3 7 3 4" xfId="6341"/>
    <cellStyle name="Input 3 7 3 4 2" xfId="42008"/>
    <cellStyle name="Input 3 7 3 5" xfId="7913"/>
    <cellStyle name="Input 3 7 3 5 2" xfId="42009"/>
    <cellStyle name="Input 3 7 3 6" xfId="9428"/>
    <cellStyle name="Input 3 7 3 6 2" xfId="42010"/>
    <cellStyle name="Input 3 7 3 7" xfId="10901"/>
    <cellStyle name="Input 3 7 3 8" xfId="12814"/>
    <cellStyle name="Input 3 7 3 9" xfId="14515"/>
    <cellStyle name="Input 3 7 4" xfId="2253"/>
    <cellStyle name="Input 3 7 4 10" xfId="16901"/>
    <cellStyle name="Input 3 7 4 11" xfId="18506"/>
    <cellStyle name="Input 3 7 4 12" xfId="20102"/>
    <cellStyle name="Input 3 7 4 13" xfId="21684"/>
    <cellStyle name="Input 3 7 4 14" xfId="23225"/>
    <cellStyle name="Input 3 7 4 15" xfId="24702"/>
    <cellStyle name="Input 3 7 4 2" xfId="3918"/>
    <cellStyle name="Input 3 7 4 2 2" xfId="42012"/>
    <cellStyle name="Input 3 7 4 2 3" xfId="42011"/>
    <cellStyle name="Input 3 7 4 3" xfId="5514"/>
    <cellStyle name="Input 3 7 4 3 2" xfId="42013"/>
    <cellStyle name="Input 3 7 4 4" xfId="7095"/>
    <cellStyle name="Input 3 7 4 4 2" xfId="42014"/>
    <cellStyle name="Input 3 7 4 5" xfId="8628"/>
    <cellStyle name="Input 3 7 4 5 2" xfId="42015"/>
    <cellStyle name="Input 3 7 4 6" xfId="10105"/>
    <cellStyle name="Input 3 7 4 6 2" xfId="42016"/>
    <cellStyle name="Input 3 7 4 7" xfId="11981"/>
    <cellStyle name="Input 3 7 4 8" xfId="13682"/>
    <cellStyle name="Input 3 7 4 9" xfId="15295"/>
    <cellStyle name="Input 3 7 5" xfId="1732"/>
    <cellStyle name="Input 3 7 5 2" xfId="42018"/>
    <cellStyle name="Input 3 7 5 2 2" xfId="42019"/>
    <cellStyle name="Input 3 7 5 3" xfId="42020"/>
    <cellStyle name="Input 3 7 5 4" xfId="42021"/>
    <cellStyle name="Input 3 7 5 5" xfId="42022"/>
    <cellStyle name="Input 3 7 5 6" xfId="42023"/>
    <cellStyle name="Input 3 7 5 7" xfId="42017"/>
    <cellStyle name="Input 3 7 6" xfId="1679"/>
    <cellStyle name="Input 3 7 6 2" xfId="42025"/>
    <cellStyle name="Input 3 7 6 2 2" xfId="42026"/>
    <cellStyle name="Input 3 7 6 3" xfId="42027"/>
    <cellStyle name="Input 3 7 6 4" xfId="42028"/>
    <cellStyle name="Input 3 7 6 5" xfId="42029"/>
    <cellStyle name="Input 3 7 6 6" xfId="42030"/>
    <cellStyle name="Input 3 7 6 7" xfId="42024"/>
    <cellStyle name="Input 3 7 7" xfId="2091"/>
    <cellStyle name="Input 3 7 7 2" xfId="42032"/>
    <cellStyle name="Input 3 7 7 2 2" xfId="42033"/>
    <cellStyle name="Input 3 7 7 3" xfId="42034"/>
    <cellStyle name="Input 3 7 7 4" xfId="42035"/>
    <cellStyle name="Input 3 7 7 5" xfId="42036"/>
    <cellStyle name="Input 3 7 7 6" xfId="42037"/>
    <cellStyle name="Input 3 7 7 7" xfId="42031"/>
    <cellStyle name="Input 3 7 8" xfId="3862"/>
    <cellStyle name="Input 3 7 8 2" xfId="42039"/>
    <cellStyle name="Input 3 7 8 2 2" xfId="42040"/>
    <cellStyle name="Input 3 7 8 3" xfId="42041"/>
    <cellStyle name="Input 3 7 8 4" xfId="42042"/>
    <cellStyle name="Input 3 7 8 5" xfId="42043"/>
    <cellStyle name="Input 3 7 8 6" xfId="42044"/>
    <cellStyle name="Input 3 7 8 7" xfId="42038"/>
    <cellStyle name="Input 3 7 9" xfId="5460"/>
    <cellStyle name="Input 3 7 9 2" xfId="42046"/>
    <cellStyle name="Input 3 7 9 2 2" xfId="42047"/>
    <cellStyle name="Input 3 7 9 3" xfId="42048"/>
    <cellStyle name="Input 3 7 9 4" xfId="42049"/>
    <cellStyle name="Input 3 7 9 5" xfId="42050"/>
    <cellStyle name="Input 3 7 9 6" xfId="42051"/>
    <cellStyle name="Input 3 7 9 7" xfId="42045"/>
    <cellStyle name="Input 3 8" xfId="357"/>
    <cellStyle name="Input 3 8 10" xfId="7051"/>
    <cellStyle name="Input 3 8 10 2" xfId="42053"/>
    <cellStyle name="Input 3 8 10 2 2" xfId="42054"/>
    <cellStyle name="Input 3 8 10 3" xfId="42055"/>
    <cellStyle name="Input 3 8 10 4" xfId="42056"/>
    <cellStyle name="Input 3 8 10 5" xfId="42057"/>
    <cellStyle name="Input 3 8 10 6" xfId="42058"/>
    <cellStyle name="Input 3 8 10 7" xfId="42052"/>
    <cellStyle name="Input 3 8 11" xfId="11499"/>
    <cellStyle name="Input 3 8 11 2" xfId="42060"/>
    <cellStyle name="Input 3 8 11 2 2" xfId="42061"/>
    <cellStyle name="Input 3 8 11 3" xfId="42062"/>
    <cellStyle name="Input 3 8 11 4" xfId="42063"/>
    <cellStyle name="Input 3 8 11 5" xfId="42064"/>
    <cellStyle name="Input 3 8 11 6" xfId="42065"/>
    <cellStyle name="Input 3 8 11 7" xfId="42059"/>
    <cellStyle name="Input 3 8 12" xfId="13201"/>
    <cellStyle name="Input 3 8 12 2" xfId="42067"/>
    <cellStyle name="Input 3 8 12 2 2" xfId="42068"/>
    <cellStyle name="Input 3 8 12 3" xfId="42069"/>
    <cellStyle name="Input 3 8 12 4" xfId="42070"/>
    <cellStyle name="Input 3 8 12 5" xfId="42071"/>
    <cellStyle name="Input 3 8 12 6" xfId="42066"/>
    <cellStyle name="Input 3 8 13" xfId="13587"/>
    <cellStyle name="Input 3 8 13 2" xfId="42073"/>
    <cellStyle name="Input 3 8 13 3" xfId="42072"/>
    <cellStyle name="Input 3 8 14" xfId="11885"/>
    <cellStyle name="Input 3 8 14 2" xfId="42075"/>
    <cellStyle name="Input 3 8 14 3" xfId="42074"/>
    <cellStyle name="Input 3 8 15" xfId="15250"/>
    <cellStyle name="Input 3 8 15 2" xfId="42076"/>
    <cellStyle name="Input 3 8 16" xfId="18412"/>
    <cellStyle name="Input 3 8 16 2" xfId="42077"/>
    <cellStyle name="Input 3 8 17" xfId="20014"/>
    <cellStyle name="Input 3 8 17 2" xfId="42078"/>
    <cellStyle name="Input 3 8 18" xfId="20467"/>
    <cellStyle name="Input 3 8 18 2" xfId="42079"/>
    <cellStyle name="Input 3 8 19" xfId="21590"/>
    <cellStyle name="Input 3 8 2" xfId="947"/>
    <cellStyle name="Input 3 8 2 10" xfId="15788"/>
    <cellStyle name="Input 3 8 2 11" xfId="17393"/>
    <cellStyle name="Input 3 8 2 12" xfId="18996"/>
    <cellStyle name="Input 3 8 2 13" xfId="20588"/>
    <cellStyle name="Input 3 8 2 14" xfId="22165"/>
    <cellStyle name="Input 3 8 2 15" xfId="23686"/>
    <cellStyle name="Input 3 8 2 16" xfId="25159"/>
    <cellStyle name="Input 3 8 2 2" xfId="2747"/>
    <cellStyle name="Input 3 8 2 2 2" xfId="42081"/>
    <cellStyle name="Input 3 8 2 2 3" xfId="42080"/>
    <cellStyle name="Input 3 8 2 3" xfId="4410"/>
    <cellStyle name="Input 3 8 2 3 2" xfId="42082"/>
    <cellStyle name="Input 3 8 2 4" xfId="6002"/>
    <cellStyle name="Input 3 8 2 4 2" xfId="42083"/>
    <cellStyle name="Input 3 8 2 5" xfId="7574"/>
    <cellStyle name="Input 3 8 2 5 2" xfId="42084"/>
    <cellStyle name="Input 3 8 2 6" xfId="9089"/>
    <cellStyle name="Input 3 8 2 6 2" xfId="42085"/>
    <cellStyle name="Input 3 8 2 7" xfId="10562"/>
    <cellStyle name="Input 3 8 2 8" xfId="12475"/>
    <cellStyle name="Input 3 8 2 9" xfId="14176"/>
    <cellStyle name="Input 3 8 20" xfId="25891"/>
    <cellStyle name="Input 3 8 3" xfId="1355"/>
    <cellStyle name="Input 3 8 3 10" xfId="16160"/>
    <cellStyle name="Input 3 8 3 11" xfId="17765"/>
    <cellStyle name="Input 3 8 3 12" xfId="19368"/>
    <cellStyle name="Input 3 8 3 13" xfId="20960"/>
    <cellStyle name="Input 3 8 3 14" xfId="22537"/>
    <cellStyle name="Input 3 8 3 15" xfId="24058"/>
    <cellStyle name="Input 3 8 3 16" xfId="25531"/>
    <cellStyle name="Input 3 8 3 2" xfId="3119"/>
    <cellStyle name="Input 3 8 3 2 2" xfId="42087"/>
    <cellStyle name="Input 3 8 3 2 3" xfId="42086"/>
    <cellStyle name="Input 3 8 3 3" xfId="4782"/>
    <cellStyle name="Input 3 8 3 3 2" xfId="42088"/>
    <cellStyle name="Input 3 8 3 4" xfId="6374"/>
    <cellStyle name="Input 3 8 3 4 2" xfId="42089"/>
    <cellStyle name="Input 3 8 3 5" xfId="7946"/>
    <cellStyle name="Input 3 8 3 5 2" xfId="42090"/>
    <cellStyle name="Input 3 8 3 6" xfId="9461"/>
    <cellStyle name="Input 3 8 3 6 2" xfId="42091"/>
    <cellStyle name="Input 3 8 3 7" xfId="10934"/>
    <cellStyle name="Input 3 8 3 8" xfId="12847"/>
    <cellStyle name="Input 3 8 3 9" xfId="14548"/>
    <cellStyle name="Input 3 8 4" xfId="2289"/>
    <cellStyle name="Input 3 8 4 10" xfId="16936"/>
    <cellStyle name="Input 3 8 4 11" xfId="18540"/>
    <cellStyle name="Input 3 8 4 12" xfId="20138"/>
    <cellStyle name="Input 3 8 4 13" xfId="21718"/>
    <cellStyle name="Input 3 8 4 14" xfId="23255"/>
    <cellStyle name="Input 3 8 4 15" xfId="24731"/>
    <cellStyle name="Input 3 8 4 2" xfId="3953"/>
    <cellStyle name="Input 3 8 4 2 2" xfId="42093"/>
    <cellStyle name="Input 3 8 4 2 3" xfId="42092"/>
    <cellStyle name="Input 3 8 4 3" xfId="5548"/>
    <cellStyle name="Input 3 8 4 3 2" xfId="42094"/>
    <cellStyle name="Input 3 8 4 4" xfId="7128"/>
    <cellStyle name="Input 3 8 4 4 2" xfId="42095"/>
    <cellStyle name="Input 3 8 4 5" xfId="8658"/>
    <cellStyle name="Input 3 8 4 5 2" xfId="42096"/>
    <cellStyle name="Input 3 8 4 6" xfId="10134"/>
    <cellStyle name="Input 3 8 4 6 2" xfId="42097"/>
    <cellStyle name="Input 3 8 4 7" xfId="12017"/>
    <cellStyle name="Input 3 8 4 8" xfId="13718"/>
    <cellStyle name="Input 3 8 4 9" xfId="15331"/>
    <cellStyle name="Input 3 8 5" xfId="1772"/>
    <cellStyle name="Input 3 8 5 2" xfId="42099"/>
    <cellStyle name="Input 3 8 5 2 2" xfId="42100"/>
    <cellStyle name="Input 3 8 5 3" xfId="42101"/>
    <cellStyle name="Input 3 8 5 4" xfId="42102"/>
    <cellStyle name="Input 3 8 5 5" xfId="42103"/>
    <cellStyle name="Input 3 8 5 6" xfId="42104"/>
    <cellStyle name="Input 3 8 5 7" xfId="42098"/>
    <cellStyle name="Input 3 8 6" xfId="1346"/>
    <cellStyle name="Input 3 8 6 2" xfId="42106"/>
    <cellStyle name="Input 3 8 6 2 2" xfId="42107"/>
    <cellStyle name="Input 3 8 6 3" xfId="42108"/>
    <cellStyle name="Input 3 8 6 4" xfId="42109"/>
    <cellStyle name="Input 3 8 6 5" xfId="42110"/>
    <cellStyle name="Input 3 8 6 6" xfId="42111"/>
    <cellStyle name="Input 3 8 6 7" xfId="42105"/>
    <cellStyle name="Input 3 8 7" xfId="749"/>
    <cellStyle name="Input 3 8 7 2" xfId="42113"/>
    <cellStyle name="Input 3 8 7 2 2" xfId="42114"/>
    <cellStyle name="Input 3 8 7 3" xfId="42115"/>
    <cellStyle name="Input 3 8 7 4" xfId="42116"/>
    <cellStyle name="Input 3 8 7 5" xfId="42117"/>
    <cellStyle name="Input 3 8 7 6" xfId="42118"/>
    <cellStyle name="Input 3 8 7 7" xfId="42112"/>
    <cellStyle name="Input 3 8 8" xfId="3873"/>
    <cellStyle name="Input 3 8 8 2" xfId="42120"/>
    <cellStyle name="Input 3 8 8 2 2" xfId="42121"/>
    <cellStyle name="Input 3 8 8 3" xfId="42122"/>
    <cellStyle name="Input 3 8 8 4" xfId="42123"/>
    <cellStyle name="Input 3 8 8 5" xfId="42124"/>
    <cellStyle name="Input 3 8 8 6" xfId="42125"/>
    <cellStyle name="Input 3 8 8 7" xfId="42119"/>
    <cellStyle name="Input 3 8 9" xfId="5470"/>
    <cellStyle name="Input 3 8 9 2" xfId="42127"/>
    <cellStyle name="Input 3 8 9 2 2" xfId="42128"/>
    <cellStyle name="Input 3 8 9 3" xfId="42129"/>
    <cellStyle name="Input 3 8 9 4" xfId="42130"/>
    <cellStyle name="Input 3 8 9 5" xfId="42131"/>
    <cellStyle name="Input 3 8 9 6" xfId="42132"/>
    <cellStyle name="Input 3 8 9 7" xfId="42126"/>
    <cellStyle name="Input 3 9" xfId="393"/>
    <cellStyle name="Input 3 9 10" xfId="5406"/>
    <cellStyle name="Input 3 9 10 2" xfId="42134"/>
    <cellStyle name="Input 3 9 10 2 2" xfId="42135"/>
    <cellStyle name="Input 3 9 10 3" xfId="42136"/>
    <cellStyle name="Input 3 9 10 4" xfId="42137"/>
    <cellStyle name="Input 3 9 10 5" xfId="42138"/>
    <cellStyle name="Input 3 9 10 6" xfId="42139"/>
    <cellStyle name="Input 3 9 10 7" xfId="42133"/>
    <cellStyle name="Input 3 9 11" xfId="11535"/>
    <cellStyle name="Input 3 9 11 2" xfId="42141"/>
    <cellStyle name="Input 3 9 11 2 2" xfId="42142"/>
    <cellStyle name="Input 3 9 11 3" xfId="42143"/>
    <cellStyle name="Input 3 9 11 4" xfId="42144"/>
    <cellStyle name="Input 3 9 11 5" xfId="42145"/>
    <cellStyle name="Input 3 9 11 6" xfId="42146"/>
    <cellStyle name="Input 3 9 11 7" xfId="42140"/>
    <cellStyle name="Input 3 9 12" xfId="13237"/>
    <cellStyle name="Input 3 9 12 2" xfId="42148"/>
    <cellStyle name="Input 3 9 12 2 2" xfId="42149"/>
    <cellStyle name="Input 3 9 12 3" xfId="42150"/>
    <cellStyle name="Input 3 9 12 4" xfId="42151"/>
    <cellStyle name="Input 3 9 12 5" xfId="42152"/>
    <cellStyle name="Input 3 9 12 6" xfId="42147"/>
    <cellStyle name="Input 3 9 13" xfId="13569"/>
    <cellStyle name="Input 3 9 13 2" xfId="42154"/>
    <cellStyle name="Input 3 9 13 3" xfId="42153"/>
    <cellStyle name="Input 3 9 14" xfId="13567"/>
    <cellStyle name="Input 3 9 14 2" xfId="42156"/>
    <cellStyle name="Input 3 9 14 3" xfId="42155"/>
    <cellStyle name="Input 3 9 15" xfId="13620"/>
    <cellStyle name="Input 3 9 15 2" xfId="42157"/>
    <cellStyle name="Input 3 9 16" xfId="18394"/>
    <cellStyle name="Input 3 9 16 2" xfId="42158"/>
    <cellStyle name="Input 3 9 17" xfId="19997"/>
    <cellStyle name="Input 3 9 17 2" xfId="42159"/>
    <cellStyle name="Input 3 9 18" xfId="18845"/>
    <cellStyle name="Input 3 9 18 2" xfId="42160"/>
    <cellStyle name="Input 3 9 19" xfId="20452"/>
    <cellStyle name="Input 3 9 2" xfId="983"/>
    <cellStyle name="Input 3 9 2 10" xfId="15819"/>
    <cellStyle name="Input 3 9 2 11" xfId="17424"/>
    <cellStyle name="Input 3 9 2 12" xfId="19027"/>
    <cellStyle name="Input 3 9 2 13" xfId="20619"/>
    <cellStyle name="Input 3 9 2 14" xfId="22196"/>
    <cellStyle name="Input 3 9 2 15" xfId="23717"/>
    <cellStyle name="Input 3 9 2 16" xfId="25190"/>
    <cellStyle name="Input 3 9 2 2" xfId="2778"/>
    <cellStyle name="Input 3 9 2 2 2" xfId="42162"/>
    <cellStyle name="Input 3 9 2 2 3" xfId="42161"/>
    <cellStyle name="Input 3 9 2 3" xfId="4441"/>
    <cellStyle name="Input 3 9 2 3 2" xfId="42163"/>
    <cellStyle name="Input 3 9 2 4" xfId="6033"/>
    <cellStyle name="Input 3 9 2 4 2" xfId="42164"/>
    <cellStyle name="Input 3 9 2 5" xfId="7605"/>
    <cellStyle name="Input 3 9 2 5 2" xfId="42165"/>
    <cellStyle name="Input 3 9 2 6" xfId="9120"/>
    <cellStyle name="Input 3 9 2 6 2" xfId="42166"/>
    <cellStyle name="Input 3 9 2 7" xfId="10593"/>
    <cellStyle name="Input 3 9 2 8" xfId="12506"/>
    <cellStyle name="Input 3 9 2 9" xfId="14207"/>
    <cellStyle name="Input 3 9 20" xfId="25911"/>
    <cellStyle name="Input 3 9 3" xfId="1391"/>
    <cellStyle name="Input 3 9 3 10" xfId="16191"/>
    <cellStyle name="Input 3 9 3 11" xfId="17796"/>
    <cellStyle name="Input 3 9 3 12" xfId="19399"/>
    <cellStyle name="Input 3 9 3 13" xfId="20991"/>
    <cellStyle name="Input 3 9 3 14" xfId="22568"/>
    <cellStyle name="Input 3 9 3 15" xfId="24089"/>
    <cellStyle name="Input 3 9 3 16" xfId="25562"/>
    <cellStyle name="Input 3 9 3 2" xfId="3150"/>
    <cellStyle name="Input 3 9 3 2 2" xfId="42168"/>
    <cellStyle name="Input 3 9 3 2 3" xfId="42167"/>
    <cellStyle name="Input 3 9 3 3" xfId="4813"/>
    <cellStyle name="Input 3 9 3 3 2" xfId="42169"/>
    <cellStyle name="Input 3 9 3 4" xfId="6405"/>
    <cellStyle name="Input 3 9 3 4 2" xfId="42170"/>
    <cellStyle name="Input 3 9 3 5" xfId="7977"/>
    <cellStyle name="Input 3 9 3 5 2" xfId="42171"/>
    <cellStyle name="Input 3 9 3 6" xfId="9492"/>
    <cellStyle name="Input 3 9 3 6 2" xfId="42172"/>
    <cellStyle name="Input 3 9 3 7" xfId="10965"/>
    <cellStyle name="Input 3 9 3 8" xfId="12878"/>
    <cellStyle name="Input 3 9 3 9" xfId="14579"/>
    <cellStyle name="Input 3 9 4" xfId="2325"/>
    <cellStyle name="Input 3 9 4 10" xfId="16972"/>
    <cellStyle name="Input 3 9 4 11" xfId="18576"/>
    <cellStyle name="Input 3 9 4 12" xfId="20174"/>
    <cellStyle name="Input 3 9 4 13" xfId="21752"/>
    <cellStyle name="Input 3 9 4 14" xfId="23288"/>
    <cellStyle name="Input 3 9 4 15" xfId="24762"/>
    <cellStyle name="Input 3 9 4 2" xfId="3989"/>
    <cellStyle name="Input 3 9 4 2 2" xfId="42174"/>
    <cellStyle name="Input 3 9 4 2 3" xfId="42173"/>
    <cellStyle name="Input 3 9 4 3" xfId="5584"/>
    <cellStyle name="Input 3 9 4 3 2" xfId="42175"/>
    <cellStyle name="Input 3 9 4 4" xfId="7163"/>
    <cellStyle name="Input 3 9 4 4 2" xfId="42176"/>
    <cellStyle name="Input 3 9 4 5" xfId="8691"/>
    <cellStyle name="Input 3 9 4 5 2" xfId="42177"/>
    <cellStyle name="Input 3 9 4 6" xfId="10165"/>
    <cellStyle name="Input 3 9 4 6 2" xfId="42178"/>
    <cellStyle name="Input 3 9 4 7" xfId="12053"/>
    <cellStyle name="Input 3 9 4 8" xfId="13754"/>
    <cellStyle name="Input 3 9 4 9" xfId="15367"/>
    <cellStyle name="Input 3 9 5" xfId="1808"/>
    <cellStyle name="Input 3 9 5 2" xfId="42180"/>
    <cellStyle name="Input 3 9 5 2 2" xfId="42181"/>
    <cellStyle name="Input 3 9 5 3" xfId="42182"/>
    <cellStyle name="Input 3 9 5 4" xfId="42183"/>
    <cellStyle name="Input 3 9 5 5" xfId="42184"/>
    <cellStyle name="Input 3 9 5 6" xfId="42185"/>
    <cellStyle name="Input 3 9 5 7" xfId="42179"/>
    <cellStyle name="Input 3 9 6" xfId="3478"/>
    <cellStyle name="Input 3 9 6 2" xfId="42187"/>
    <cellStyle name="Input 3 9 6 2 2" xfId="42188"/>
    <cellStyle name="Input 3 9 6 3" xfId="42189"/>
    <cellStyle name="Input 3 9 6 4" xfId="42190"/>
    <cellStyle name="Input 3 9 6 5" xfId="42191"/>
    <cellStyle name="Input 3 9 6 6" xfId="42192"/>
    <cellStyle name="Input 3 9 6 7" xfId="42186"/>
    <cellStyle name="Input 3 9 7" xfId="862"/>
    <cellStyle name="Input 3 9 7 2" xfId="42194"/>
    <cellStyle name="Input 3 9 7 2 2" xfId="42195"/>
    <cellStyle name="Input 3 9 7 3" xfId="42196"/>
    <cellStyle name="Input 3 9 7 4" xfId="42197"/>
    <cellStyle name="Input 3 9 7 5" xfId="42198"/>
    <cellStyle name="Input 3 9 7 6" xfId="42199"/>
    <cellStyle name="Input 3 9 7 7" xfId="42193"/>
    <cellStyle name="Input 3 9 8" xfId="2169"/>
    <cellStyle name="Input 3 9 8 2" xfId="42201"/>
    <cellStyle name="Input 3 9 8 2 2" xfId="42202"/>
    <cellStyle name="Input 3 9 8 3" xfId="42203"/>
    <cellStyle name="Input 3 9 8 4" xfId="42204"/>
    <cellStyle name="Input 3 9 8 5" xfId="42205"/>
    <cellStyle name="Input 3 9 8 6" xfId="42206"/>
    <cellStyle name="Input 3 9 8 7" xfId="42200"/>
    <cellStyle name="Input 3 9 9" xfId="3806"/>
    <cellStyle name="Input 3 9 9 2" xfId="42208"/>
    <cellStyle name="Input 3 9 9 2 2" xfId="42209"/>
    <cellStyle name="Input 3 9 9 3" xfId="42210"/>
    <cellStyle name="Input 3 9 9 4" xfId="42211"/>
    <cellStyle name="Input 3 9 9 5" xfId="42212"/>
    <cellStyle name="Input 3 9 9 6" xfId="42213"/>
    <cellStyle name="Input 3 9 9 7" xfId="42207"/>
    <cellStyle name="Input 4" xfId="275"/>
    <cellStyle name="Input 4 10" xfId="7154"/>
    <cellStyle name="Input 4 10 2" xfId="42215"/>
    <cellStyle name="Input 4 10 2 2" xfId="42216"/>
    <cellStyle name="Input 4 10 3" xfId="42217"/>
    <cellStyle name="Input 4 10 4" xfId="42218"/>
    <cellStyle name="Input 4 10 5" xfId="42219"/>
    <cellStyle name="Input 4 10 6" xfId="42220"/>
    <cellStyle name="Input 4 10 7" xfId="42214"/>
    <cellStyle name="Input 4 11" xfId="11417"/>
    <cellStyle name="Input 4 11 2" xfId="42222"/>
    <cellStyle name="Input 4 11 2 2" xfId="42223"/>
    <cellStyle name="Input 4 11 3" xfId="42224"/>
    <cellStyle name="Input 4 11 4" xfId="42225"/>
    <cellStyle name="Input 4 11 5" xfId="42226"/>
    <cellStyle name="Input 4 11 6" xfId="42227"/>
    <cellStyle name="Input 4 11 7" xfId="42221"/>
    <cellStyle name="Input 4 12" xfId="11273"/>
    <cellStyle name="Input 4 12 2" xfId="42229"/>
    <cellStyle name="Input 4 12 2 2" xfId="42230"/>
    <cellStyle name="Input 4 12 3" xfId="42231"/>
    <cellStyle name="Input 4 12 4" xfId="42232"/>
    <cellStyle name="Input 4 12 5" xfId="42233"/>
    <cellStyle name="Input 4 12 6" xfId="42228"/>
    <cellStyle name="Input 4 13" xfId="11886"/>
    <cellStyle name="Input 4 13 2" xfId="42235"/>
    <cellStyle name="Input 4 13 3" xfId="42234"/>
    <cellStyle name="Input 4 14" xfId="13228"/>
    <cellStyle name="Input 4 14 2" xfId="42237"/>
    <cellStyle name="Input 4 14 3" xfId="42236"/>
    <cellStyle name="Input 4 15" xfId="15358"/>
    <cellStyle name="Input 4 15 2" xfId="42238"/>
    <cellStyle name="Input 4 16" xfId="13503"/>
    <cellStyle name="Input 4 16 2" xfId="42239"/>
    <cellStyle name="Input 4 17" xfId="17154"/>
    <cellStyle name="Input 4 17 2" xfId="42240"/>
    <cellStyle name="Input 4 18" xfId="20355"/>
    <cellStyle name="Input 4 18 2" xfId="42241"/>
    <cellStyle name="Input 4 19" xfId="21900"/>
    <cellStyle name="Input 4 2" xfId="866"/>
    <cellStyle name="Input 4 2 10" xfId="15714"/>
    <cellStyle name="Input 4 2 11" xfId="17319"/>
    <cellStyle name="Input 4 2 12" xfId="18922"/>
    <cellStyle name="Input 4 2 13" xfId="20514"/>
    <cellStyle name="Input 4 2 14" xfId="22091"/>
    <cellStyle name="Input 4 2 15" xfId="23612"/>
    <cellStyle name="Input 4 2 16" xfId="25085"/>
    <cellStyle name="Input 4 2 2" xfId="2673"/>
    <cellStyle name="Input 4 2 2 2" xfId="42242"/>
    <cellStyle name="Input 4 2 2 3" xfId="26112"/>
    <cellStyle name="Input 4 2 3" xfId="4336"/>
    <cellStyle name="Input 4 2 3 2" xfId="42243"/>
    <cellStyle name="Input 4 2 4" xfId="5928"/>
    <cellStyle name="Input 4 2 4 2" xfId="42244"/>
    <cellStyle name="Input 4 2 5" xfId="7500"/>
    <cellStyle name="Input 4 2 5 2" xfId="42245"/>
    <cellStyle name="Input 4 2 6" xfId="9015"/>
    <cellStyle name="Input 4 2 6 2" xfId="42246"/>
    <cellStyle name="Input 4 2 7" xfId="10488"/>
    <cellStyle name="Input 4 2 8" xfId="12401"/>
    <cellStyle name="Input 4 2 9" xfId="14102"/>
    <cellStyle name="Input 4 3" xfId="768"/>
    <cellStyle name="Input 4 3 10" xfId="15691"/>
    <cellStyle name="Input 4 3 11" xfId="17296"/>
    <cellStyle name="Input 4 3 12" xfId="18899"/>
    <cellStyle name="Input 4 3 13" xfId="20491"/>
    <cellStyle name="Input 4 3 14" xfId="22068"/>
    <cellStyle name="Input 4 3 15" xfId="23590"/>
    <cellStyle name="Input 4 3 16" xfId="25063"/>
    <cellStyle name="Input 4 3 2" xfId="2650"/>
    <cellStyle name="Input 4 3 2 2" xfId="42247"/>
    <cellStyle name="Input 4 3 2 3" xfId="26121"/>
    <cellStyle name="Input 4 3 3" xfId="4313"/>
    <cellStyle name="Input 4 3 3 2" xfId="42248"/>
    <cellStyle name="Input 4 3 4" xfId="5905"/>
    <cellStyle name="Input 4 3 4 2" xfId="42249"/>
    <cellStyle name="Input 4 3 5" xfId="7477"/>
    <cellStyle name="Input 4 3 5 2" xfId="42250"/>
    <cellStyle name="Input 4 3 6" xfId="8993"/>
    <cellStyle name="Input 4 3 6 2" xfId="42251"/>
    <cellStyle name="Input 4 3 7" xfId="10466"/>
    <cellStyle name="Input 4 3 8" xfId="12378"/>
    <cellStyle name="Input 4 3 9" xfId="14079"/>
    <cellStyle name="Input 4 4" xfId="2211"/>
    <cellStyle name="Input 4 4 10" xfId="16859"/>
    <cellStyle name="Input 4 4 11" xfId="18464"/>
    <cellStyle name="Input 4 4 12" xfId="20060"/>
    <cellStyle name="Input 4 4 13" xfId="21642"/>
    <cellStyle name="Input 4 4 14" xfId="23184"/>
    <cellStyle name="Input 4 4 15" xfId="24661"/>
    <cellStyle name="Input 4 4 2" xfId="3876"/>
    <cellStyle name="Input 4 4 2 2" xfId="42253"/>
    <cellStyle name="Input 4 4 2 3" xfId="42252"/>
    <cellStyle name="Input 4 4 3" xfId="5472"/>
    <cellStyle name="Input 4 4 3 2" xfId="42254"/>
    <cellStyle name="Input 4 4 4" xfId="7053"/>
    <cellStyle name="Input 4 4 4 2" xfId="42255"/>
    <cellStyle name="Input 4 4 5" xfId="8587"/>
    <cellStyle name="Input 4 4 5 2" xfId="42256"/>
    <cellStyle name="Input 4 4 6" xfId="10064"/>
    <cellStyle name="Input 4 4 6 2" xfId="42257"/>
    <cellStyle name="Input 4 4 7" xfId="11939"/>
    <cellStyle name="Input 4 4 8" xfId="13640"/>
    <cellStyle name="Input 4 4 9" xfId="15253"/>
    <cellStyle name="Input 4 5" xfId="853"/>
    <cellStyle name="Input 4 5 2" xfId="42258"/>
    <cellStyle name="Input 4 5 2 2" xfId="42259"/>
    <cellStyle name="Input 4 5 3" xfId="42260"/>
    <cellStyle name="Input 4 5 4" xfId="42261"/>
    <cellStyle name="Input 4 5 5" xfId="42262"/>
    <cellStyle name="Input 4 5 6" xfId="42263"/>
    <cellStyle name="Input 4 5 7" xfId="25872"/>
    <cellStyle name="Input 4 6" xfId="2165"/>
    <cellStyle name="Input 4 6 2" xfId="42264"/>
    <cellStyle name="Input 4 6 2 2" xfId="42265"/>
    <cellStyle name="Input 4 6 3" xfId="42266"/>
    <cellStyle name="Input 4 6 4" xfId="42267"/>
    <cellStyle name="Input 4 6 5" xfId="42268"/>
    <cellStyle name="Input 4 6 6" xfId="42269"/>
    <cellStyle name="Input 4 6 7" xfId="26174"/>
    <cellStyle name="Input 4 7" xfId="733"/>
    <cellStyle name="Input 4 7 2" xfId="42271"/>
    <cellStyle name="Input 4 7 2 2" xfId="42272"/>
    <cellStyle name="Input 4 7 3" xfId="42273"/>
    <cellStyle name="Input 4 7 4" xfId="42274"/>
    <cellStyle name="Input 4 7 5" xfId="42275"/>
    <cellStyle name="Input 4 7 6" xfId="42276"/>
    <cellStyle name="Input 4 7 7" xfId="42270"/>
    <cellStyle name="Input 4 8" xfId="3980"/>
    <cellStyle name="Input 4 8 2" xfId="42278"/>
    <cellStyle name="Input 4 8 2 2" xfId="42279"/>
    <cellStyle name="Input 4 8 3" xfId="42280"/>
    <cellStyle name="Input 4 8 4" xfId="42281"/>
    <cellStyle name="Input 4 8 5" xfId="42282"/>
    <cellStyle name="Input 4 8 6" xfId="42283"/>
    <cellStyle name="Input 4 8 7" xfId="42277"/>
    <cellStyle name="Input 4 9" xfId="5575"/>
    <cellStyle name="Input 4 9 2" xfId="42285"/>
    <cellStyle name="Input 4 9 2 2" xfId="42286"/>
    <cellStyle name="Input 4 9 3" xfId="42287"/>
    <cellStyle name="Input 4 9 4" xfId="42288"/>
    <cellStyle name="Input 4 9 5" xfId="42289"/>
    <cellStyle name="Input 4 9 6" xfId="42290"/>
    <cellStyle name="Input 4 9 7" xfId="42284"/>
    <cellStyle name="Input 5" xfId="302"/>
    <cellStyle name="Input 5 10" xfId="8581"/>
    <cellStyle name="Input 5 10 2" xfId="42292"/>
    <cellStyle name="Input 5 10 2 2" xfId="42293"/>
    <cellStyle name="Input 5 10 3" xfId="42294"/>
    <cellStyle name="Input 5 10 4" xfId="42295"/>
    <cellStyle name="Input 5 10 5" xfId="42296"/>
    <cellStyle name="Input 5 10 6" xfId="42297"/>
    <cellStyle name="Input 5 10 7" xfId="42291"/>
    <cellStyle name="Input 5 11" xfId="11444"/>
    <cellStyle name="Input 5 11 2" xfId="42299"/>
    <cellStyle name="Input 5 11 2 2" xfId="42300"/>
    <cellStyle name="Input 5 11 3" xfId="42301"/>
    <cellStyle name="Input 5 11 4" xfId="42302"/>
    <cellStyle name="Input 5 11 5" xfId="42303"/>
    <cellStyle name="Input 5 11 6" xfId="42304"/>
    <cellStyle name="Input 5 11 7" xfId="42298"/>
    <cellStyle name="Input 5 12" xfId="11311"/>
    <cellStyle name="Input 5 12 2" xfId="42306"/>
    <cellStyle name="Input 5 12 2 2" xfId="42307"/>
    <cellStyle name="Input 5 12 3" xfId="42308"/>
    <cellStyle name="Input 5 12 4" xfId="42309"/>
    <cellStyle name="Input 5 12 5" xfId="42310"/>
    <cellStyle name="Input 5 12 6" xfId="42305"/>
    <cellStyle name="Input 5 13" xfId="13731"/>
    <cellStyle name="Input 5 13 2" xfId="42312"/>
    <cellStyle name="Input 5 13 3" xfId="42311"/>
    <cellStyle name="Input 5 14" xfId="15240"/>
    <cellStyle name="Input 5 14 2" xfId="42314"/>
    <cellStyle name="Input 5 14 3" xfId="42313"/>
    <cellStyle name="Input 5 15" xfId="16846"/>
    <cellStyle name="Input 5 15 2" xfId="42315"/>
    <cellStyle name="Input 5 16" xfId="18553"/>
    <cellStyle name="Input 5 16 2" xfId="42316"/>
    <cellStyle name="Input 5 17" xfId="20151"/>
    <cellStyle name="Input 5 17 2" xfId="42317"/>
    <cellStyle name="Input 5 18" xfId="20016"/>
    <cellStyle name="Input 5 18 2" xfId="42318"/>
    <cellStyle name="Input 5 19" xfId="23178"/>
    <cellStyle name="Input 5 2" xfId="893"/>
    <cellStyle name="Input 5 2 10" xfId="15740"/>
    <cellStyle name="Input 5 2 11" xfId="17345"/>
    <cellStyle name="Input 5 2 12" xfId="18948"/>
    <cellStyle name="Input 5 2 13" xfId="20540"/>
    <cellStyle name="Input 5 2 14" xfId="22117"/>
    <cellStyle name="Input 5 2 15" xfId="23638"/>
    <cellStyle name="Input 5 2 16" xfId="25111"/>
    <cellStyle name="Input 5 2 17" xfId="26038"/>
    <cellStyle name="Input 5 2 2" xfId="2699"/>
    <cellStyle name="Input 5 2 2 2" xfId="42319"/>
    <cellStyle name="Input 5 2 2 3" xfId="26148"/>
    <cellStyle name="Input 5 2 3" xfId="4362"/>
    <cellStyle name="Input 5 2 3 2" xfId="42320"/>
    <cellStyle name="Input 5 2 4" xfId="5954"/>
    <cellStyle name="Input 5 2 4 2" xfId="42321"/>
    <cellStyle name="Input 5 2 5" xfId="7526"/>
    <cellStyle name="Input 5 2 5 2" xfId="42322"/>
    <cellStyle name="Input 5 2 6" xfId="9041"/>
    <cellStyle name="Input 5 2 6 2" xfId="42323"/>
    <cellStyle name="Input 5 2 7" xfId="10514"/>
    <cellStyle name="Input 5 2 8" xfId="12427"/>
    <cellStyle name="Input 5 2 9" xfId="14128"/>
    <cellStyle name="Input 5 20" xfId="25864"/>
    <cellStyle name="Input 5 3" xfId="759"/>
    <cellStyle name="Input 5 3 10" xfId="15683"/>
    <cellStyle name="Input 5 3 11" xfId="17288"/>
    <cellStyle name="Input 5 3 12" xfId="18891"/>
    <cellStyle name="Input 5 3 13" xfId="20483"/>
    <cellStyle name="Input 5 3 14" xfId="22060"/>
    <cellStyle name="Input 5 3 15" xfId="23582"/>
    <cellStyle name="Input 5 3 16" xfId="25055"/>
    <cellStyle name="Input 5 3 17" xfId="25885"/>
    <cellStyle name="Input 5 3 2" xfId="2642"/>
    <cellStyle name="Input 5 3 2 2" xfId="42325"/>
    <cellStyle name="Input 5 3 2 3" xfId="42324"/>
    <cellStyle name="Input 5 3 3" xfId="4305"/>
    <cellStyle name="Input 5 3 3 2" xfId="42326"/>
    <cellStyle name="Input 5 3 4" xfId="5897"/>
    <cellStyle name="Input 5 3 4 2" xfId="42327"/>
    <cellStyle name="Input 5 3 5" xfId="7469"/>
    <cellStyle name="Input 5 3 5 2" xfId="42328"/>
    <cellStyle name="Input 5 3 6" xfId="8985"/>
    <cellStyle name="Input 5 3 6 2" xfId="42329"/>
    <cellStyle name="Input 5 3 7" xfId="10458"/>
    <cellStyle name="Input 5 3 8" xfId="12370"/>
    <cellStyle name="Input 5 3 9" xfId="14071"/>
    <cellStyle name="Input 5 4" xfId="2238"/>
    <cellStyle name="Input 5 4 10" xfId="16886"/>
    <cellStyle name="Input 5 4 11" xfId="18491"/>
    <cellStyle name="Input 5 4 12" xfId="20087"/>
    <cellStyle name="Input 5 4 13" xfId="21669"/>
    <cellStyle name="Input 5 4 14" xfId="23210"/>
    <cellStyle name="Input 5 4 15" xfId="24687"/>
    <cellStyle name="Input 5 4 16" xfId="25915"/>
    <cellStyle name="Input 5 4 2" xfId="3903"/>
    <cellStyle name="Input 5 4 2 2" xfId="42331"/>
    <cellStyle name="Input 5 4 2 3" xfId="42330"/>
    <cellStyle name="Input 5 4 3" xfId="5499"/>
    <cellStyle name="Input 5 4 3 2" xfId="42332"/>
    <cellStyle name="Input 5 4 4" xfId="7080"/>
    <cellStyle name="Input 5 4 4 2" xfId="42333"/>
    <cellStyle name="Input 5 4 5" xfId="8613"/>
    <cellStyle name="Input 5 4 5 2" xfId="42334"/>
    <cellStyle name="Input 5 4 6" xfId="10090"/>
    <cellStyle name="Input 5 4 6 2" xfId="42335"/>
    <cellStyle name="Input 5 4 7" xfId="11966"/>
    <cellStyle name="Input 5 4 8" xfId="13667"/>
    <cellStyle name="Input 5 4 9" xfId="15280"/>
    <cellStyle name="Input 5 5" xfId="1717"/>
    <cellStyle name="Input 5 5 2" xfId="42336"/>
    <cellStyle name="Input 5 5 2 2" xfId="42337"/>
    <cellStyle name="Input 5 5 3" xfId="42338"/>
    <cellStyle name="Input 5 5 4" xfId="42339"/>
    <cellStyle name="Input 5 5 5" xfId="42340"/>
    <cellStyle name="Input 5 5 6" xfId="42341"/>
    <cellStyle name="Input 5 5 7" xfId="26194"/>
    <cellStyle name="Input 5 6" xfId="771"/>
    <cellStyle name="Input 5 6 2" xfId="42343"/>
    <cellStyle name="Input 5 6 2 2" xfId="42344"/>
    <cellStyle name="Input 5 6 3" xfId="42345"/>
    <cellStyle name="Input 5 6 4" xfId="42346"/>
    <cellStyle name="Input 5 6 5" xfId="42347"/>
    <cellStyle name="Input 5 6 6" xfId="42348"/>
    <cellStyle name="Input 5 6 7" xfId="42342"/>
    <cellStyle name="Input 5 7" xfId="3864"/>
    <cellStyle name="Input 5 7 2" xfId="42350"/>
    <cellStyle name="Input 5 7 2 2" xfId="42351"/>
    <cellStyle name="Input 5 7 3" xfId="42352"/>
    <cellStyle name="Input 5 7 4" xfId="42353"/>
    <cellStyle name="Input 5 7 5" xfId="42354"/>
    <cellStyle name="Input 5 7 6" xfId="42355"/>
    <cellStyle name="Input 5 7 7" xfId="42349"/>
    <cellStyle name="Input 5 8" xfId="5462"/>
    <cellStyle name="Input 5 8 2" xfId="42357"/>
    <cellStyle name="Input 5 8 2 2" xfId="42358"/>
    <cellStyle name="Input 5 8 3" xfId="42359"/>
    <cellStyle name="Input 5 8 4" xfId="42360"/>
    <cellStyle name="Input 5 8 5" xfId="42361"/>
    <cellStyle name="Input 5 8 6" xfId="42362"/>
    <cellStyle name="Input 5 8 7" xfId="42356"/>
    <cellStyle name="Input 5 9" xfId="7044"/>
    <cellStyle name="Input 5 9 2" xfId="42364"/>
    <cellStyle name="Input 5 9 2 2" xfId="42365"/>
    <cellStyle name="Input 5 9 3" xfId="42366"/>
    <cellStyle name="Input 5 9 4" xfId="42367"/>
    <cellStyle name="Input 5 9 5" xfId="42368"/>
    <cellStyle name="Input 5 9 6" xfId="42369"/>
    <cellStyle name="Input 5 9 7" xfId="42363"/>
    <cellStyle name="Input 6" xfId="308"/>
    <cellStyle name="Input 6 10" xfId="2167"/>
    <cellStyle name="Input 6 10 2" xfId="42371"/>
    <cellStyle name="Input 6 10 2 2" xfId="42372"/>
    <cellStyle name="Input 6 10 3" xfId="42373"/>
    <cellStyle name="Input 6 10 4" xfId="42374"/>
    <cellStyle name="Input 6 10 5" xfId="42375"/>
    <cellStyle name="Input 6 10 6" xfId="42376"/>
    <cellStyle name="Input 6 10 7" xfId="42370"/>
    <cellStyle name="Input 6 11" xfId="11450"/>
    <cellStyle name="Input 6 11 2" xfId="42378"/>
    <cellStyle name="Input 6 11 2 2" xfId="42379"/>
    <cellStyle name="Input 6 11 3" xfId="42380"/>
    <cellStyle name="Input 6 11 4" xfId="42381"/>
    <cellStyle name="Input 6 11 5" xfId="42382"/>
    <cellStyle name="Input 6 11 6" xfId="42383"/>
    <cellStyle name="Input 6 11 7" xfId="42377"/>
    <cellStyle name="Input 6 12" xfId="11875"/>
    <cellStyle name="Input 6 12 2" xfId="42385"/>
    <cellStyle name="Input 6 12 2 2" xfId="42386"/>
    <cellStyle name="Input 6 12 3" xfId="42387"/>
    <cellStyle name="Input 6 12 4" xfId="42388"/>
    <cellStyle name="Input 6 12 5" xfId="42389"/>
    <cellStyle name="Input 6 12 6" xfId="42384"/>
    <cellStyle name="Input 6 13" xfId="11926"/>
    <cellStyle name="Input 6 13 2" xfId="42391"/>
    <cellStyle name="Input 6 13 3" xfId="42390"/>
    <cellStyle name="Input 6 14" xfId="13590"/>
    <cellStyle name="Input 6 14 2" xfId="42393"/>
    <cellStyle name="Input 6 14 3" xfId="42392"/>
    <cellStyle name="Input 6 15" xfId="13636"/>
    <cellStyle name="Input 6 15 2" xfId="42394"/>
    <cellStyle name="Input 6 16" xfId="13634"/>
    <cellStyle name="Input 6 16 2" xfId="42395"/>
    <cellStyle name="Input 6 17" xfId="18447"/>
    <cellStyle name="Input 6 17 2" xfId="42396"/>
    <cellStyle name="Input 6 18" xfId="20031"/>
    <cellStyle name="Input 6 18 2" xfId="42397"/>
    <cellStyle name="Input 6 19" xfId="19962"/>
    <cellStyle name="Input 6 2" xfId="899"/>
    <cellStyle name="Input 6 2 10" xfId="15746"/>
    <cellStyle name="Input 6 2 11" xfId="17351"/>
    <cellStyle name="Input 6 2 12" xfId="18954"/>
    <cellStyle name="Input 6 2 13" xfId="20546"/>
    <cellStyle name="Input 6 2 14" xfId="22123"/>
    <cellStyle name="Input 6 2 15" xfId="23644"/>
    <cellStyle name="Input 6 2 16" xfId="25117"/>
    <cellStyle name="Input 6 2 17" xfId="26027"/>
    <cellStyle name="Input 6 2 2" xfId="2705"/>
    <cellStyle name="Input 6 2 2 2" xfId="42398"/>
    <cellStyle name="Input 6 2 2 3" xfId="26138"/>
    <cellStyle name="Input 6 2 3" xfId="4368"/>
    <cellStyle name="Input 6 2 3 2" xfId="42399"/>
    <cellStyle name="Input 6 2 4" xfId="5960"/>
    <cellStyle name="Input 6 2 4 2" xfId="42400"/>
    <cellStyle name="Input 6 2 5" xfId="7532"/>
    <cellStyle name="Input 6 2 5 2" xfId="42401"/>
    <cellStyle name="Input 6 2 6" xfId="9047"/>
    <cellStyle name="Input 6 2 6 2" xfId="42402"/>
    <cellStyle name="Input 6 2 7" xfId="10520"/>
    <cellStyle name="Input 6 2 8" xfId="12433"/>
    <cellStyle name="Input 6 2 9" xfId="14134"/>
    <cellStyle name="Input 6 20" xfId="25896"/>
    <cellStyle name="Input 6 3" xfId="1306"/>
    <cellStyle name="Input 6 3 10" xfId="16118"/>
    <cellStyle name="Input 6 3 11" xfId="17723"/>
    <cellStyle name="Input 6 3 12" xfId="19326"/>
    <cellStyle name="Input 6 3 13" xfId="20918"/>
    <cellStyle name="Input 6 3 14" xfId="22495"/>
    <cellStyle name="Input 6 3 15" xfId="24016"/>
    <cellStyle name="Input 6 3 16" xfId="25489"/>
    <cellStyle name="Input 6 3 17" xfId="25869"/>
    <cellStyle name="Input 6 3 2" xfId="3077"/>
    <cellStyle name="Input 6 3 2 2" xfId="42404"/>
    <cellStyle name="Input 6 3 2 3" xfId="42403"/>
    <cellStyle name="Input 6 3 3" xfId="4740"/>
    <cellStyle name="Input 6 3 3 2" xfId="42405"/>
    <cellStyle name="Input 6 3 4" xfId="6332"/>
    <cellStyle name="Input 6 3 4 2" xfId="42406"/>
    <cellStyle name="Input 6 3 5" xfId="7904"/>
    <cellStyle name="Input 6 3 5 2" xfId="42407"/>
    <cellStyle name="Input 6 3 6" xfId="9419"/>
    <cellStyle name="Input 6 3 6 2" xfId="42408"/>
    <cellStyle name="Input 6 3 7" xfId="10892"/>
    <cellStyle name="Input 6 3 8" xfId="12805"/>
    <cellStyle name="Input 6 3 9" xfId="14506"/>
    <cellStyle name="Input 6 4" xfId="2244"/>
    <cellStyle name="Input 6 4 10" xfId="16892"/>
    <cellStyle name="Input 6 4 11" xfId="18497"/>
    <cellStyle name="Input 6 4 12" xfId="20093"/>
    <cellStyle name="Input 6 4 13" xfId="21675"/>
    <cellStyle name="Input 6 4 14" xfId="23216"/>
    <cellStyle name="Input 6 4 15" xfId="24693"/>
    <cellStyle name="Input 6 4 16" xfId="26185"/>
    <cellStyle name="Input 6 4 2" xfId="3909"/>
    <cellStyle name="Input 6 4 2 2" xfId="42410"/>
    <cellStyle name="Input 6 4 2 3" xfId="42409"/>
    <cellStyle name="Input 6 4 3" xfId="5505"/>
    <cellStyle name="Input 6 4 3 2" xfId="42411"/>
    <cellStyle name="Input 6 4 4" xfId="7086"/>
    <cellStyle name="Input 6 4 4 2" xfId="42412"/>
    <cellStyle name="Input 6 4 5" xfId="8619"/>
    <cellStyle name="Input 6 4 5 2" xfId="42413"/>
    <cellStyle name="Input 6 4 6" xfId="10096"/>
    <cellStyle name="Input 6 4 6 2" xfId="42414"/>
    <cellStyle name="Input 6 4 7" xfId="11972"/>
    <cellStyle name="Input 6 4 8" xfId="13673"/>
    <cellStyle name="Input 6 4 9" xfId="15286"/>
    <cellStyle name="Input 6 5" xfId="1723"/>
    <cellStyle name="Input 6 5 2" xfId="42416"/>
    <cellStyle name="Input 6 5 2 2" xfId="42417"/>
    <cellStyle name="Input 6 5 3" xfId="42418"/>
    <cellStyle name="Input 6 5 4" xfId="42419"/>
    <cellStyle name="Input 6 5 5" xfId="42420"/>
    <cellStyle name="Input 6 5 6" xfId="42421"/>
    <cellStyle name="Input 6 5 7" xfId="42415"/>
    <cellStyle name="Input 6 6" xfId="850"/>
    <cellStyle name="Input 6 6 2" xfId="42423"/>
    <cellStyle name="Input 6 6 2 2" xfId="42424"/>
    <cellStyle name="Input 6 6 3" xfId="42425"/>
    <cellStyle name="Input 6 6 4" xfId="42426"/>
    <cellStyle name="Input 6 6 5" xfId="42427"/>
    <cellStyle name="Input 6 6 6" xfId="42428"/>
    <cellStyle name="Input 6 6 7" xfId="42422"/>
    <cellStyle name="Input 6 7" xfId="1249"/>
    <cellStyle name="Input 6 7 2" xfId="42430"/>
    <cellStyle name="Input 6 7 2 2" xfId="42431"/>
    <cellStyle name="Input 6 7 3" xfId="42432"/>
    <cellStyle name="Input 6 7 4" xfId="42433"/>
    <cellStyle name="Input 6 7 5" xfId="42434"/>
    <cellStyle name="Input 6 7 6" xfId="42435"/>
    <cellStyle name="Input 6 7 7" xfId="42429"/>
    <cellStyle name="Input 6 8" xfId="740"/>
    <cellStyle name="Input 6 8 2" xfId="42437"/>
    <cellStyle name="Input 6 8 2 2" xfId="42438"/>
    <cellStyle name="Input 6 8 3" xfId="42439"/>
    <cellStyle name="Input 6 8 4" xfId="42440"/>
    <cellStyle name="Input 6 8 5" xfId="42441"/>
    <cellStyle name="Input 6 8 6" xfId="42442"/>
    <cellStyle name="Input 6 8 7" xfId="42436"/>
    <cellStyle name="Input 6 9" xfId="773"/>
    <cellStyle name="Input 6 9 2" xfId="42444"/>
    <cellStyle name="Input 6 9 2 2" xfId="42445"/>
    <cellStyle name="Input 6 9 3" xfId="42446"/>
    <cellStyle name="Input 6 9 4" xfId="42447"/>
    <cellStyle name="Input 6 9 5" xfId="42448"/>
    <cellStyle name="Input 6 9 6" xfId="42449"/>
    <cellStyle name="Input 6 9 7" xfId="42443"/>
    <cellStyle name="Input 7" xfId="441"/>
    <cellStyle name="Input 7 10" xfId="9809"/>
    <cellStyle name="Input 7 10 2" xfId="42451"/>
    <cellStyle name="Input 7 10 2 2" xfId="42452"/>
    <cellStyle name="Input 7 10 3" xfId="42453"/>
    <cellStyle name="Input 7 10 4" xfId="42454"/>
    <cellStyle name="Input 7 10 5" xfId="42455"/>
    <cellStyle name="Input 7 10 6" xfId="42456"/>
    <cellStyle name="Input 7 10 7" xfId="42450"/>
    <cellStyle name="Input 7 11" xfId="11583"/>
    <cellStyle name="Input 7 11 2" xfId="42458"/>
    <cellStyle name="Input 7 11 2 2" xfId="42459"/>
    <cellStyle name="Input 7 11 3" xfId="42460"/>
    <cellStyle name="Input 7 11 4" xfId="42461"/>
    <cellStyle name="Input 7 11 5" xfId="42462"/>
    <cellStyle name="Input 7 11 6" xfId="42463"/>
    <cellStyle name="Input 7 11 7" xfId="42457"/>
    <cellStyle name="Input 7 12" xfId="13285"/>
    <cellStyle name="Input 7 12 2" xfId="42465"/>
    <cellStyle name="Input 7 12 2 2" xfId="42466"/>
    <cellStyle name="Input 7 12 3" xfId="42467"/>
    <cellStyle name="Input 7 12 4" xfId="42468"/>
    <cellStyle name="Input 7 12 5" xfId="42469"/>
    <cellStyle name="Input 7 12 6" xfId="42464"/>
    <cellStyle name="Input 7 13" xfId="14897"/>
    <cellStyle name="Input 7 13 2" xfId="42471"/>
    <cellStyle name="Input 7 13 3" xfId="42470"/>
    <cellStyle name="Input 7 14" xfId="16508"/>
    <cellStyle name="Input 7 14 2" xfId="42473"/>
    <cellStyle name="Input 7 14 3" xfId="42472"/>
    <cellStyle name="Input 7 15" xfId="18113"/>
    <cellStyle name="Input 7 15 2" xfId="42474"/>
    <cellStyle name="Input 7 16" xfId="19717"/>
    <cellStyle name="Input 7 16 2" xfId="42475"/>
    <cellStyle name="Input 7 17" xfId="21309"/>
    <cellStyle name="Input 7 17 2" xfId="42476"/>
    <cellStyle name="Input 7 18" xfId="22891"/>
    <cellStyle name="Input 7 18 2" xfId="42477"/>
    <cellStyle name="Input 7 19" xfId="24406"/>
    <cellStyle name="Input 7 2" xfId="1031"/>
    <cellStyle name="Input 7 2 10" xfId="15867"/>
    <cellStyle name="Input 7 2 11" xfId="17472"/>
    <cellStyle name="Input 7 2 12" xfId="19075"/>
    <cellStyle name="Input 7 2 13" xfId="20667"/>
    <cellStyle name="Input 7 2 14" xfId="22244"/>
    <cellStyle name="Input 7 2 15" xfId="23765"/>
    <cellStyle name="Input 7 2 16" xfId="25238"/>
    <cellStyle name="Input 7 2 17" xfId="26115"/>
    <cellStyle name="Input 7 2 2" xfId="2826"/>
    <cellStyle name="Input 7 2 2 2" xfId="42479"/>
    <cellStyle name="Input 7 2 2 3" xfId="42478"/>
    <cellStyle name="Input 7 2 3" xfId="4489"/>
    <cellStyle name="Input 7 2 3 2" xfId="42480"/>
    <cellStyle name="Input 7 2 4" xfId="6081"/>
    <cellStyle name="Input 7 2 4 2" xfId="42481"/>
    <cellStyle name="Input 7 2 5" xfId="7653"/>
    <cellStyle name="Input 7 2 5 2" xfId="42482"/>
    <cellStyle name="Input 7 2 6" xfId="9168"/>
    <cellStyle name="Input 7 2 6 2" xfId="42483"/>
    <cellStyle name="Input 7 2 7" xfId="10641"/>
    <cellStyle name="Input 7 2 8" xfId="12554"/>
    <cellStyle name="Input 7 2 9" xfId="14255"/>
    <cellStyle name="Input 7 20" xfId="25903"/>
    <cellStyle name="Input 7 3" xfId="1439"/>
    <cellStyle name="Input 7 3 10" xfId="16239"/>
    <cellStyle name="Input 7 3 11" xfId="17844"/>
    <cellStyle name="Input 7 3 12" xfId="19447"/>
    <cellStyle name="Input 7 3 13" xfId="21039"/>
    <cellStyle name="Input 7 3 14" xfId="22616"/>
    <cellStyle name="Input 7 3 15" xfId="24137"/>
    <cellStyle name="Input 7 3 16" xfId="25610"/>
    <cellStyle name="Input 7 3 17" xfId="26184"/>
    <cellStyle name="Input 7 3 2" xfId="3198"/>
    <cellStyle name="Input 7 3 2 2" xfId="42485"/>
    <cellStyle name="Input 7 3 2 3" xfId="42484"/>
    <cellStyle name="Input 7 3 3" xfId="4861"/>
    <cellStyle name="Input 7 3 3 2" xfId="42486"/>
    <cellStyle name="Input 7 3 4" xfId="6453"/>
    <cellStyle name="Input 7 3 4 2" xfId="42487"/>
    <cellStyle name="Input 7 3 5" xfId="8025"/>
    <cellStyle name="Input 7 3 5 2" xfId="42488"/>
    <cellStyle name="Input 7 3 6" xfId="9540"/>
    <cellStyle name="Input 7 3 6 2" xfId="42489"/>
    <cellStyle name="Input 7 3 7" xfId="11013"/>
    <cellStyle name="Input 7 3 8" xfId="12926"/>
    <cellStyle name="Input 7 3 9" xfId="14627"/>
    <cellStyle name="Input 7 4" xfId="2373"/>
    <cellStyle name="Input 7 4 10" xfId="17020"/>
    <cellStyle name="Input 7 4 11" xfId="18624"/>
    <cellStyle name="Input 7 4 12" xfId="20222"/>
    <cellStyle name="Input 7 4 13" xfId="21800"/>
    <cellStyle name="Input 7 4 14" xfId="23336"/>
    <cellStyle name="Input 7 4 15" xfId="24810"/>
    <cellStyle name="Input 7 4 2" xfId="4037"/>
    <cellStyle name="Input 7 4 2 2" xfId="42491"/>
    <cellStyle name="Input 7 4 2 3" xfId="42490"/>
    <cellStyle name="Input 7 4 3" xfId="5632"/>
    <cellStyle name="Input 7 4 3 2" xfId="42492"/>
    <cellStyle name="Input 7 4 4" xfId="7211"/>
    <cellStyle name="Input 7 4 4 2" xfId="42493"/>
    <cellStyle name="Input 7 4 5" xfId="8739"/>
    <cellStyle name="Input 7 4 5 2" xfId="42494"/>
    <cellStyle name="Input 7 4 6" xfId="10213"/>
    <cellStyle name="Input 7 4 6 2" xfId="42495"/>
    <cellStyle name="Input 7 4 7" xfId="12101"/>
    <cellStyle name="Input 7 4 8" xfId="13802"/>
    <cellStyle name="Input 7 4 9" xfId="15415"/>
    <cellStyle name="Input 7 5" xfId="1856"/>
    <cellStyle name="Input 7 5 2" xfId="42497"/>
    <cellStyle name="Input 7 5 2 2" xfId="42498"/>
    <cellStyle name="Input 7 5 3" xfId="42499"/>
    <cellStyle name="Input 7 5 4" xfId="42500"/>
    <cellStyle name="Input 7 5 5" xfId="42501"/>
    <cellStyle name="Input 7 5 6" xfId="42502"/>
    <cellStyle name="Input 7 5 7" xfId="42496"/>
    <cellStyle name="Input 7 6" xfId="3526"/>
    <cellStyle name="Input 7 6 2" xfId="42504"/>
    <cellStyle name="Input 7 6 2 2" xfId="42505"/>
    <cellStyle name="Input 7 6 3" xfId="42506"/>
    <cellStyle name="Input 7 6 4" xfId="42507"/>
    <cellStyle name="Input 7 6 5" xfId="42508"/>
    <cellStyle name="Input 7 6 6" xfId="42509"/>
    <cellStyle name="Input 7 6 7" xfId="42503"/>
    <cellStyle name="Input 7 7" xfId="5130"/>
    <cellStyle name="Input 7 7 2" xfId="42511"/>
    <cellStyle name="Input 7 7 2 2" xfId="42512"/>
    <cellStyle name="Input 7 7 3" xfId="42513"/>
    <cellStyle name="Input 7 7 4" xfId="42514"/>
    <cellStyle name="Input 7 7 5" xfId="42515"/>
    <cellStyle name="Input 7 7 6" xfId="42516"/>
    <cellStyle name="Input 7 7 7" xfId="42510"/>
    <cellStyle name="Input 7 8" xfId="6722"/>
    <cellStyle name="Input 7 8 2" xfId="42518"/>
    <cellStyle name="Input 7 8 2 2" xfId="42519"/>
    <cellStyle name="Input 7 8 3" xfId="42520"/>
    <cellStyle name="Input 7 8 4" xfId="42521"/>
    <cellStyle name="Input 7 8 5" xfId="42522"/>
    <cellStyle name="Input 7 8 6" xfId="42523"/>
    <cellStyle name="Input 7 8 7" xfId="42517"/>
    <cellStyle name="Input 7 9" xfId="8294"/>
    <cellStyle name="Input 7 9 2" xfId="42525"/>
    <cellStyle name="Input 7 9 2 2" xfId="42526"/>
    <cellStyle name="Input 7 9 3" xfId="42527"/>
    <cellStyle name="Input 7 9 4" xfId="42528"/>
    <cellStyle name="Input 7 9 5" xfId="42529"/>
    <cellStyle name="Input 7 9 6" xfId="42530"/>
    <cellStyle name="Input 7 9 7" xfId="42524"/>
    <cellStyle name="Input 8" xfId="511"/>
    <cellStyle name="Input 8 10" xfId="9879"/>
    <cellStyle name="Input 8 10 2" xfId="42532"/>
    <cellStyle name="Input 8 10 2 2" xfId="42533"/>
    <cellStyle name="Input 8 10 3" xfId="42534"/>
    <cellStyle name="Input 8 10 4" xfId="42535"/>
    <cellStyle name="Input 8 10 5" xfId="42536"/>
    <cellStyle name="Input 8 10 6" xfId="42537"/>
    <cellStyle name="Input 8 10 7" xfId="42531"/>
    <cellStyle name="Input 8 11" xfId="11653"/>
    <cellStyle name="Input 8 11 2" xfId="42539"/>
    <cellStyle name="Input 8 11 2 2" xfId="42540"/>
    <cellStyle name="Input 8 11 3" xfId="42541"/>
    <cellStyle name="Input 8 11 4" xfId="42542"/>
    <cellStyle name="Input 8 11 5" xfId="42543"/>
    <cellStyle name="Input 8 11 6" xfId="42544"/>
    <cellStyle name="Input 8 11 7" xfId="42538"/>
    <cellStyle name="Input 8 12" xfId="13355"/>
    <cellStyle name="Input 8 12 2" xfId="42546"/>
    <cellStyle name="Input 8 12 2 2" xfId="42547"/>
    <cellStyle name="Input 8 12 3" xfId="42548"/>
    <cellStyle name="Input 8 12 4" xfId="42549"/>
    <cellStyle name="Input 8 12 5" xfId="42550"/>
    <cellStyle name="Input 8 12 6" xfId="42545"/>
    <cellStyle name="Input 8 13" xfId="14967"/>
    <cellStyle name="Input 8 13 2" xfId="42552"/>
    <cellStyle name="Input 8 13 3" xfId="42551"/>
    <cellStyle name="Input 8 14" xfId="16578"/>
    <cellStyle name="Input 8 14 2" xfId="42554"/>
    <cellStyle name="Input 8 14 3" xfId="42553"/>
    <cellStyle name="Input 8 15" xfId="18183"/>
    <cellStyle name="Input 8 15 2" xfId="42555"/>
    <cellStyle name="Input 8 16" xfId="19787"/>
    <cellStyle name="Input 8 16 2" xfId="42556"/>
    <cellStyle name="Input 8 17" xfId="21379"/>
    <cellStyle name="Input 8 17 2" xfId="42557"/>
    <cellStyle name="Input 8 18" xfId="22961"/>
    <cellStyle name="Input 8 18 2" xfId="42558"/>
    <cellStyle name="Input 8 19" xfId="24476"/>
    <cellStyle name="Input 8 2" xfId="1101"/>
    <cellStyle name="Input 8 2 10" xfId="15937"/>
    <cellStyle name="Input 8 2 11" xfId="17542"/>
    <cellStyle name="Input 8 2 12" xfId="19145"/>
    <cellStyle name="Input 8 2 13" xfId="20737"/>
    <cellStyle name="Input 8 2 14" xfId="22314"/>
    <cellStyle name="Input 8 2 15" xfId="23835"/>
    <cellStyle name="Input 8 2 16" xfId="25308"/>
    <cellStyle name="Input 8 2 17" xfId="26162"/>
    <cellStyle name="Input 8 2 2" xfId="2896"/>
    <cellStyle name="Input 8 2 2 2" xfId="42560"/>
    <cellStyle name="Input 8 2 2 3" xfId="42559"/>
    <cellStyle name="Input 8 2 3" xfId="4559"/>
    <cellStyle name="Input 8 2 3 2" xfId="42561"/>
    <cellStyle name="Input 8 2 4" xfId="6151"/>
    <cellStyle name="Input 8 2 4 2" xfId="42562"/>
    <cellStyle name="Input 8 2 5" xfId="7723"/>
    <cellStyle name="Input 8 2 5 2" xfId="42563"/>
    <cellStyle name="Input 8 2 6" xfId="9238"/>
    <cellStyle name="Input 8 2 6 2" xfId="42564"/>
    <cellStyle name="Input 8 2 7" xfId="10711"/>
    <cellStyle name="Input 8 2 8" xfId="12624"/>
    <cellStyle name="Input 8 2 9" xfId="14325"/>
    <cellStyle name="Input 8 20" xfId="26056"/>
    <cellStyle name="Input 8 3" xfId="1509"/>
    <cellStyle name="Input 8 3 10" xfId="16309"/>
    <cellStyle name="Input 8 3 11" xfId="17914"/>
    <cellStyle name="Input 8 3 12" xfId="19517"/>
    <cellStyle name="Input 8 3 13" xfId="21109"/>
    <cellStyle name="Input 8 3 14" xfId="22686"/>
    <cellStyle name="Input 8 3 15" xfId="24207"/>
    <cellStyle name="Input 8 3 16" xfId="25680"/>
    <cellStyle name="Input 8 3 17" xfId="26207"/>
    <cellStyle name="Input 8 3 2" xfId="3268"/>
    <cellStyle name="Input 8 3 2 2" xfId="42566"/>
    <cellStyle name="Input 8 3 2 3" xfId="42565"/>
    <cellStyle name="Input 8 3 3" xfId="4931"/>
    <cellStyle name="Input 8 3 3 2" xfId="42567"/>
    <cellStyle name="Input 8 3 4" xfId="6523"/>
    <cellStyle name="Input 8 3 4 2" xfId="42568"/>
    <cellStyle name="Input 8 3 5" xfId="8095"/>
    <cellStyle name="Input 8 3 5 2" xfId="42569"/>
    <cellStyle name="Input 8 3 6" xfId="9610"/>
    <cellStyle name="Input 8 3 6 2" xfId="42570"/>
    <cellStyle name="Input 8 3 7" xfId="11083"/>
    <cellStyle name="Input 8 3 8" xfId="12996"/>
    <cellStyle name="Input 8 3 9" xfId="14697"/>
    <cellStyle name="Input 8 4" xfId="2443"/>
    <cellStyle name="Input 8 4 10" xfId="17090"/>
    <cellStyle name="Input 8 4 11" xfId="18694"/>
    <cellStyle name="Input 8 4 12" xfId="20292"/>
    <cellStyle name="Input 8 4 13" xfId="21870"/>
    <cellStyle name="Input 8 4 14" xfId="23406"/>
    <cellStyle name="Input 8 4 15" xfId="24880"/>
    <cellStyle name="Input 8 4 2" xfId="4107"/>
    <cellStyle name="Input 8 4 2 2" xfId="42572"/>
    <cellStyle name="Input 8 4 2 3" xfId="42571"/>
    <cellStyle name="Input 8 4 3" xfId="5702"/>
    <cellStyle name="Input 8 4 3 2" xfId="42573"/>
    <cellStyle name="Input 8 4 4" xfId="7281"/>
    <cellStyle name="Input 8 4 4 2" xfId="42574"/>
    <cellStyle name="Input 8 4 5" xfId="8809"/>
    <cellStyle name="Input 8 4 5 2" xfId="42575"/>
    <cellStyle name="Input 8 4 6" xfId="10283"/>
    <cellStyle name="Input 8 4 6 2" xfId="42576"/>
    <cellStyle name="Input 8 4 7" xfId="12171"/>
    <cellStyle name="Input 8 4 8" xfId="13872"/>
    <cellStyle name="Input 8 4 9" xfId="15485"/>
    <cellStyle name="Input 8 5" xfId="1926"/>
    <cellStyle name="Input 8 5 2" xfId="42578"/>
    <cellStyle name="Input 8 5 2 2" xfId="42579"/>
    <cellStyle name="Input 8 5 3" xfId="42580"/>
    <cellStyle name="Input 8 5 4" xfId="42581"/>
    <cellStyle name="Input 8 5 5" xfId="42582"/>
    <cellStyle name="Input 8 5 6" xfId="42583"/>
    <cellStyle name="Input 8 5 7" xfId="42577"/>
    <cellStyle name="Input 8 6" xfId="3596"/>
    <cellStyle name="Input 8 6 2" xfId="42585"/>
    <cellStyle name="Input 8 6 2 2" xfId="42586"/>
    <cellStyle name="Input 8 6 3" xfId="42587"/>
    <cellStyle name="Input 8 6 4" xfId="42588"/>
    <cellStyle name="Input 8 6 5" xfId="42589"/>
    <cellStyle name="Input 8 6 6" xfId="42590"/>
    <cellStyle name="Input 8 6 7" xfId="42584"/>
    <cellStyle name="Input 8 7" xfId="5200"/>
    <cellStyle name="Input 8 7 2" xfId="42592"/>
    <cellStyle name="Input 8 7 2 2" xfId="42593"/>
    <cellStyle name="Input 8 7 3" xfId="42594"/>
    <cellStyle name="Input 8 7 4" xfId="42595"/>
    <cellStyle name="Input 8 7 5" xfId="42596"/>
    <cellStyle name="Input 8 7 6" xfId="42597"/>
    <cellStyle name="Input 8 7 7" xfId="42591"/>
    <cellStyle name="Input 8 8" xfId="6792"/>
    <cellStyle name="Input 8 8 2" xfId="42599"/>
    <cellStyle name="Input 8 8 2 2" xfId="42600"/>
    <cellStyle name="Input 8 8 3" xfId="42601"/>
    <cellStyle name="Input 8 8 4" xfId="42602"/>
    <cellStyle name="Input 8 8 5" xfId="42603"/>
    <cellStyle name="Input 8 8 6" xfId="42604"/>
    <cellStyle name="Input 8 8 7" xfId="42598"/>
    <cellStyle name="Input 8 9" xfId="8364"/>
    <cellStyle name="Input 8 9 2" xfId="42606"/>
    <cellStyle name="Input 8 9 2 2" xfId="42607"/>
    <cellStyle name="Input 8 9 3" xfId="42608"/>
    <cellStyle name="Input 8 9 4" xfId="42609"/>
    <cellStyle name="Input 8 9 5" xfId="42610"/>
    <cellStyle name="Input 8 9 6" xfId="42611"/>
    <cellStyle name="Input 8 9 7" xfId="42605"/>
    <cellStyle name="Input 9" xfId="664"/>
    <cellStyle name="Input 9 10" xfId="10017"/>
    <cellStyle name="Input 9 10 2" xfId="42613"/>
    <cellStyle name="Input 9 10 2 2" xfId="42614"/>
    <cellStyle name="Input 9 10 3" xfId="42615"/>
    <cellStyle name="Input 9 10 4" xfId="42616"/>
    <cellStyle name="Input 9 10 5" xfId="42617"/>
    <cellStyle name="Input 9 10 6" xfId="42618"/>
    <cellStyle name="Input 9 10 7" xfId="42612"/>
    <cellStyle name="Input 9 11" xfId="11806"/>
    <cellStyle name="Input 9 11 2" xfId="42620"/>
    <cellStyle name="Input 9 11 2 2" xfId="42621"/>
    <cellStyle name="Input 9 11 3" xfId="42622"/>
    <cellStyle name="Input 9 11 4" xfId="42623"/>
    <cellStyle name="Input 9 11 5" xfId="42624"/>
    <cellStyle name="Input 9 11 6" xfId="42625"/>
    <cellStyle name="Input 9 11 7" xfId="42619"/>
    <cellStyle name="Input 9 12" xfId="13507"/>
    <cellStyle name="Input 9 12 2" xfId="42627"/>
    <cellStyle name="Input 9 12 2 2" xfId="42628"/>
    <cellStyle name="Input 9 12 3" xfId="42629"/>
    <cellStyle name="Input 9 12 4" xfId="42630"/>
    <cellStyle name="Input 9 12 5" xfId="42631"/>
    <cellStyle name="Input 9 12 6" xfId="42626"/>
    <cellStyle name="Input 9 13" xfId="15120"/>
    <cellStyle name="Input 9 13 2" xfId="42633"/>
    <cellStyle name="Input 9 13 3" xfId="42632"/>
    <cellStyle name="Input 9 14" xfId="16730"/>
    <cellStyle name="Input 9 14 2" xfId="42635"/>
    <cellStyle name="Input 9 14 3" xfId="42634"/>
    <cellStyle name="Input 9 15" xfId="18332"/>
    <cellStyle name="Input 9 15 2" xfId="42636"/>
    <cellStyle name="Input 9 16" xfId="19936"/>
    <cellStyle name="Input 9 16 2" xfId="42637"/>
    <cellStyle name="Input 9 17" xfId="21526"/>
    <cellStyle name="Input 9 17 2" xfId="42638"/>
    <cellStyle name="Input 9 18" xfId="23100"/>
    <cellStyle name="Input 9 18 2" xfId="42639"/>
    <cellStyle name="Input 9 19" xfId="24614"/>
    <cellStyle name="Input 9 2" xfId="1254"/>
    <cellStyle name="Input 9 2 10" xfId="16075"/>
    <cellStyle name="Input 9 2 11" xfId="17680"/>
    <cellStyle name="Input 9 2 12" xfId="19283"/>
    <cellStyle name="Input 9 2 13" xfId="20875"/>
    <cellStyle name="Input 9 2 14" xfId="22452"/>
    <cellStyle name="Input 9 2 15" xfId="23973"/>
    <cellStyle name="Input 9 2 16" xfId="25446"/>
    <cellStyle name="Input 9 2 17" xfId="26165"/>
    <cellStyle name="Input 9 2 2" xfId="3034"/>
    <cellStyle name="Input 9 2 2 2" xfId="42641"/>
    <cellStyle name="Input 9 2 2 3" xfId="42640"/>
    <cellStyle name="Input 9 2 3" xfId="4697"/>
    <cellStyle name="Input 9 2 3 2" xfId="42642"/>
    <cellStyle name="Input 9 2 4" xfId="6289"/>
    <cellStyle name="Input 9 2 4 2" xfId="42643"/>
    <cellStyle name="Input 9 2 5" xfId="7861"/>
    <cellStyle name="Input 9 2 5 2" xfId="42644"/>
    <cellStyle name="Input 9 2 6" xfId="9376"/>
    <cellStyle name="Input 9 2 6 2" xfId="42645"/>
    <cellStyle name="Input 9 2 7" xfId="10849"/>
    <cellStyle name="Input 9 2 8" xfId="12762"/>
    <cellStyle name="Input 9 2 9" xfId="14463"/>
    <cellStyle name="Input 9 20" xfId="26101"/>
    <cellStyle name="Input 9 3" xfId="1662"/>
    <cellStyle name="Input 9 3 10" xfId="16447"/>
    <cellStyle name="Input 9 3 11" xfId="18052"/>
    <cellStyle name="Input 9 3 12" xfId="19655"/>
    <cellStyle name="Input 9 3 13" xfId="21247"/>
    <cellStyle name="Input 9 3 14" xfId="22824"/>
    <cellStyle name="Input 9 3 15" xfId="24345"/>
    <cellStyle name="Input 9 3 16" xfId="25818"/>
    <cellStyle name="Input 9 3 2" xfId="3406"/>
    <cellStyle name="Input 9 3 2 2" xfId="42647"/>
    <cellStyle name="Input 9 3 2 3" xfId="42646"/>
    <cellStyle name="Input 9 3 3" xfId="5069"/>
    <cellStyle name="Input 9 3 3 2" xfId="42648"/>
    <cellStyle name="Input 9 3 4" xfId="6661"/>
    <cellStyle name="Input 9 3 4 2" xfId="42649"/>
    <cellStyle name="Input 9 3 5" xfId="8233"/>
    <cellStyle name="Input 9 3 5 2" xfId="42650"/>
    <cellStyle name="Input 9 3 6" xfId="9748"/>
    <cellStyle name="Input 9 3 6 2" xfId="42651"/>
    <cellStyle name="Input 9 3 7" xfId="11221"/>
    <cellStyle name="Input 9 3 8" xfId="13134"/>
    <cellStyle name="Input 9 3 9" xfId="14835"/>
    <cellStyle name="Input 9 4" xfId="2596"/>
    <cellStyle name="Input 9 4 10" xfId="17243"/>
    <cellStyle name="Input 9 4 11" xfId="18846"/>
    <cellStyle name="Input 9 4 12" xfId="20440"/>
    <cellStyle name="Input 9 4 13" xfId="22016"/>
    <cellStyle name="Input 9 4 14" xfId="23545"/>
    <cellStyle name="Input 9 4 15" xfId="25018"/>
    <cellStyle name="Input 9 4 2" xfId="4259"/>
    <cellStyle name="Input 9 4 2 2" xfId="42653"/>
    <cellStyle name="Input 9 4 2 3" xfId="42652"/>
    <cellStyle name="Input 9 4 3" xfId="5851"/>
    <cellStyle name="Input 9 4 3 2" xfId="42654"/>
    <cellStyle name="Input 9 4 4" xfId="7426"/>
    <cellStyle name="Input 9 4 4 2" xfId="42655"/>
    <cellStyle name="Input 9 4 5" xfId="8948"/>
    <cellStyle name="Input 9 4 5 2" xfId="42656"/>
    <cellStyle name="Input 9 4 6" xfId="10421"/>
    <cellStyle name="Input 9 4 6 2" xfId="42657"/>
    <cellStyle name="Input 9 4 7" xfId="12324"/>
    <cellStyle name="Input 9 4 8" xfId="14025"/>
    <cellStyle name="Input 9 4 9" xfId="15637"/>
    <cellStyle name="Input 9 5" xfId="2079"/>
    <cellStyle name="Input 9 5 2" xfId="42659"/>
    <cellStyle name="Input 9 5 2 2" xfId="42660"/>
    <cellStyle name="Input 9 5 3" xfId="42661"/>
    <cellStyle name="Input 9 5 4" xfId="42662"/>
    <cellStyle name="Input 9 5 5" xfId="42663"/>
    <cellStyle name="Input 9 5 6" xfId="42664"/>
    <cellStyle name="Input 9 5 7" xfId="42658"/>
    <cellStyle name="Input 9 6" xfId="3748"/>
    <cellStyle name="Input 9 6 2" xfId="42666"/>
    <cellStyle name="Input 9 6 2 2" xfId="42667"/>
    <cellStyle name="Input 9 6 3" xfId="42668"/>
    <cellStyle name="Input 9 6 4" xfId="42669"/>
    <cellStyle name="Input 9 6 5" xfId="42670"/>
    <cellStyle name="Input 9 6 6" xfId="42671"/>
    <cellStyle name="Input 9 6 7" xfId="42665"/>
    <cellStyle name="Input 9 7" xfId="5351"/>
    <cellStyle name="Input 9 7 2" xfId="42673"/>
    <cellStyle name="Input 9 7 2 2" xfId="42674"/>
    <cellStyle name="Input 9 7 3" xfId="42675"/>
    <cellStyle name="Input 9 7 4" xfId="42676"/>
    <cellStyle name="Input 9 7 5" xfId="42677"/>
    <cellStyle name="Input 9 7 6" xfId="42678"/>
    <cellStyle name="Input 9 7 7" xfId="42672"/>
    <cellStyle name="Input 9 8" xfId="6938"/>
    <cellStyle name="Input 9 8 2" xfId="42680"/>
    <cellStyle name="Input 9 8 2 2" xfId="42681"/>
    <cellStyle name="Input 9 8 3" xfId="42682"/>
    <cellStyle name="Input 9 8 4" xfId="42683"/>
    <cellStyle name="Input 9 8 5" xfId="42684"/>
    <cellStyle name="Input 9 8 6" xfId="42685"/>
    <cellStyle name="Input 9 8 7" xfId="42679"/>
    <cellStyle name="Input 9 9" xfId="8503"/>
    <cellStyle name="Input 9 9 2" xfId="42687"/>
    <cellStyle name="Input 9 9 2 2" xfId="42688"/>
    <cellStyle name="Input 9 9 3" xfId="42689"/>
    <cellStyle name="Input 9 9 4" xfId="42690"/>
    <cellStyle name="Input 9 9 5" xfId="42691"/>
    <cellStyle name="Input 9 9 6" xfId="42692"/>
    <cellStyle name="Input 9 9 7" xfId="42686"/>
    <cellStyle name="Linked Cell" xfId="97"/>
    <cellStyle name="Linked Cell 2" xfId="196"/>
    <cellStyle name="Linked Cell 3" xfId="254"/>
    <cellStyle name="Linked Cell 4" xfId="153"/>
    <cellStyle name="Millares [0] 2" xfId="8"/>
    <cellStyle name="Millares [0] 2 2" xfId="210"/>
    <cellStyle name="Millares [0] 2 2 2" xfId="26080"/>
    <cellStyle name="Millares [0] 2 2 3" xfId="26077"/>
    <cellStyle name="Millares [0] 2 3" xfId="2138"/>
    <cellStyle name="Millares [0] 2 3 2" xfId="11865"/>
    <cellStyle name="Millares [0] 2 3 3" xfId="26008"/>
    <cellStyle name="Millares [0] 2 4" xfId="26167"/>
    <cellStyle name="Millares [0] 2 5" xfId="25862"/>
    <cellStyle name="Millares [0] 2 6" xfId="113"/>
    <cellStyle name="Millares [0] 3" xfId="209"/>
    <cellStyle name="Millares [0] 3 2" xfId="25994"/>
    <cellStyle name="Millares [0] 3 3" xfId="25879"/>
    <cellStyle name="Millares [0] 4" xfId="26021"/>
    <cellStyle name="Millares [0] 4 2" xfId="26074"/>
    <cellStyle name="Millares [0] 4 3" xfId="59326"/>
    <cellStyle name="Millares [0] 5" xfId="26078"/>
    <cellStyle name="Millares [0] 6" xfId="25922"/>
    <cellStyle name="Millares [0] 7" xfId="26168"/>
    <cellStyle name="Millares [0] 8" xfId="25859"/>
    <cellStyle name="Millares 10" xfId="25919"/>
    <cellStyle name="Millares 11" xfId="26024"/>
    <cellStyle name="Millares 12" xfId="25925"/>
    <cellStyle name="Millares 13" xfId="25926"/>
    <cellStyle name="Millares 14" xfId="26094"/>
    <cellStyle name="Millares 15" xfId="26093"/>
    <cellStyle name="Millares 16" xfId="26098"/>
    <cellStyle name="Millares 17" xfId="26170"/>
    <cellStyle name="Millares 18" xfId="26172"/>
    <cellStyle name="Millares 19" xfId="26196"/>
    <cellStyle name="Millares 2" xfId="9"/>
    <cellStyle name="Millares 2 2" xfId="206"/>
    <cellStyle name="Millares 2 3" xfId="696"/>
    <cellStyle name="Millares 2 3 2" xfId="25995"/>
    <cellStyle name="Millares 2 4" xfId="203"/>
    <cellStyle name="Millares 2 5" xfId="2132"/>
    <cellStyle name="Millares 2 5 2" xfId="25918"/>
    <cellStyle name="Millares 2 6" xfId="59258"/>
    <cellStyle name="Millares 2 7" xfId="106"/>
    <cellStyle name="Millares 2 8" xfId="59307"/>
    <cellStyle name="Millares 20" xfId="25857"/>
    <cellStyle name="Millares 21" xfId="59253"/>
    <cellStyle name="Millares 22" xfId="59310"/>
    <cellStyle name="Millares 3" xfId="4"/>
    <cellStyle name="Millares 3 2" xfId="201"/>
    <cellStyle name="Millares 3 3" xfId="204"/>
    <cellStyle name="Millares 3 4" xfId="259"/>
    <cellStyle name="Millares 3 5" xfId="158"/>
    <cellStyle name="Millares 3 6" xfId="102"/>
    <cellStyle name="Millares 4" xfId="3"/>
    <cellStyle name="Millares 4 2" xfId="26014"/>
    <cellStyle name="Millares 4 2 2" xfId="26022"/>
    <cellStyle name="Millares 4 2 3" xfId="26070"/>
    <cellStyle name="Millares 4 3" xfId="25992"/>
    <cellStyle name="Millares 5" xfId="104"/>
    <cellStyle name="Millares 5 2" xfId="11857"/>
    <cellStyle name="Millares 5 2 2" xfId="26085"/>
    <cellStyle name="Millares 5 3" xfId="25877"/>
    <cellStyle name="Millares 5 4" xfId="59319"/>
    <cellStyle name="Millares 6" xfId="115"/>
    <cellStyle name="Millares 6 2" xfId="11867"/>
    <cellStyle name="Millares 6 2 2" xfId="26087"/>
    <cellStyle name="Millares 6 3" xfId="25888"/>
    <cellStyle name="Millares 7" xfId="125"/>
    <cellStyle name="Millares 7 2" xfId="11877"/>
    <cellStyle name="Millares 7 2 2" xfId="26089"/>
    <cellStyle name="Millares 7 3" xfId="25884"/>
    <cellStyle name="Millares 8" xfId="26090"/>
    <cellStyle name="Millares 9" xfId="26091"/>
    <cellStyle name="Moeda [0]_RESULTS" xfId="107"/>
    <cellStyle name="Moeda_RESULTS" xfId="108"/>
    <cellStyle name="Neutral" xfId="30" builtinId="28" customBuiltin="1"/>
    <cellStyle name="Normal" xfId="0" builtinId="0"/>
    <cellStyle name="Normal - Style1" xfId="109"/>
    <cellStyle name="Normal 10" xfId="278"/>
    <cellStyle name="Normal 10 2" xfId="2214"/>
    <cellStyle name="Normal 10 3" xfId="25945"/>
    <cellStyle name="Normal 10 4" xfId="25883"/>
    <cellStyle name="Normal 11" xfId="681"/>
    <cellStyle name="Normal 11 2" xfId="2613"/>
    <cellStyle name="Normal 11 3" xfId="25946"/>
    <cellStyle name="Normal 118" xfId="26015"/>
    <cellStyle name="Normal 118 2" xfId="26016"/>
    <cellStyle name="Normal 12" xfId="691"/>
    <cellStyle name="Normal 12 2" xfId="2614"/>
    <cellStyle name="Normal 12 3" xfId="25947"/>
    <cellStyle name="Normal 13" xfId="7"/>
    <cellStyle name="Normal 13 2" xfId="18"/>
    <cellStyle name="Normal 13 2 2" xfId="42693"/>
    <cellStyle name="Normal 13 3" xfId="25949"/>
    <cellStyle name="Normal 14" xfId="17"/>
    <cellStyle name="Normal 14 2" xfId="42694"/>
    <cellStyle name="Normal 14 3" xfId="25950"/>
    <cellStyle name="Normal 15" xfId="16"/>
    <cellStyle name="Normal 15 2" xfId="25933"/>
    <cellStyle name="Normal 16" xfId="15"/>
    <cellStyle name="Normal 16 2" xfId="26020"/>
    <cellStyle name="Normal 16 3" xfId="26073"/>
    <cellStyle name="Normal 16 4" xfId="25955"/>
    <cellStyle name="Normal 17" xfId="14"/>
    <cellStyle name="Normal 17 2" xfId="25958"/>
    <cellStyle name="Normal 18" xfId="13"/>
    <cellStyle name="Normal 18 2" xfId="26210"/>
    <cellStyle name="Normal 18 3" xfId="25959"/>
    <cellStyle name="Normal 19" xfId="12"/>
    <cellStyle name="Normal 19 2" xfId="25961"/>
    <cellStyle name="Normal 2" xfId="1"/>
    <cellStyle name="Normal 2 10 2 2" xfId="26071"/>
    <cellStyle name="Normal 2 2" xfId="112"/>
    <cellStyle name="Normal 2 2 2" xfId="6"/>
    <cellStyle name="Normal 2 2 3" xfId="160"/>
    <cellStyle name="Normal 2 3" xfId="5"/>
    <cellStyle name="Normal 2 4" xfId="219"/>
    <cellStyle name="Normal 2 4 2" xfId="26083"/>
    <cellStyle name="Normal 2 5" xfId="117"/>
    <cellStyle name="Normal 20" xfId="11"/>
    <cellStyle name="Normal 20 2" xfId="26212"/>
    <cellStyle name="Normal 20 3" xfId="25962"/>
    <cellStyle name="Normal 21" xfId="10"/>
    <cellStyle name="Normal 21 2" xfId="25963"/>
    <cellStyle name="Normal 22" xfId="24"/>
    <cellStyle name="Normal 22 2" xfId="25966"/>
    <cellStyle name="Normal 23" xfId="23"/>
    <cellStyle name="Normal 23 2" xfId="25967"/>
    <cellStyle name="Normal 24" xfId="11380"/>
    <cellStyle name="Normal 24 2" xfId="25968"/>
    <cellStyle name="Normal 25" xfId="15223"/>
    <cellStyle name="Normal 25 2" xfId="25969"/>
    <cellStyle name="Normal 26" xfId="22"/>
    <cellStyle name="Normal 26 2" xfId="25970"/>
    <cellStyle name="Normal 27" xfId="21"/>
    <cellStyle name="Normal 27 2" xfId="25973"/>
    <cellStyle name="Normal 28" xfId="20"/>
    <cellStyle name="Normal 28 2" xfId="25977"/>
    <cellStyle name="Normal 28 3" xfId="59322"/>
    <cellStyle name="Normal 29" xfId="20042"/>
    <cellStyle name="Normal 29 2" xfId="25978"/>
    <cellStyle name="Normal 29 3" xfId="59323"/>
    <cellStyle name="Normal 3" xfId="111"/>
    <cellStyle name="Normal 3 10" xfId="59312"/>
    <cellStyle name="Normal 3 2" xfId="208"/>
    <cellStyle name="Normal 3 2 10" xfId="59265"/>
    <cellStyle name="Normal 3 2 11" xfId="59314"/>
    <cellStyle name="Normal 3 2 2" xfId="216"/>
    <cellStyle name="Normal 3 2 2 2" xfId="348"/>
    <cellStyle name="Normal 3 2 2 2 2" xfId="697"/>
    <cellStyle name="Normal 3 2 2 2 2 2" xfId="2619"/>
    <cellStyle name="Normal 3 2 2 2 2 2 2" xfId="12347"/>
    <cellStyle name="Normal 3 2 2 2 2 2 3" xfId="42695"/>
    <cellStyle name="Normal 3 2 2 2 2 3" xfId="11840"/>
    <cellStyle name="Normal 3 2 2 2 2 4" xfId="26061"/>
    <cellStyle name="Normal 3 2 2 2 2 5" xfId="59268"/>
    <cellStyle name="Normal 3 2 2 2 3" xfId="2280"/>
    <cellStyle name="Normal 3 2 2 2 3 2" xfId="12008"/>
    <cellStyle name="Normal 3 2 2 2 3 3" xfId="42696"/>
    <cellStyle name="Normal 3 2 2 2 4" xfId="11490"/>
    <cellStyle name="Normal 3 2 2 2 5" xfId="26000"/>
    <cellStyle name="Normal 3 2 2 2 6" xfId="59267"/>
    <cellStyle name="Normal 3 2 2 3" xfId="543"/>
    <cellStyle name="Normal 3 2 2 3 2" xfId="2475"/>
    <cellStyle name="Normal 3 2 2 3 2 2" xfId="12203"/>
    <cellStyle name="Normal 3 2 2 3 2 3" xfId="42697"/>
    <cellStyle name="Normal 3 2 2 3 3" xfId="11685"/>
    <cellStyle name="Normal 3 2 2 3 4" xfId="26060"/>
    <cellStyle name="Normal 3 2 2 3 5" xfId="59269"/>
    <cellStyle name="Normal 3 2 2 4" xfId="662"/>
    <cellStyle name="Normal 3 2 2 4 2" xfId="2594"/>
    <cellStyle name="Normal 3 2 2 4 2 2" xfId="12322"/>
    <cellStyle name="Normal 3 2 2 4 2 3" xfId="42699"/>
    <cellStyle name="Normal 3 2 2 4 3" xfId="11804"/>
    <cellStyle name="Normal 3 2 2 4 4" xfId="42698"/>
    <cellStyle name="Normal 3 2 2 4 5" xfId="59270"/>
    <cellStyle name="Normal 3 2 2 5" xfId="2195"/>
    <cellStyle name="Normal 3 2 2 5 2" xfId="11922"/>
    <cellStyle name="Normal 3 2 2 5 3" xfId="42700"/>
    <cellStyle name="Normal 3 2 2 6" xfId="11359"/>
    <cellStyle name="Normal 3 2 2 7" xfId="25991"/>
    <cellStyle name="Normal 3 2 2 8" xfId="59266"/>
    <cellStyle name="Normal 3 2 2 9" xfId="59315"/>
    <cellStyle name="Normal 3 2 3" xfId="266"/>
    <cellStyle name="Normal 3 2 3 2" xfId="384"/>
    <cellStyle name="Normal 3 2 3 2 2" xfId="2316"/>
    <cellStyle name="Normal 3 2 3 2 2 2" xfId="12044"/>
    <cellStyle name="Normal 3 2 3 2 2 3" xfId="42701"/>
    <cellStyle name="Normal 3 2 3 2 3" xfId="11526"/>
    <cellStyle name="Normal 3 2 3 2 4" xfId="26062"/>
    <cellStyle name="Normal 3 2 3 2 5" xfId="59272"/>
    <cellStyle name="Normal 3 2 3 3" xfId="576"/>
    <cellStyle name="Normal 3 2 3 3 2" xfId="2508"/>
    <cellStyle name="Normal 3 2 3 3 2 2" xfId="12236"/>
    <cellStyle name="Normal 3 2 3 3 2 3" xfId="42703"/>
    <cellStyle name="Normal 3 2 3 3 3" xfId="11718"/>
    <cellStyle name="Normal 3 2 3 3 4" xfId="42702"/>
    <cellStyle name="Normal 3 2 3 3 5" xfId="59273"/>
    <cellStyle name="Normal 3 2 3 4" xfId="675"/>
    <cellStyle name="Normal 3 2 3 4 2" xfId="2607"/>
    <cellStyle name="Normal 3 2 3 4 2 2" xfId="12335"/>
    <cellStyle name="Normal 3 2 3 4 2 3" xfId="42705"/>
    <cellStyle name="Normal 3 2 3 4 3" xfId="11817"/>
    <cellStyle name="Normal 3 2 3 4 4" xfId="42704"/>
    <cellStyle name="Normal 3 2 3 4 5" xfId="59274"/>
    <cellStyle name="Normal 3 2 3 5" xfId="2204"/>
    <cellStyle name="Normal 3 2 3 5 2" xfId="11932"/>
    <cellStyle name="Normal 3 2 3 5 3" xfId="42706"/>
    <cellStyle name="Normal 3 2 3 6" xfId="11408"/>
    <cellStyle name="Normal 3 2 3 7" xfId="26001"/>
    <cellStyle name="Normal 3 2 3 8" xfId="59271"/>
    <cellStyle name="Normal 3 2 4" xfId="341"/>
    <cellStyle name="Normal 3 2 4 2" xfId="2273"/>
    <cellStyle name="Normal 3 2 4 2 2" xfId="12001"/>
    <cellStyle name="Normal 3 2 4 2 3" xfId="42707"/>
    <cellStyle name="Normal 3 2 4 3" xfId="11483"/>
    <cellStyle name="Normal 3 2 4 4" xfId="26058"/>
    <cellStyle name="Normal 3 2 4 5" xfId="59275"/>
    <cellStyle name="Normal 3 2 5" xfId="536"/>
    <cellStyle name="Normal 3 2 5 2" xfId="2468"/>
    <cellStyle name="Normal 3 2 5 2 2" xfId="12196"/>
    <cellStyle name="Normal 3 2 5 2 3" xfId="42709"/>
    <cellStyle name="Normal 3 2 5 3" xfId="11678"/>
    <cellStyle name="Normal 3 2 5 4" xfId="42708"/>
    <cellStyle name="Normal 3 2 5 5" xfId="59276"/>
    <cellStyle name="Normal 3 2 6" xfId="659"/>
    <cellStyle name="Normal 3 2 6 2" xfId="2591"/>
    <cellStyle name="Normal 3 2 6 2 2" xfId="12319"/>
    <cellStyle name="Normal 3 2 6 2 3" xfId="42711"/>
    <cellStyle name="Normal 3 2 6 3" xfId="11801"/>
    <cellStyle name="Normal 3 2 6 4" xfId="42710"/>
    <cellStyle name="Normal 3 2 6 5" xfId="59277"/>
    <cellStyle name="Normal 3 2 7" xfId="2191"/>
    <cellStyle name="Normal 3 2 7 2" xfId="11918"/>
    <cellStyle name="Normal 3 2 7 3" xfId="42712"/>
    <cellStyle name="Normal 3 2 8" xfId="11350"/>
    <cellStyle name="Normal 3 2 9" xfId="25989"/>
    <cellStyle name="Normal 3 3" xfId="207"/>
    <cellStyle name="Normal 3 3 10" xfId="59316"/>
    <cellStyle name="Normal 3 3 2" xfId="265"/>
    <cellStyle name="Normal 3 3 2 2" xfId="383"/>
    <cellStyle name="Normal 3 3 2 2 2" xfId="2315"/>
    <cellStyle name="Normal 3 3 2 2 2 2" xfId="12043"/>
    <cellStyle name="Normal 3 3 2 2 2 3" xfId="42713"/>
    <cellStyle name="Normal 3 3 2 2 3" xfId="11525"/>
    <cellStyle name="Normal 3 3 2 2 4" xfId="26063"/>
    <cellStyle name="Normal 3 3 2 2 5" xfId="59280"/>
    <cellStyle name="Normal 3 3 2 3" xfId="575"/>
    <cellStyle name="Normal 3 3 2 3 2" xfId="2507"/>
    <cellStyle name="Normal 3 3 2 3 2 2" xfId="12235"/>
    <cellStyle name="Normal 3 3 2 3 2 3" xfId="42715"/>
    <cellStyle name="Normal 3 3 2 3 3" xfId="11717"/>
    <cellStyle name="Normal 3 3 2 3 4" xfId="42714"/>
    <cellStyle name="Normal 3 3 2 3 5" xfId="59281"/>
    <cellStyle name="Normal 3 3 2 4" xfId="674"/>
    <cellStyle name="Normal 3 3 2 4 2" xfId="2606"/>
    <cellStyle name="Normal 3 3 2 4 2 2" xfId="12334"/>
    <cellStyle name="Normal 3 3 2 4 2 3" xfId="42717"/>
    <cellStyle name="Normal 3 3 2 4 3" xfId="11816"/>
    <cellStyle name="Normal 3 3 2 4 4" xfId="42716"/>
    <cellStyle name="Normal 3 3 2 4 5" xfId="59282"/>
    <cellStyle name="Normal 3 3 2 5" xfId="2203"/>
    <cellStyle name="Normal 3 3 2 5 2" xfId="11931"/>
    <cellStyle name="Normal 3 3 2 5 3" xfId="42718"/>
    <cellStyle name="Normal 3 3 2 6" xfId="11407"/>
    <cellStyle name="Normal 3 3 2 7" xfId="26002"/>
    <cellStyle name="Normal 3 3 2 8" xfId="59279"/>
    <cellStyle name="Normal 3 3 3" xfId="340"/>
    <cellStyle name="Normal 3 3 3 2" xfId="2272"/>
    <cellStyle name="Normal 3 3 3 2 2" xfId="12000"/>
    <cellStyle name="Normal 3 3 3 2 3" xfId="42719"/>
    <cellStyle name="Normal 3 3 3 3" xfId="11482"/>
    <cellStyle name="Normal 3 3 3 4" xfId="26059"/>
    <cellStyle name="Normal 3 3 3 5" xfId="59283"/>
    <cellStyle name="Normal 3 3 4" xfId="535"/>
    <cellStyle name="Normal 3 3 4 2" xfId="2467"/>
    <cellStyle name="Normal 3 3 4 2 2" xfId="12195"/>
    <cellStyle name="Normal 3 3 4 2 3" xfId="42721"/>
    <cellStyle name="Normal 3 3 4 3" xfId="11677"/>
    <cellStyle name="Normal 3 3 4 4" xfId="42720"/>
    <cellStyle name="Normal 3 3 4 5" xfId="59284"/>
    <cellStyle name="Normal 3 3 5" xfId="658"/>
    <cellStyle name="Normal 3 3 5 2" xfId="2590"/>
    <cellStyle name="Normal 3 3 5 2 2" xfId="12318"/>
    <cellStyle name="Normal 3 3 5 2 3" xfId="42723"/>
    <cellStyle name="Normal 3 3 5 3" xfId="11800"/>
    <cellStyle name="Normal 3 3 5 4" xfId="42722"/>
    <cellStyle name="Normal 3 3 5 5" xfId="59285"/>
    <cellStyle name="Normal 3 3 6" xfId="2190"/>
    <cellStyle name="Normal 3 3 6 2" xfId="11917"/>
    <cellStyle name="Normal 3 3 6 3" xfId="42724"/>
    <cellStyle name="Normal 3 3 7" xfId="11349"/>
    <cellStyle name="Normal 3 3 8" xfId="25990"/>
    <cellStyle name="Normal 3 3 9" xfId="59278"/>
    <cellStyle name="Normal 3 4" xfId="215"/>
    <cellStyle name="Normal 3 4 2" xfId="347"/>
    <cellStyle name="Normal 3 4 2 2" xfId="698"/>
    <cellStyle name="Normal 3 4 2 2 2" xfId="2620"/>
    <cellStyle name="Normal 3 4 2 2 2 2" xfId="12348"/>
    <cellStyle name="Normal 3 4 2 2 2 3" xfId="42725"/>
    <cellStyle name="Normal 3 4 2 2 3" xfId="11841"/>
    <cellStyle name="Normal 3 4 2 2 4" xfId="26065"/>
    <cellStyle name="Normal 3 4 2 2 5" xfId="59288"/>
    <cellStyle name="Normal 3 4 2 3" xfId="2279"/>
    <cellStyle name="Normal 3 4 2 3 2" xfId="12007"/>
    <cellStyle name="Normal 3 4 2 3 3" xfId="42726"/>
    <cellStyle name="Normal 3 4 2 4" xfId="11489"/>
    <cellStyle name="Normal 3 4 2 5" xfId="26004"/>
    <cellStyle name="Normal 3 4 2 6" xfId="59287"/>
    <cellStyle name="Normal 3 4 3" xfId="542"/>
    <cellStyle name="Normal 3 4 3 2" xfId="2474"/>
    <cellStyle name="Normal 3 4 3 2 2" xfId="12202"/>
    <cellStyle name="Normal 3 4 3 2 3" xfId="42727"/>
    <cellStyle name="Normal 3 4 3 3" xfId="11684"/>
    <cellStyle name="Normal 3 4 3 4" xfId="26064"/>
    <cellStyle name="Normal 3 4 3 5" xfId="59289"/>
    <cellStyle name="Normal 3 4 4" xfId="661"/>
    <cellStyle name="Normal 3 4 4 2" xfId="2593"/>
    <cellStyle name="Normal 3 4 4 2 2" xfId="12321"/>
    <cellStyle name="Normal 3 4 4 2 3" xfId="42729"/>
    <cellStyle name="Normal 3 4 4 3" xfId="11803"/>
    <cellStyle name="Normal 3 4 4 4" xfId="42728"/>
    <cellStyle name="Normal 3 4 4 5" xfId="59290"/>
    <cellStyle name="Normal 3 4 5" xfId="2194"/>
    <cellStyle name="Normal 3 4 5 2" xfId="11921"/>
    <cellStyle name="Normal 3 4 5 3" xfId="42730"/>
    <cellStyle name="Normal 3 4 6" xfId="11358"/>
    <cellStyle name="Normal 3 4 7" xfId="26003"/>
    <cellStyle name="Normal 3 4 8" xfId="59286"/>
    <cellStyle name="Normal 3 4 9" xfId="59317"/>
    <cellStyle name="Normal 3 5" xfId="261"/>
    <cellStyle name="Normal 3 5 2" xfId="699"/>
    <cellStyle name="Normal 3 5 2 2" xfId="2621"/>
    <cellStyle name="Normal 3 5 2 2 2" xfId="12349"/>
    <cellStyle name="Normal 3 5 2 2 3" xfId="42731"/>
    <cellStyle name="Normal 3 5 2 3" xfId="11842"/>
    <cellStyle name="Normal 3 5 2 4" xfId="26066"/>
    <cellStyle name="Normal 3 5 2 5" xfId="59291"/>
    <cellStyle name="Normal 3 5 3" xfId="26005"/>
    <cellStyle name="Normal 3 6" xfId="161"/>
    <cellStyle name="Normal 3 6 2" xfId="26057"/>
    <cellStyle name="Normal 3 7" xfId="2137"/>
    <cellStyle name="Normal 3 7 2" xfId="11864"/>
    <cellStyle name="Normal 3 7 3" xfId="25987"/>
    <cellStyle name="Normal 3 8" xfId="25858"/>
    <cellStyle name="Normal 3 9" xfId="59259"/>
    <cellStyle name="Normal 30" xfId="19"/>
    <cellStyle name="Normal 30 2" xfId="25979"/>
    <cellStyle name="Normal 31" xfId="25980"/>
    <cellStyle name="Normal 32" xfId="26079"/>
    <cellStyle name="Normal 32 2" xfId="59324"/>
    <cellStyle name="Normal 33" xfId="26084"/>
    <cellStyle name="Normal 33 2" xfId="26209"/>
    <cellStyle name="Normal 33 3" xfId="59325"/>
    <cellStyle name="Normal 34" xfId="26088"/>
    <cellStyle name="Normal 34 2" xfId="26211"/>
    <cellStyle name="Normal 35" xfId="25916"/>
    <cellStyle name="Normal 36" xfId="25921"/>
    <cellStyle name="Normal 36 2" xfId="59327"/>
    <cellStyle name="Normal 37" xfId="25924"/>
    <cellStyle name="Normal 38" xfId="26092"/>
    <cellStyle name="Normal 39" xfId="26095"/>
    <cellStyle name="Normal 4" xfId="103"/>
    <cellStyle name="Normal 4 10" xfId="59292"/>
    <cellStyle name="Normal 4 2" xfId="217"/>
    <cellStyle name="Normal 4 2 2" xfId="349"/>
    <cellStyle name="Normal 4 2 2 2" xfId="2281"/>
    <cellStyle name="Normal 4 2 2 2 2" xfId="12009"/>
    <cellStyle name="Normal 4 2 2 2 3" xfId="26068"/>
    <cellStyle name="Normal 4 2 2 3" xfId="11491"/>
    <cellStyle name="Normal 4 2 2 4" xfId="26011"/>
    <cellStyle name="Normal 4 2 2 5" xfId="59294"/>
    <cellStyle name="Normal 4 2 3" xfId="544"/>
    <cellStyle name="Normal 4 2 3 2" xfId="2476"/>
    <cellStyle name="Normal 4 2 3 2 2" xfId="12204"/>
    <cellStyle name="Normal 4 2 3 2 3" xfId="42732"/>
    <cellStyle name="Normal 4 2 3 3" xfId="11686"/>
    <cellStyle name="Normal 4 2 3 4" xfId="26067"/>
    <cellStyle name="Normal 4 2 3 5" xfId="59295"/>
    <cellStyle name="Normal 4 2 4" xfId="663"/>
    <cellStyle name="Normal 4 2 4 2" xfId="2595"/>
    <cellStyle name="Normal 4 2 4 2 2" xfId="12323"/>
    <cellStyle name="Normal 4 2 4 2 3" xfId="42733"/>
    <cellStyle name="Normal 4 2 4 3" xfId="11805"/>
    <cellStyle name="Normal 4 2 4 4" xfId="26081"/>
    <cellStyle name="Normal 4 2 4 5" xfId="59296"/>
    <cellStyle name="Normal 4 2 5" xfId="2196"/>
    <cellStyle name="Normal 4 2 5 2" xfId="11923"/>
    <cellStyle name="Normal 4 2 5 3" xfId="42734"/>
    <cellStyle name="Normal 4 2 6" xfId="11360"/>
    <cellStyle name="Normal 4 2 7" xfId="26009"/>
    <cellStyle name="Normal 4 2 8" xfId="59293"/>
    <cellStyle name="Normal 4 3" xfId="267"/>
    <cellStyle name="Normal 4 3 2" xfId="385"/>
    <cellStyle name="Normal 4 3 2 2" xfId="2317"/>
    <cellStyle name="Normal 4 3 2 2 2" xfId="12045"/>
    <cellStyle name="Normal 4 3 2 2 3" xfId="42736"/>
    <cellStyle name="Normal 4 3 2 3" xfId="11527"/>
    <cellStyle name="Normal 4 3 2 4" xfId="42735"/>
    <cellStyle name="Normal 4 3 2 5" xfId="59298"/>
    <cellStyle name="Normal 4 3 3" xfId="577"/>
    <cellStyle name="Normal 4 3 3 2" xfId="2509"/>
    <cellStyle name="Normal 4 3 3 2 2" xfId="12237"/>
    <cellStyle name="Normal 4 3 3 2 3" xfId="42738"/>
    <cellStyle name="Normal 4 3 3 3" xfId="11719"/>
    <cellStyle name="Normal 4 3 3 4" xfId="42737"/>
    <cellStyle name="Normal 4 3 3 5" xfId="59299"/>
    <cellStyle name="Normal 4 3 4" xfId="676"/>
    <cellStyle name="Normal 4 3 4 2" xfId="2608"/>
    <cellStyle name="Normal 4 3 4 2 2" xfId="12336"/>
    <cellStyle name="Normal 4 3 4 2 3" xfId="42740"/>
    <cellStyle name="Normal 4 3 4 3" xfId="11818"/>
    <cellStyle name="Normal 4 3 4 4" xfId="42739"/>
    <cellStyle name="Normal 4 3 4 5" xfId="59300"/>
    <cellStyle name="Normal 4 3 5" xfId="2205"/>
    <cellStyle name="Normal 4 3 5 2" xfId="11933"/>
    <cellStyle name="Normal 4 3 5 3" xfId="42741"/>
    <cellStyle name="Normal 4 3 6" xfId="11409"/>
    <cellStyle name="Normal 4 3 7" xfId="25993"/>
    <cellStyle name="Normal 4 3 8" xfId="59297"/>
    <cellStyle name="Normal 4 4" xfId="342"/>
    <cellStyle name="Normal 4 4 2" xfId="2274"/>
    <cellStyle name="Normal 4 4 2 2" xfId="12002"/>
    <cellStyle name="Normal 4 4 2 2 2" xfId="26072"/>
    <cellStyle name="Normal 4 4 2 3" xfId="26018"/>
    <cellStyle name="Normal 4 4 3" xfId="11484"/>
    <cellStyle name="Normal 4 4 4" xfId="25923"/>
    <cellStyle name="Normal 4 4 5" xfId="59301"/>
    <cellStyle name="Normal 4 5" xfId="538"/>
    <cellStyle name="Normal 4 5 2" xfId="2470"/>
    <cellStyle name="Normal 4 5 2 2" xfId="12198"/>
    <cellStyle name="Normal 4 5 2 3" xfId="42743"/>
    <cellStyle name="Normal 4 5 3" xfId="11680"/>
    <cellStyle name="Normal 4 5 4" xfId="42742"/>
    <cellStyle name="Normal 4 5 5" xfId="59302"/>
    <cellStyle name="Normal 4 6" xfId="660"/>
    <cellStyle name="Normal 4 6 2" xfId="2592"/>
    <cellStyle name="Normal 4 6 2 2" xfId="12320"/>
    <cellStyle name="Normal 4 6 2 3" xfId="42745"/>
    <cellStyle name="Normal 4 6 3" xfId="11802"/>
    <cellStyle name="Normal 4 6 4" xfId="42744"/>
    <cellStyle name="Normal 4 6 5" xfId="59303"/>
    <cellStyle name="Normal 4 7" xfId="700"/>
    <cellStyle name="Normal 4 8" xfId="2129"/>
    <cellStyle name="Normal 4 8 2" xfId="11856"/>
    <cellStyle name="Normal 4 8 3" xfId="42746"/>
    <cellStyle name="Normal 4 9" xfId="11352"/>
    <cellStyle name="Normal 40" xfId="26096"/>
    <cellStyle name="Normal 41" xfId="26097"/>
    <cellStyle name="Normal 42" xfId="26100"/>
    <cellStyle name="Normal 43" xfId="26104"/>
    <cellStyle name="Normal 44" xfId="25867"/>
    <cellStyle name="Normal 45" xfId="25875"/>
    <cellStyle name="Normal 46" xfId="26123"/>
    <cellStyle name="Normal 47" xfId="26169"/>
    <cellStyle name="Normal 48" xfId="26171"/>
    <cellStyle name="Normal 49" xfId="26206"/>
    <cellStyle name="Normal 5" xfId="110"/>
    <cellStyle name="Normal 5 2" xfId="218"/>
    <cellStyle name="Normal 5 2 2" xfId="26023"/>
    <cellStyle name="Normal 5 3" xfId="2136"/>
    <cellStyle name="Normal 5 3 2" xfId="11863"/>
    <cellStyle name="Normal 5 3 3" xfId="25936"/>
    <cellStyle name="Normal 5 4" xfId="25861"/>
    <cellStyle name="Normal 50" xfId="25856"/>
    <cellStyle name="Normal 51" xfId="59264"/>
    <cellStyle name="Normal 52" xfId="59304"/>
    <cellStyle name="Normal 53" xfId="59305"/>
    <cellStyle name="Normal 53 2" xfId="63049"/>
    <cellStyle name="Normal 54" xfId="59306"/>
    <cellStyle name="Normal 55" xfId="59309"/>
    <cellStyle name="Normal 6" xfId="124"/>
    <cellStyle name="Normal 6 2" xfId="270"/>
    <cellStyle name="Normal 6 3" xfId="2149"/>
    <cellStyle name="Normal 6 3 2" xfId="11876"/>
    <cellStyle name="Normal 6 3 3" xfId="25938"/>
    <cellStyle name="Normal 6 4" xfId="25889"/>
    <cellStyle name="Normal 7" xfId="271"/>
    <cellStyle name="Normal 7 2" xfId="2207"/>
    <cellStyle name="Normal 7 3" xfId="25939"/>
    <cellStyle name="Normal 7 4" xfId="25894"/>
    <cellStyle name="Normal 8" xfId="274"/>
    <cellStyle name="Normal 8 2" xfId="2210"/>
    <cellStyle name="Normal 8 2 2" xfId="25928"/>
    <cellStyle name="Normal 8 3" xfId="25876"/>
    <cellStyle name="Normal 9" xfId="272"/>
    <cellStyle name="Normal 9 2" xfId="2208"/>
    <cellStyle name="Normal 9 2 2" xfId="25943"/>
    <cellStyle name="Normal 9 3" xfId="25878"/>
    <cellStyle name="Normal_LC CAMBYRETA - Costos Disgregados" xfId="2"/>
    <cellStyle name="Normal_LC CAMBYRETA - Costos Disgregados 2" xfId="63047"/>
    <cellStyle name="Normal_LC CAMBYRETA - Costos Disgregados_LC - LPI -SE MRA - LT SUBT 66 KV-R1" xfId="63048"/>
    <cellStyle name="Notas 10" xfId="25942"/>
    <cellStyle name="Notas 11" xfId="25944"/>
    <cellStyle name="Notas 12" xfId="25948"/>
    <cellStyle name="Notas 13" xfId="25951"/>
    <cellStyle name="Notas 14" xfId="25931"/>
    <cellStyle name="Notas 15" xfId="25952"/>
    <cellStyle name="Notas 16" xfId="25932"/>
    <cellStyle name="Notas 17" xfId="25953"/>
    <cellStyle name="Notas 18" xfId="25956"/>
    <cellStyle name="Notas 19" xfId="25954"/>
    <cellStyle name="Notas 2" xfId="25934"/>
    <cellStyle name="Notas 20" xfId="25957"/>
    <cellStyle name="Notas 21" xfId="25964"/>
    <cellStyle name="Notas 22" xfId="25960"/>
    <cellStyle name="Notas 23" xfId="25965"/>
    <cellStyle name="Notas 24" xfId="25974"/>
    <cellStyle name="Notas 25" xfId="25975"/>
    <cellStyle name="Notas 26" xfId="25971"/>
    <cellStyle name="Notas 27" xfId="25976"/>
    <cellStyle name="Notas 28" xfId="25972"/>
    <cellStyle name="Notas 3" xfId="25927"/>
    <cellStyle name="Notas 4" xfId="25935"/>
    <cellStyle name="Notas 5" xfId="25937"/>
    <cellStyle name="Notas 6" xfId="25941"/>
    <cellStyle name="Notas 7" xfId="25930"/>
    <cellStyle name="Notas 8" xfId="25940"/>
    <cellStyle name="Notas 9" xfId="25929"/>
    <cellStyle name="Note" xfId="98"/>
    <cellStyle name="Note 10" xfId="688"/>
    <cellStyle name="Note 10 10" xfId="11830"/>
    <cellStyle name="Note 10 10 2" xfId="42748"/>
    <cellStyle name="Note 10 10 2 2" xfId="42749"/>
    <cellStyle name="Note 10 10 3" xfId="42750"/>
    <cellStyle name="Note 10 10 4" xfId="42751"/>
    <cellStyle name="Note 10 10 5" xfId="42752"/>
    <cellStyle name="Note 10 10 6" xfId="42753"/>
    <cellStyle name="Note 10 10 7" xfId="42747"/>
    <cellStyle name="Note 10 11" xfId="13531"/>
    <cellStyle name="Note 10 11 2" xfId="42755"/>
    <cellStyle name="Note 10 11 2 2" xfId="42756"/>
    <cellStyle name="Note 10 11 3" xfId="42757"/>
    <cellStyle name="Note 10 11 4" xfId="42758"/>
    <cellStyle name="Note 10 11 5" xfId="42759"/>
    <cellStyle name="Note 10 11 6" xfId="42760"/>
    <cellStyle name="Note 10 11 7" xfId="42754"/>
    <cellStyle name="Note 10 12" xfId="15144"/>
    <cellStyle name="Note 10 12 2" xfId="42762"/>
    <cellStyle name="Note 10 12 2 2" xfId="42763"/>
    <cellStyle name="Note 10 12 3" xfId="42764"/>
    <cellStyle name="Note 10 12 4" xfId="42765"/>
    <cellStyle name="Note 10 12 5" xfId="42766"/>
    <cellStyle name="Note 10 12 6" xfId="42761"/>
    <cellStyle name="Note 10 13" xfId="16753"/>
    <cellStyle name="Note 10 13 2" xfId="42768"/>
    <cellStyle name="Note 10 13 3" xfId="42767"/>
    <cellStyle name="Note 10 14" xfId="18356"/>
    <cellStyle name="Note 10 14 2" xfId="42769"/>
    <cellStyle name="Note 10 15" xfId="19959"/>
    <cellStyle name="Note 10 15 2" xfId="42770"/>
    <cellStyle name="Note 10 16" xfId="21549"/>
    <cellStyle name="Note 10 16 2" xfId="42771"/>
    <cellStyle name="Note 10 17" xfId="23120"/>
    <cellStyle name="Note 10 17 2" xfId="42772"/>
    <cellStyle name="Note 10 18" xfId="24634"/>
    <cellStyle name="Note 10 2" xfId="1277"/>
    <cellStyle name="Note 10 2 10" xfId="16095"/>
    <cellStyle name="Note 10 2 11" xfId="17700"/>
    <cellStyle name="Note 10 2 12" xfId="19303"/>
    <cellStyle name="Note 10 2 13" xfId="20895"/>
    <cellStyle name="Note 10 2 14" xfId="22472"/>
    <cellStyle name="Note 10 2 15" xfId="23993"/>
    <cellStyle name="Note 10 2 16" xfId="25466"/>
    <cellStyle name="Note 10 2 2" xfId="3054"/>
    <cellStyle name="Note 10 2 2 2" xfId="42774"/>
    <cellStyle name="Note 10 2 2 3" xfId="42773"/>
    <cellStyle name="Note 10 2 3" xfId="4717"/>
    <cellStyle name="Note 10 2 3 2" xfId="42775"/>
    <cellStyle name="Note 10 2 4" xfId="6309"/>
    <cellStyle name="Note 10 2 4 2" xfId="42776"/>
    <cellStyle name="Note 10 2 5" xfId="7881"/>
    <cellStyle name="Note 10 2 5 2" xfId="42777"/>
    <cellStyle name="Note 10 2 6" xfId="9396"/>
    <cellStyle name="Note 10 2 6 2" xfId="42778"/>
    <cellStyle name="Note 10 2 7" xfId="10869"/>
    <cellStyle name="Note 10 2 8" xfId="12782"/>
    <cellStyle name="Note 10 2 9" xfId="14483"/>
    <cellStyle name="Note 10 3" xfId="1686"/>
    <cellStyle name="Note 10 3 10" xfId="16467"/>
    <cellStyle name="Note 10 3 11" xfId="18072"/>
    <cellStyle name="Note 10 3 12" xfId="19675"/>
    <cellStyle name="Note 10 3 13" xfId="21267"/>
    <cellStyle name="Note 10 3 14" xfId="22844"/>
    <cellStyle name="Note 10 3 15" xfId="24365"/>
    <cellStyle name="Note 10 3 16" xfId="25838"/>
    <cellStyle name="Note 10 3 2" xfId="3426"/>
    <cellStyle name="Note 10 3 2 2" xfId="42780"/>
    <cellStyle name="Note 10 3 2 3" xfId="42779"/>
    <cellStyle name="Note 10 3 3" xfId="5089"/>
    <cellStyle name="Note 10 3 3 2" xfId="42781"/>
    <cellStyle name="Note 10 3 4" xfId="6681"/>
    <cellStyle name="Note 10 3 4 2" xfId="42782"/>
    <cellStyle name="Note 10 3 5" xfId="8253"/>
    <cellStyle name="Note 10 3 5 2" xfId="42783"/>
    <cellStyle name="Note 10 3 6" xfId="9768"/>
    <cellStyle name="Note 10 3 6 2" xfId="42784"/>
    <cellStyle name="Note 10 3 7" xfId="11241"/>
    <cellStyle name="Note 10 3 8" xfId="13154"/>
    <cellStyle name="Note 10 3 9" xfId="14855"/>
    <cellStyle name="Note 10 4" xfId="2103"/>
    <cellStyle name="Note 10 4 2" xfId="42786"/>
    <cellStyle name="Note 10 4 2 2" xfId="42787"/>
    <cellStyle name="Note 10 4 3" xfId="42788"/>
    <cellStyle name="Note 10 4 4" xfId="42789"/>
    <cellStyle name="Note 10 4 5" xfId="42790"/>
    <cellStyle name="Note 10 4 6" xfId="42791"/>
    <cellStyle name="Note 10 4 7" xfId="42785"/>
    <cellStyle name="Note 10 5" xfId="3772"/>
    <cellStyle name="Note 10 5 2" xfId="42793"/>
    <cellStyle name="Note 10 5 2 2" xfId="42794"/>
    <cellStyle name="Note 10 5 3" xfId="42795"/>
    <cellStyle name="Note 10 5 4" xfId="42796"/>
    <cellStyle name="Note 10 5 5" xfId="42797"/>
    <cellStyle name="Note 10 5 6" xfId="42798"/>
    <cellStyle name="Note 10 5 7" xfId="42792"/>
    <cellStyle name="Note 10 6" xfId="5374"/>
    <cellStyle name="Note 10 6 2" xfId="42800"/>
    <cellStyle name="Note 10 6 2 2" xfId="42801"/>
    <cellStyle name="Note 10 6 3" xfId="42802"/>
    <cellStyle name="Note 10 6 4" xfId="42803"/>
    <cellStyle name="Note 10 6 5" xfId="42804"/>
    <cellStyle name="Note 10 6 6" xfId="42805"/>
    <cellStyle name="Note 10 6 7" xfId="42799"/>
    <cellStyle name="Note 10 7" xfId="6960"/>
    <cellStyle name="Note 10 7 2" xfId="42807"/>
    <cellStyle name="Note 10 7 2 2" xfId="42808"/>
    <cellStyle name="Note 10 7 3" xfId="42809"/>
    <cellStyle name="Note 10 7 4" xfId="42810"/>
    <cellStyle name="Note 10 7 5" xfId="42811"/>
    <cellStyle name="Note 10 7 6" xfId="42812"/>
    <cellStyle name="Note 10 7 7" xfId="42806"/>
    <cellStyle name="Note 10 8" xfId="8523"/>
    <cellStyle name="Note 10 8 2" xfId="42814"/>
    <cellStyle name="Note 10 8 2 2" xfId="42815"/>
    <cellStyle name="Note 10 8 3" xfId="42816"/>
    <cellStyle name="Note 10 8 4" xfId="42817"/>
    <cellStyle name="Note 10 8 5" xfId="42818"/>
    <cellStyle name="Note 10 8 6" xfId="42819"/>
    <cellStyle name="Note 10 8 7" xfId="42813"/>
    <cellStyle name="Note 10 9" xfId="10037"/>
    <cellStyle name="Note 10 9 2" xfId="42821"/>
    <cellStyle name="Note 10 9 2 2" xfId="42822"/>
    <cellStyle name="Note 10 9 3" xfId="42823"/>
    <cellStyle name="Note 10 9 4" xfId="42824"/>
    <cellStyle name="Note 10 9 5" xfId="42825"/>
    <cellStyle name="Note 10 9 6" xfId="42826"/>
    <cellStyle name="Note 10 9 7" xfId="42820"/>
    <cellStyle name="Note 11" xfId="154"/>
    <cellStyle name="Note 11 10" xfId="15220"/>
    <cellStyle name="Note 11 11" xfId="16829"/>
    <cellStyle name="Note 11 12" xfId="18433"/>
    <cellStyle name="Note 11 13" xfId="20032"/>
    <cellStyle name="Note 11 14" xfId="21617"/>
    <cellStyle name="Note 11 15" xfId="23172"/>
    <cellStyle name="Note 11 16" xfId="24654"/>
    <cellStyle name="Note 11 2" xfId="2180"/>
    <cellStyle name="Note 11 2 2" xfId="42827"/>
    <cellStyle name="Note 11 3" xfId="3846"/>
    <cellStyle name="Note 11 4" xfId="5446"/>
    <cellStyle name="Note 11 5" xfId="7030"/>
    <cellStyle name="Note 11 6" xfId="8575"/>
    <cellStyle name="Note 11 7" xfId="10057"/>
    <cellStyle name="Note 11 8" xfId="11907"/>
    <cellStyle name="Note 11 9" xfId="13608"/>
    <cellStyle name="Note 12" xfId="42828"/>
    <cellStyle name="Note 12 2" xfId="42829"/>
    <cellStyle name="Note 13" xfId="42830"/>
    <cellStyle name="Note 14" xfId="42831"/>
    <cellStyle name="Note 15" xfId="42832"/>
    <cellStyle name="Note 16" xfId="59260"/>
    <cellStyle name="Note 17" xfId="59261"/>
    <cellStyle name="Note 2" xfId="197"/>
    <cellStyle name="Note 2 10" xfId="417"/>
    <cellStyle name="Note 2 10 10" xfId="5766"/>
    <cellStyle name="Note 2 10 10 2" xfId="42834"/>
    <cellStyle name="Note 2 10 10 2 2" xfId="42835"/>
    <cellStyle name="Note 2 10 10 3" xfId="42836"/>
    <cellStyle name="Note 2 10 10 4" xfId="42837"/>
    <cellStyle name="Note 2 10 10 5" xfId="42838"/>
    <cellStyle name="Note 2 10 10 6" xfId="42839"/>
    <cellStyle name="Note 2 10 10 7" xfId="42833"/>
    <cellStyle name="Note 2 10 11" xfId="11559"/>
    <cellStyle name="Note 2 10 11 2" xfId="42841"/>
    <cellStyle name="Note 2 10 11 2 2" xfId="42842"/>
    <cellStyle name="Note 2 10 11 3" xfId="42843"/>
    <cellStyle name="Note 2 10 11 4" xfId="42844"/>
    <cellStyle name="Note 2 10 11 5" xfId="42845"/>
    <cellStyle name="Note 2 10 11 6" xfId="42846"/>
    <cellStyle name="Note 2 10 11 7" xfId="42840"/>
    <cellStyle name="Note 2 10 12" xfId="13261"/>
    <cellStyle name="Note 2 10 12 2" xfId="42848"/>
    <cellStyle name="Note 2 10 12 2 2" xfId="42849"/>
    <cellStyle name="Note 2 10 12 3" xfId="42850"/>
    <cellStyle name="Note 2 10 12 4" xfId="42851"/>
    <cellStyle name="Note 2 10 12 5" xfId="42852"/>
    <cellStyle name="Note 2 10 12 6" xfId="42847"/>
    <cellStyle name="Note 2 10 13" xfId="14873"/>
    <cellStyle name="Note 2 10 13 2" xfId="42854"/>
    <cellStyle name="Note 2 10 13 3" xfId="42853"/>
    <cellStyle name="Note 2 10 14" xfId="13610"/>
    <cellStyle name="Note 2 10 14 2" xfId="42856"/>
    <cellStyle name="Note 2 10 14 3" xfId="42855"/>
    <cellStyle name="Note 2 10 15" xfId="13421"/>
    <cellStyle name="Note 2 10 15 2" xfId="42857"/>
    <cellStyle name="Note 2 10 16" xfId="19693"/>
    <cellStyle name="Note 2 10 16 2" xfId="42858"/>
    <cellStyle name="Note 2 10 17" xfId="21285"/>
    <cellStyle name="Note 2 10 17 2" xfId="42859"/>
    <cellStyle name="Note 2 10 18" xfId="22867"/>
    <cellStyle name="Note 2 10 18 2" xfId="42860"/>
    <cellStyle name="Note 2 10 19" xfId="20043"/>
    <cellStyle name="Note 2 10 2" xfId="1007"/>
    <cellStyle name="Note 2 10 2 10" xfId="15843"/>
    <cellStyle name="Note 2 10 2 11" xfId="17448"/>
    <cellStyle name="Note 2 10 2 12" xfId="19051"/>
    <cellStyle name="Note 2 10 2 13" xfId="20643"/>
    <cellStyle name="Note 2 10 2 14" xfId="22220"/>
    <cellStyle name="Note 2 10 2 15" xfId="23741"/>
    <cellStyle name="Note 2 10 2 16" xfId="25214"/>
    <cellStyle name="Note 2 10 2 2" xfId="2802"/>
    <cellStyle name="Note 2 10 2 2 2" xfId="42862"/>
    <cellStyle name="Note 2 10 2 2 3" xfId="42861"/>
    <cellStyle name="Note 2 10 2 3" xfId="4465"/>
    <cellStyle name="Note 2 10 2 3 2" xfId="42863"/>
    <cellStyle name="Note 2 10 2 4" xfId="6057"/>
    <cellStyle name="Note 2 10 2 4 2" xfId="42864"/>
    <cellStyle name="Note 2 10 2 5" xfId="7629"/>
    <cellStyle name="Note 2 10 2 5 2" xfId="42865"/>
    <cellStyle name="Note 2 10 2 6" xfId="9144"/>
    <cellStyle name="Note 2 10 2 6 2" xfId="42866"/>
    <cellStyle name="Note 2 10 2 7" xfId="10617"/>
    <cellStyle name="Note 2 10 2 8" xfId="12530"/>
    <cellStyle name="Note 2 10 2 9" xfId="14231"/>
    <cellStyle name="Note 2 10 3" xfId="1415"/>
    <cellStyle name="Note 2 10 3 10" xfId="16215"/>
    <cellStyle name="Note 2 10 3 11" xfId="17820"/>
    <cellStyle name="Note 2 10 3 12" xfId="19423"/>
    <cellStyle name="Note 2 10 3 13" xfId="21015"/>
    <cellStyle name="Note 2 10 3 14" xfId="22592"/>
    <cellStyle name="Note 2 10 3 15" xfId="24113"/>
    <cellStyle name="Note 2 10 3 16" xfId="25586"/>
    <cellStyle name="Note 2 10 3 2" xfId="3174"/>
    <cellStyle name="Note 2 10 3 2 2" xfId="42868"/>
    <cellStyle name="Note 2 10 3 2 3" xfId="42867"/>
    <cellStyle name="Note 2 10 3 3" xfId="4837"/>
    <cellStyle name="Note 2 10 3 3 2" xfId="42869"/>
    <cellStyle name="Note 2 10 3 4" xfId="6429"/>
    <cellStyle name="Note 2 10 3 4 2" xfId="42870"/>
    <cellStyle name="Note 2 10 3 5" xfId="8001"/>
    <cellStyle name="Note 2 10 3 5 2" xfId="42871"/>
    <cellStyle name="Note 2 10 3 6" xfId="9516"/>
    <cellStyle name="Note 2 10 3 6 2" xfId="42872"/>
    <cellStyle name="Note 2 10 3 7" xfId="10989"/>
    <cellStyle name="Note 2 10 3 8" xfId="12902"/>
    <cellStyle name="Note 2 10 3 9" xfId="14603"/>
    <cellStyle name="Note 2 10 4" xfId="2349"/>
    <cellStyle name="Note 2 10 4 10" xfId="16996"/>
    <cellStyle name="Note 2 10 4 11" xfId="18600"/>
    <cellStyle name="Note 2 10 4 12" xfId="20198"/>
    <cellStyle name="Note 2 10 4 13" xfId="21776"/>
    <cellStyle name="Note 2 10 4 14" xfId="23312"/>
    <cellStyle name="Note 2 10 4 15" xfId="24786"/>
    <cellStyle name="Note 2 10 4 2" xfId="4013"/>
    <cellStyle name="Note 2 10 4 2 2" xfId="42874"/>
    <cellStyle name="Note 2 10 4 2 3" xfId="42873"/>
    <cellStyle name="Note 2 10 4 3" xfId="5608"/>
    <cellStyle name="Note 2 10 4 3 2" xfId="42875"/>
    <cellStyle name="Note 2 10 4 4" xfId="7187"/>
    <cellStyle name="Note 2 10 4 4 2" xfId="42876"/>
    <cellStyle name="Note 2 10 4 5" xfId="8715"/>
    <cellStyle name="Note 2 10 4 5 2" xfId="42877"/>
    <cellStyle name="Note 2 10 4 6" xfId="10189"/>
    <cellStyle name="Note 2 10 4 6 2" xfId="42878"/>
    <cellStyle name="Note 2 10 4 7" xfId="12077"/>
    <cellStyle name="Note 2 10 4 8" xfId="13778"/>
    <cellStyle name="Note 2 10 4 9" xfId="15391"/>
    <cellStyle name="Note 2 10 5" xfId="1832"/>
    <cellStyle name="Note 2 10 5 2" xfId="42880"/>
    <cellStyle name="Note 2 10 5 2 2" xfId="42881"/>
    <cellStyle name="Note 2 10 5 3" xfId="42882"/>
    <cellStyle name="Note 2 10 5 4" xfId="42883"/>
    <cellStyle name="Note 2 10 5 5" xfId="42884"/>
    <cellStyle name="Note 2 10 5 6" xfId="42885"/>
    <cellStyle name="Note 2 10 5 7" xfId="42879"/>
    <cellStyle name="Note 2 10 6" xfId="3502"/>
    <cellStyle name="Note 2 10 6 2" xfId="42887"/>
    <cellStyle name="Note 2 10 6 2 2" xfId="42888"/>
    <cellStyle name="Note 2 10 6 3" xfId="42889"/>
    <cellStyle name="Note 2 10 6 4" xfId="42890"/>
    <cellStyle name="Note 2 10 6 5" xfId="42891"/>
    <cellStyle name="Note 2 10 6 6" xfId="42892"/>
    <cellStyle name="Note 2 10 6 7" xfId="42886"/>
    <cellStyle name="Note 2 10 7" xfId="1673"/>
    <cellStyle name="Note 2 10 7 2" xfId="42894"/>
    <cellStyle name="Note 2 10 7 2 2" xfId="42895"/>
    <cellStyle name="Note 2 10 7 3" xfId="42896"/>
    <cellStyle name="Note 2 10 7 4" xfId="42897"/>
    <cellStyle name="Note 2 10 7 5" xfId="42898"/>
    <cellStyle name="Note 2 10 7 6" xfId="42899"/>
    <cellStyle name="Note 2 10 7 7" xfId="42893"/>
    <cellStyle name="Note 2 10 8" xfId="1957"/>
    <cellStyle name="Note 2 10 8 2" xfId="42901"/>
    <cellStyle name="Note 2 10 8 2 2" xfId="42902"/>
    <cellStyle name="Note 2 10 8 3" xfId="42903"/>
    <cellStyle name="Note 2 10 8 4" xfId="42904"/>
    <cellStyle name="Note 2 10 8 5" xfId="42905"/>
    <cellStyle name="Note 2 10 8 6" xfId="42906"/>
    <cellStyle name="Note 2 10 8 7" xfId="42900"/>
    <cellStyle name="Note 2 10 9" xfId="4172"/>
    <cellStyle name="Note 2 10 9 2" xfId="42908"/>
    <cellStyle name="Note 2 10 9 2 2" xfId="42909"/>
    <cellStyle name="Note 2 10 9 3" xfId="42910"/>
    <cellStyle name="Note 2 10 9 4" xfId="42911"/>
    <cellStyle name="Note 2 10 9 5" xfId="42912"/>
    <cellStyle name="Note 2 10 9 6" xfId="42913"/>
    <cellStyle name="Note 2 10 9 7" xfId="42907"/>
    <cellStyle name="Note 2 11" xfId="359"/>
    <cellStyle name="Note 2 11 10" xfId="7453"/>
    <cellStyle name="Note 2 11 10 2" xfId="42915"/>
    <cellStyle name="Note 2 11 10 2 2" xfId="42916"/>
    <cellStyle name="Note 2 11 10 3" xfId="42917"/>
    <cellStyle name="Note 2 11 10 4" xfId="42918"/>
    <cellStyle name="Note 2 11 10 5" xfId="42919"/>
    <cellStyle name="Note 2 11 10 6" xfId="42920"/>
    <cellStyle name="Note 2 11 10 7" xfId="42914"/>
    <cellStyle name="Note 2 11 11" xfId="11501"/>
    <cellStyle name="Note 2 11 11 2" xfId="42922"/>
    <cellStyle name="Note 2 11 11 2 2" xfId="42923"/>
    <cellStyle name="Note 2 11 11 3" xfId="42924"/>
    <cellStyle name="Note 2 11 11 4" xfId="42925"/>
    <cellStyle name="Note 2 11 11 5" xfId="42926"/>
    <cellStyle name="Note 2 11 11 6" xfId="42927"/>
    <cellStyle name="Note 2 11 11 7" xfId="42921"/>
    <cellStyle name="Note 2 11 12" xfId="13203"/>
    <cellStyle name="Note 2 11 12 2" xfId="42929"/>
    <cellStyle name="Note 2 11 12 2 2" xfId="42930"/>
    <cellStyle name="Note 2 11 12 3" xfId="42931"/>
    <cellStyle name="Note 2 11 12 4" xfId="42932"/>
    <cellStyle name="Note 2 11 12 5" xfId="42933"/>
    <cellStyle name="Note 2 11 12 6" xfId="42928"/>
    <cellStyle name="Note 2 11 13" xfId="11339"/>
    <cellStyle name="Note 2 11 13 2" xfId="42935"/>
    <cellStyle name="Note 2 11 13 3" xfId="42934"/>
    <cellStyle name="Note 2 11 14" xfId="13579"/>
    <cellStyle name="Note 2 11 14 2" xfId="42937"/>
    <cellStyle name="Note 2 11 14 3" xfId="42936"/>
    <cellStyle name="Note 2 11 15" xfId="15667"/>
    <cellStyle name="Note 2 11 15 2" xfId="42938"/>
    <cellStyle name="Note 2 11 16" xfId="16727"/>
    <cellStyle name="Note 2 11 16 2" xfId="42939"/>
    <cellStyle name="Note 2 11 17" xfId="18725"/>
    <cellStyle name="Note 2 11 17 2" xfId="42940"/>
    <cellStyle name="Note 2 11 18" xfId="17156"/>
    <cellStyle name="Note 2 11 18 2" xfId="42941"/>
    <cellStyle name="Note 2 11 19" xfId="21645"/>
    <cellStyle name="Note 2 11 2" xfId="949"/>
    <cellStyle name="Note 2 11 2 10" xfId="15790"/>
    <cellStyle name="Note 2 11 2 11" xfId="17395"/>
    <cellStyle name="Note 2 11 2 12" xfId="18998"/>
    <cellStyle name="Note 2 11 2 13" xfId="20590"/>
    <cellStyle name="Note 2 11 2 14" xfId="22167"/>
    <cellStyle name="Note 2 11 2 15" xfId="23688"/>
    <cellStyle name="Note 2 11 2 16" xfId="25161"/>
    <cellStyle name="Note 2 11 2 2" xfId="2749"/>
    <cellStyle name="Note 2 11 2 2 2" xfId="42943"/>
    <cellStyle name="Note 2 11 2 2 3" xfId="42942"/>
    <cellStyle name="Note 2 11 2 3" xfId="4412"/>
    <cellStyle name="Note 2 11 2 3 2" xfId="42944"/>
    <cellStyle name="Note 2 11 2 4" xfId="6004"/>
    <cellStyle name="Note 2 11 2 4 2" xfId="42945"/>
    <cellStyle name="Note 2 11 2 5" xfId="7576"/>
    <cellStyle name="Note 2 11 2 5 2" xfId="42946"/>
    <cellStyle name="Note 2 11 2 6" xfId="9091"/>
    <cellStyle name="Note 2 11 2 6 2" xfId="42947"/>
    <cellStyle name="Note 2 11 2 7" xfId="10564"/>
    <cellStyle name="Note 2 11 2 8" xfId="12477"/>
    <cellStyle name="Note 2 11 2 9" xfId="14178"/>
    <cellStyle name="Note 2 11 3" xfId="1357"/>
    <cellStyle name="Note 2 11 3 10" xfId="16162"/>
    <cellStyle name="Note 2 11 3 11" xfId="17767"/>
    <cellStyle name="Note 2 11 3 12" xfId="19370"/>
    <cellStyle name="Note 2 11 3 13" xfId="20962"/>
    <cellStyle name="Note 2 11 3 14" xfId="22539"/>
    <cellStyle name="Note 2 11 3 15" xfId="24060"/>
    <cellStyle name="Note 2 11 3 16" xfId="25533"/>
    <cellStyle name="Note 2 11 3 2" xfId="3121"/>
    <cellStyle name="Note 2 11 3 2 2" xfId="42949"/>
    <cellStyle name="Note 2 11 3 2 3" xfId="42948"/>
    <cellStyle name="Note 2 11 3 3" xfId="4784"/>
    <cellStyle name="Note 2 11 3 3 2" xfId="42950"/>
    <cellStyle name="Note 2 11 3 4" xfId="6376"/>
    <cellStyle name="Note 2 11 3 4 2" xfId="42951"/>
    <cellStyle name="Note 2 11 3 5" xfId="7948"/>
    <cellStyle name="Note 2 11 3 5 2" xfId="42952"/>
    <cellStyle name="Note 2 11 3 6" xfId="9463"/>
    <cellStyle name="Note 2 11 3 6 2" xfId="42953"/>
    <cellStyle name="Note 2 11 3 7" xfId="10936"/>
    <cellStyle name="Note 2 11 3 8" xfId="12849"/>
    <cellStyle name="Note 2 11 3 9" xfId="14550"/>
    <cellStyle name="Note 2 11 4" xfId="2291"/>
    <cellStyle name="Note 2 11 4 10" xfId="16938"/>
    <cellStyle name="Note 2 11 4 11" xfId="18542"/>
    <cellStyle name="Note 2 11 4 12" xfId="20140"/>
    <cellStyle name="Note 2 11 4 13" xfId="21720"/>
    <cellStyle name="Note 2 11 4 14" xfId="23257"/>
    <cellStyle name="Note 2 11 4 15" xfId="24733"/>
    <cellStyle name="Note 2 11 4 2" xfId="3955"/>
    <cellStyle name="Note 2 11 4 2 2" xfId="42955"/>
    <cellStyle name="Note 2 11 4 2 3" xfId="42954"/>
    <cellStyle name="Note 2 11 4 3" xfId="5550"/>
    <cellStyle name="Note 2 11 4 3 2" xfId="42956"/>
    <cellStyle name="Note 2 11 4 4" xfId="7130"/>
    <cellStyle name="Note 2 11 4 4 2" xfId="42957"/>
    <cellStyle name="Note 2 11 4 5" xfId="8660"/>
    <cellStyle name="Note 2 11 4 5 2" xfId="42958"/>
    <cellStyle name="Note 2 11 4 6" xfId="10136"/>
    <cellStyle name="Note 2 11 4 6 2" xfId="42959"/>
    <cellStyle name="Note 2 11 4 7" xfId="12019"/>
    <cellStyle name="Note 2 11 4 8" xfId="13720"/>
    <cellStyle name="Note 2 11 4 9" xfId="15333"/>
    <cellStyle name="Note 2 11 5" xfId="1774"/>
    <cellStyle name="Note 2 11 5 2" xfId="42961"/>
    <cellStyle name="Note 2 11 5 2 2" xfId="42962"/>
    <cellStyle name="Note 2 11 5 3" xfId="42963"/>
    <cellStyle name="Note 2 11 5 4" xfId="42964"/>
    <cellStyle name="Note 2 11 5 5" xfId="42965"/>
    <cellStyle name="Note 2 11 5 6" xfId="42966"/>
    <cellStyle name="Note 2 11 5 7" xfId="42960"/>
    <cellStyle name="Note 2 11 6" xfId="3444"/>
    <cellStyle name="Note 2 11 6 2" xfId="42968"/>
    <cellStyle name="Note 2 11 6 2 2" xfId="42969"/>
    <cellStyle name="Note 2 11 6 3" xfId="42970"/>
    <cellStyle name="Note 2 11 6 4" xfId="42971"/>
    <cellStyle name="Note 2 11 6 5" xfId="42972"/>
    <cellStyle name="Note 2 11 6 6" xfId="42973"/>
    <cellStyle name="Note 2 11 6 7" xfId="42967"/>
    <cellStyle name="Note 2 11 7" xfId="756"/>
    <cellStyle name="Note 2 11 7 2" xfId="42975"/>
    <cellStyle name="Note 2 11 7 2 2" xfId="42976"/>
    <cellStyle name="Note 2 11 7 3" xfId="42977"/>
    <cellStyle name="Note 2 11 7 4" xfId="42978"/>
    <cellStyle name="Note 2 11 7 5" xfId="42979"/>
    <cellStyle name="Note 2 11 7 6" xfId="42980"/>
    <cellStyle name="Note 2 11 7 7" xfId="42974"/>
    <cellStyle name="Note 2 11 8" xfId="4289"/>
    <cellStyle name="Note 2 11 8 2" xfId="42982"/>
    <cellStyle name="Note 2 11 8 2 2" xfId="42983"/>
    <cellStyle name="Note 2 11 8 3" xfId="42984"/>
    <cellStyle name="Note 2 11 8 4" xfId="42985"/>
    <cellStyle name="Note 2 11 8 5" xfId="42986"/>
    <cellStyle name="Note 2 11 8 6" xfId="42987"/>
    <cellStyle name="Note 2 11 8 7" xfId="42981"/>
    <cellStyle name="Note 2 11 9" xfId="5881"/>
    <cellStyle name="Note 2 11 9 2" xfId="42989"/>
    <cellStyle name="Note 2 11 9 2 2" xfId="42990"/>
    <cellStyle name="Note 2 11 9 3" xfId="42991"/>
    <cellStyle name="Note 2 11 9 4" xfId="42992"/>
    <cellStyle name="Note 2 11 9 5" xfId="42993"/>
    <cellStyle name="Note 2 11 9 6" xfId="42994"/>
    <cellStyle name="Note 2 11 9 7" xfId="42988"/>
    <cellStyle name="Note 2 12" xfId="346"/>
    <cellStyle name="Note 2 12 10" xfId="8561"/>
    <cellStyle name="Note 2 12 10 2" xfId="42996"/>
    <cellStyle name="Note 2 12 10 2 2" xfId="42997"/>
    <cellStyle name="Note 2 12 10 3" xfId="42998"/>
    <cellStyle name="Note 2 12 10 4" xfId="42999"/>
    <cellStyle name="Note 2 12 10 5" xfId="43000"/>
    <cellStyle name="Note 2 12 10 6" xfId="43001"/>
    <cellStyle name="Note 2 12 10 7" xfId="42995"/>
    <cellStyle name="Note 2 12 11" xfId="11488"/>
    <cellStyle name="Note 2 12 11 2" xfId="43003"/>
    <cellStyle name="Note 2 12 11 2 2" xfId="43004"/>
    <cellStyle name="Note 2 12 11 3" xfId="43005"/>
    <cellStyle name="Note 2 12 11 4" xfId="43006"/>
    <cellStyle name="Note 2 12 11 5" xfId="43007"/>
    <cellStyle name="Note 2 12 11 6" xfId="43008"/>
    <cellStyle name="Note 2 12 11 7" xfId="43002"/>
    <cellStyle name="Note 2 12 12" xfId="13190"/>
    <cellStyle name="Note 2 12 12 2" xfId="43010"/>
    <cellStyle name="Note 2 12 12 2 2" xfId="43011"/>
    <cellStyle name="Note 2 12 12 3" xfId="43012"/>
    <cellStyle name="Note 2 12 12 4" xfId="43013"/>
    <cellStyle name="Note 2 12 12 5" xfId="43014"/>
    <cellStyle name="Note 2 12 12 6" xfId="43009"/>
    <cellStyle name="Note 2 12 13" xfId="11894"/>
    <cellStyle name="Note 2 12 13 2" xfId="43016"/>
    <cellStyle name="Note 2 12 13 3" xfId="43015"/>
    <cellStyle name="Note 2 12 14" xfId="15203"/>
    <cellStyle name="Note 2 12 14 2" xfId="43018"/>
    <cellStyle name="Note 2 12 14 3" xfId="43017"/>
    <cellStyle name="Note 2 12 15" xfId="16812"/>
    <cellStyle name="Note 2 12 15 2" xfId="43019"/>
    <cellStyle name="Note 2 12 16" xfId="16756"/>
    <cellStyle name="Note 2 12 16 2" xfId="43020"/>
    <cellStyle name="Note 2 12 17" xfId="18863"/>
    <cellStyle name="Note 2 12 17 2" xfId="43021"/>
    <cellStyle name="Note 2 12 18" xfId="20128"/>
    <cellStyle name="Note 2 12 18 2" xfId="43022"/>
    <cellStyle name="Note 2 12 19" xfId="23158"/>
    <cellStyle name="Note 2 12 2" xfId="936"/>
    <cellStyle name="Note 2 12 2 10" xfId="15780"/>
    <cellStyle name="Note 2 12 2 11" xfId="17385"/>
    <cellStyle name="Note 2 12 2 12" xfId="18988"/>
    <cellStyle name="Note 2 12 2 13" xfId="20580"/>
    <cellStyle name="Note 2 12 2 14" xfId="22157"/>
    <cellStyle name="Note 2 12 2 15" xfId="23678"/>
    <cellStyle name="Note 2 12 2 16" xfId="25151"/>
    <cellStyle name="Note 2 12 2 2" xfId="2739"/>
    <cellStyle name="Note 2 12 2 2 2" xfId="43024"/>
    <cellStyle name="Note 2 12 2 2 3" xfId="43023"/>
    <cellStyle name="Note 2 12 2 3" xfId="4402"/>
    <cellStyle name="Note 2 12 2 3 2" xfId="43025"/>
    <cellStyle name="Note 2 12 2 4" xfId="5994"/>
    <cellStyle name="Note 2 12 2 4 2" xfId="43026"/>
    <cellStyle name="Note 2 12 2 5" xfId="7566"/>
    <cellStyle name="Note 2 12 2 5 2" xfId="43027"/>
    <cellStyle name="Note 2 12 2 6" xfId="9081"/>
    <cellStyle name="Note 2 12 2 6 2" xfId="43028"/>
    <cellStyle name="Note 2 12 2 7" xfId="10554"/>
    <cellStyle name="Note 2 12 2 8" xfId="12467"/>
    <cellStyle name="Note 2 12 2 9" xfId="14168"/>
    <cellStyle name="Note 2 12 3" xfId="1344"/>
    <cellStyle name="Note 2 12 3 10" xfId="16152"/>
    <cellStyle name="Note 2 12 3 11" xfId="17757"/>
    <cellStyle name="Note 2 12 3 12" xfId="19360"/>
    <cellStyle name="Note 2 12 3 13" xfId="20952"/>
    <cellStyle name="Note 2 12 3 14" xfId="22529"/>
    <cellStyle name="Note 2 12 3 15" xfId="24050"/>
    <cellStyle name="Note 2 12 3 16" xfId="25523"/>
    <cellStyle name="Note 2 12 3 2" xfId="3111"/>
    <cellStyle name="Note 2 12 3 2 2" xfId="43030"/>
    <cellStyle name="Note 2 12 3 2 3" xfId="43029"/>
    <cellStyle name="Note 2 12 3 3" xfId="4774"/>
    <cellStyle name="Note 2 12 3 3 2" xfId="43031"/>
    <cellStyle name="Note 2 12 3 4" xfId="6366"/>
    <cellStyle name="Note 2 12 3 4 2" xfId="43032"/>
    <cellStyle name="Note 2 12 3 5" xfId="7938"/>
    <cellStyle name="Note 2 12 3 5 2" xfId="43033"/>
    <cellStyle name="Note 2 12 3 6" xfId="9453"/>
    <cellStyle name="Note 2 12 3 6 2" xfId="43034"/>
    <cellStyle name="Note 2 12 3 7" xfId="10926"/>
    <cellStyle name="Note 2 12 3 8" xfId="12839"/>
    <cellStyle name="Note 2 12 3 9" xfId="14540"/>
    <cellStyle name="Note 2 12 4" xfId="2278"/>
    <cellStyle name="Note 2 12 4 10" xfId="16925"/>
    <cellStyle name="Note 2 12 4 11" xfId="18529"/>
    <cellStyle name="Note 2 12 4 12" xfId="20127"/>
    <cellStyle name="Note 2 12 4 13" xfId="21708"/>
    <cellStyle name="Note 2 12 4 14" xfId="23247"/>
    <cellStyle name="Note 2 12 4 15" xfId="24723"/>
    <cellStyle name="Note 2 12 4 2" xfId="3942"/>
    <cellStyle name="Note 2 12 4 2 2" xfId="43036"/>
    <cellStyle name="Note 2 12 4 2 3" xfId="43035"/>
    <cellStyle name="Note 2 12 4 3" xfId="5538"/>
    <cellStyle name="Note 2 12 4 3 2" xfId="43037"/>
    <cellStyle name="Note 2 12 4 4" xfId="7119"/>
    <cellStyle name="Note 2 12 4 4 2" xfId="43038"/>
    <cellStyle name="Note 2 12 4 5" xfId="8650"/>
    <cellStyle name="Note 2 12 4 5 2" xfId="43039"/>
    <cellStyle name="Note 2 12 4 6" xfId="10126"/>
    <cellStyle name="Note 2 12 4 6 2" xfId="43040"/>
    <cellStyle name="Note 2 12 4 7" xfId="12006"/>
    <cellStyle name="Note 2 12 4 8" xfId="13707"/>
    <cellStyle name="Note 2 12 4 9" xfId="15320"/>
    <cellStyle name="Note 2 12 5" xfId="1761"/>
    <cellStyle name="Note 2 12 5 2" xfId="43042"/>
    <cellStyle name="Note 2 12 5 2 2" xfId="43043"/>
    <cellStyle name="Note 2 12 5 3" xfId="43044"/>
    <cellStyle name="Note 2 12 5 4" xfId="43045"/>
    <cellStyle name="Note 2 12 5 5" xfId="43046"/>
    <cellStyle name="Note 2 12 5 6" xfId="43047"/>
    <cellStyle name="Note 2 12 5 7" xfId="43041"/>
    <cellStyle name="Note 2 12 6" xfId="824"/>
    <cellStyle name="Note 2 12 6 2" xfId="43049"/>
    <cellStyle name="Note 2 12 6 2 2" xfId="43050"/>
    <cellStyle name="Note 2 12 6 3" xfId="43051"/>
    <cellStyle name="Note 2 12 6 4" xfId="43052"/>
    <cellStyle name="Note 2 12 6 5" xfId="43053"/>
    <cellStyle name="Note 2 12 6 6" xfId="43054"/>
    <cellStyle name="Note 2 12 6 7" xfId="43048"/>
    <cellStyle name="Note 2 12 7" xfId="3830"/>
    <cellStyle name="Note 2 12 7 2" xfId="43056"/>
    <cellStyle name="Note 2 12 7 2 2" xfId="43057"/>
    <cellStyle name="Note 2 12 7 3" xfId="43058"/>
    <cellStyle name="Note 2 12 7 4" xfId="43059"/>
    <cellStyle name="Note 2 12 7 5" xfId="43060"/>
    <cellStyle name="Note 2 12 7 6" xfId="43061"/>
    <cellStyle name="Note 2 12 7 7" xfId="43055"/>
    <cellStyle name="Note 2 12 8" xfId="5430"/>
    <cellStyle name="Note 2 12 8 2" xfId="43063"/>
    <cellStyle name="Note 2 12 8 2 2" xfId="43064"/>
    <cellStyle name="Note 2 12 8 3" xfId="43065"/>
    <cellStyle name="Note 2 12 8 4" xfId="43066"/>
    <cellStyle name="Note 2 12 8 5" xfId="43067"/>
    <cellStyle name="Note 2 12 8 6" xfId="43068"/>
    <cellStyle name="Note 2 12 8 7" xfId="43062"/>
    <cellStyle name="Note 2 12 9" xfId="7015"/>
    <cellStyle name="Note 2 12 9 2" xfId="43070"/>
    <cellStyle name="Note 2 12 9 2 2" xfId="43071"/>
    <cellStyle name="Note 2 12 9 3" xfId="43072"/>
    <cellStyle name="Note 2 12 9 4" xfId="43073"/>
    <cellStyle name="Note 2 12 9 5" xfId="43074"/>
    <cellStyle name="Note 2 12 9 6" xfId="43075"/>
    <cellStyle name="Note 2 12 9 7" xfId="43069"/>
    <cellStyle name="Note 2 13" xfId="427"/>
    <cellStyle name="Note 2 13 10" xfId="9795"/>
    <cellStyle name="Note 2 13 10 2" xfId="43077"/>
    <cellStyle name="Note 2 13 10 2 2" xfId="43078"/>
    <cellStyle name="Note 2 13 10 3" xfId="43079"/>
    <cellStyle name="Note 2 13 10 4" xfId="43080"/>
    <cellStyle name="Note 2 13 10 5" xfId="43081"/>
    <cellStyle name="Note 2 13 10 6" xfId="43082"/>
    <cellStyle name="Note 2 13 10 7" xfId="43076"/>
    <cellStyle name="Note 2 13 11" xfId="11569"/>
    <cellStyle name="Note 2 13 11 2" xfId="43084"/>
    <cellStyle name="Note 2 13 11 2 2" xfId="43085"/>
    <cellStyle name="Note 2 13 11 3" xfId="43086"/>
    <cellStyle name="Note 2 13 11 4" xfId="43087"/>
    <cellStyle name="Note 2 13 11 5" xfId="43088"/>
    <cellStyle name="Note 2 13 11 6" xfId="43089"/>
    <cellStyle name="Note 2 13 11 7" xfId="43083"/>
    <cellStyle name="Note 2 13 12" xfId="13271"/>
    <cellStyle name="Note 2 13 12 2" xfId="43091"/>
    <cellStyle name="Note 2 13 12 2 2" xfId="43092"/>
    <cellStyle name="Note 2 13 12 3" xfId="43093"/>
    <cellStyle name="Note 2 13 12 4" xfId="43094"/>
    <cellStyle name="Note 2 13 12 5" xfId="43095"/>
    <cellStyle name="Note 2 13 12 6" xfId="43090"/>
    <cellStyle name="Note 2 13 13" xfId="14883"/>
    <cellStyle name="Note 2 13 13 2" xfId="43097"/>
    <cellStyle name="Note 2 13 13 3" xfId="43096"/>
    <cellStyle name="Note 2 13 14" xfId="16494"/>
    <cellStyle name="Note 2 13 14 2" xfId="43099"/>
    <cellStyle name="Note 2 13 14 3" xfId="43098"/>
    <cellStyle name="Note 2 13 15" xfId="18099"/>
    <cellStyle name="Note 2 13 15 2" xfId="43100"/>
    <cellStyle name="Note 2 13 16" xfId="19703"/>
    <cellStyle name="Note 2 13 16 2" xfId="43101"/>
    <cellStyle name="Note 2 13 17" xfId="21295"/>
    <cellStyle name="Note 2 13 17 2" xfId="43102"/>
    <cellStyle name="Note 2 13 18" xfId="22877"/>
    <cellStyle name="Note 2 13 18 2" xfId="43103"/>
    <cellStyle name="Note 2 13 19" xfId="24392"/>
    <cellStyle name="Note 2 13 2" xfId="1017"/>
    <cellStyle name="Note 2 13 2 10" xfId="15853"/>
    <cellStyle name="Note 2 13 2 11" xfId="17458"/>
    <cellStyle name="Note 2 13 2 12" xfId="19061"/>
    <cellStyle name="Note 2 13 2 13" xfId="20653"/>
    <cellStyle name="Note 2 13 2 14" xfId="22230"/>
    <cellStyle name="Note 2 13 2 15" xfId="23751"/>
    <cellStyle name="Note 2 13 2 16" xfId="25224"/>
    <cellStyle name="Note 2 13 2 2" xfId="2812"/>
    <cellStyle name="Note 2 13 2 2 2" xfId="43105"/>
    <cellStyle name="Note 2 13 2 2 3" xfId="43104"/>
    <cellStyle name="Note 2 13 2 3" xfId="4475"/>
    <cellStyle name="Note 2 13 2 3 2" xfId="43106"/>
    <cellStyle name="Note 2 13 2 4" xfId="6067"/>
    <cellStyle name="Note 2 13 2 4 2" xfId="43107"/>
    <cellStyle name="Note 2 13 2 5" xfId="7639"/>
    <cellStyle name="Note 2 13 2 5 2" xfId="43108"/>
    <cellStyle name="Note 2 13 2 6" xfId="9154"/>
    <cellStyle name="Note 2 13 2 6 2" xfId="43109"/>
    <cellStyle name="Note 2 13 2 7" xfId="10627"/>
    <cellStyle name="Note 2 13 2 8" xfId="12540"/>
    <cellStyle name="Note 2 13 2 9" xfId="14241"/>
    <cellStyle name="Note 2 13 3" xfId="1425"/>
    <cellStyle name="Note 2 13 3 10" xfId="16225"/>
    <cellStyle name="Note 2 13 3 11" xfId="17830"/>
    <cellStyle name="Note 2 13 3 12" xfId="19433"/>
    <cellStyle name="Note 2 13 3 13" xfId="21025"/>
    <cellStyle name="Note 2 13 3 14" xfId="22602"/>
    <cellStyle name="Note 2 13 3 15" xfId="24123"/>
    <cellStyle name="Note 2 13 3 16" xfId="25596"/>
    <cellStyle name="Note 2 13 3 2" xfId="3184"/>
    <cellStyle name="Note 2 13 3 2 2" xfId="43111"/>
    <cellStyle name="Note 2 13 3 2 3" xfId="43110"/>
    <cellStyle name="Note 2 13 3 3" xfId="4847"/>
    <cellStyle name="Note 2 13 3 3 2" xfId="43112"/>
    <cellStyle name="Note 2 13 3 4" xfId="6439"/>
    <cellStyle name="Note 2 13 3 4 2" xfId="43113"/>
    <cellStyle name="Note 2 13 3 5" xfId="8011"/>
    <cellStyle name="Note 2 13 3 5 2" xfId="43114"/>
    <cellStyle name="Note 2 13 3 6" xfId="9526"/>
    <cellStyle name="Note 2 13 3 6 2" xfId="43115"/>
    <cellStyle name="Note 2 13 3 7" xfId="10999"/>
    <cellStyle name="Note 2 13 3 8" xfId="12912"/>
    <cellStyle name="Note 2 13 3 9" xfId="14613"/>
    <cellStyle name="Note 2 13 4" xfId="2359"/>
    <cellStyle name="Note 2 13 4 10" xfId="17006"/>
    <cellStyle name="Note 2 13 4 11" xfId="18610"/>
    <cellStyle name="Note 2 13 4 12" xfId="20208"/>
    <cellStyle name="Note 2 13 4 13" xfId="21786"/>
    <cellStyle name="Note 2 13 4 14" xfId="23322"/>
    <cellStyle name="Note 2 13 4 15" xfId="24796"/>
    <cellStyle name="Note 2 13 4 2" xfId="4023"/>
    <cellStyle name="Note 2 13 4 2 2" xfId="43117"/>
    <cellStyle name="Note 2 13 4 2 3" xfId="43116"/>
    <cellStyle name="Note 2 13 4 3" xfId="5618"/>
    <cellStyle name="Note 2 13 4 3 2" xfId="43118"/>
    <cellStyle name="Note 2 13 4 4" xfId="7197"/>
    <cellStyle name="Note 2 13 4 4 2" xfId="43119"/>
    <cellStyle name="Note 2 13 4 5" xfId="8725"/>
    <cellStyle name="Note 2 13 4 5 2" xfId="43120"/>
    <cellStyle name="Note 2 13 4 6" xfId="10199"/>
    <cellStyle name="Note 2 13 4 6 2" xfId="43121"/>
    <cellStyle name="Note 2 13 4 7" xfId="12087"/>
    <cellStyle name="Note 2 13 4 8" xfId="13788"/>
    <cellStyle name="Note 2 13 4 9" xfId="15401"/>
    <cellStyle name="Note 2 13 5" xfId="1842"/>
    <cellStyle name="Note 2 13 5 2" xfId="43123"/>
    <cellStyle name="Note 2 13 5 2 2" xfId="43124"/>
    <cellStyle name="Note 2 13 5 3" xfId="43125"/>
    <cellStyle name="Note 2 13 5 4" xfId="43126"/>
    <cellStyle name="Note 2 13 5 5" xfId="43127"/>
    <cellStyle name="Note 2 13 5 6" xfId="43128"/>
    <cellStyle name="Note 2 13 5 7" xfId="43122"/>
    <cellStyle name="Note 2 13 6" xfId="3512"/>
    <cellStyle name="Note 2 13 6 2" xfId="43130"/>
    <cellStyle name="Note 2 13 6 2 2" xfId="43131"/>
    <cellStyle name="Note 2 13 6 3" xfId="43132"/>
    <cellStyle name="Note 2 13 6 4" xfId="43133"/>
    <cellStyle name="Note 2 13 6 5" xfId="43134"/>
    <cellStyle name="Note 2 13 6 6" xfId="43135"/>
    <cellStyle name="Note 2 13 6 7" xfId="43129"/>
    <cellStyle name="Note 2 13 7" xfId="5116"/>
    <cellStyle name="Note 2 13 7 2" xfId="43137"/>
    <cellStyle name="Note 2 13 7 2 2" xfId="43138"/>
    <cellStyle name="Note 2 13 7 3" xfId="43139"/>
    <cellStyle name="Note 2 13 7 4" xfId="43140"/>
    <cellStyle name="Note 2 13 7 5" xfId="43141"/>
    <cellStyle name="Note 2 13 7 6" xfId="43142"/>
    <cellStyle name="Note 2 13 7 7" xfId="43136"/>
    <cellStyle name="Note 2 13 8" xfId="6708"/>
    <cellStyle name="Note 2 13 8 2" xfId="43144"/>
    <cellStyle name="Note 2 13 8 2 2" xfId="43145"/>
    <cellStyle name="Note 2 13 8 3" xfId="43146"/>
    <cellStyle name="Note 2 13 8 4" xfId="43147"/>
    <cellStyle name="Note 2 13 8 5" xfId="43148"/>
    <cellStyle name="Note 2 13 8 6" xfId="43149"/>
    <cellStyle name="Note 2 13 8 7" xfId="43143"/>
    <cellStyle name="Note 2 13 9" xfId="8280"/>
    <cellStyle name="Note 2 13 9 2" xfId="43151"/>
    <cellStyle name="Note 2 13 9 2 2" xfId="43152"/>
    <cellStyle name="Note 2 13 9 3" xfId="43153"/>
    <cellStyle name="Note 2 13 9 4" xfId="43154"/>
    <cellStyle name="Note 2 13 9 5" xfId="43155"/>
    <cellStyle name="Note 2 13 9 6" xfId="43156"/>
    <cellStyle name="Note 2 13 9 7" xfId="43150"/>
    <cellStyle name="Note 2 14" xfId="407"/>
    <cellStyle name="Note 2 14 10" xfId="3943"/>
    <cellStyle name="Note 2 14 10 2" xfId="43158"/>
    <cellStyle name="Note 2 14 10 2 2" xfId="43159"/>
    <cellStyle name="Note 2 14 10 3" xfId="43160"/>
    <cellStyle name="Note 2 14 10 4" xfId="43161"/>
    <cellStyle name="Note 2 14 10 5" xfId="43162"/>
    <cellStyle name="Note 2 14 10 6" xfId="43163"/>
    <cellStyle name="Note 2 14 10 7" xfId="43157"/>
    <cellStyle name="Note 2 14 11" xfId="11549"/>
    <cellStyle name="Note 2 14 11 2" xfId="43165"/>
    <cellStyle name="Note 2 14 11 2 2" xfId="43166"/>
    <cellStyle name="Note 2 14 11 3" xfId="43167"/>
    <cellStyle name="Note 2 14 11 4" xfId="43168"/>
    <cellStyle name="Note 2 14 11 5" xfId="43169"/>
    <cellStyle name="Note 2 14 11 6" xfId="43170"/>
    <cellStyle name="Note 2 14 11 7" xfId="43164"/>
    <cellStyle name="Note 2 14 12" xfId="13251"/>
    <cellStyle name="Note 2 14 12 2" xfId="43172"/>
    <cellStyle name="Note 2 14 12 2 2" xfId="43173"/>
    <cellStyle name="Note 2 14 12 3" xfId="43174"/>
    <cellStyle name="Note 2 14 12 4" xfId="43175"/>
    <cellStyle name="Note 2 14 12 5" xfId="43176"/>
    <cellStyle name="Note 2 14 12 6" xfId="43171"/>
    <cellStyle name="Note 2 14 13" xfId="11343"/>
    <cellStyle name="Note 2 14 13 2" xfId="43178"/>
    <cellStyle name="Note 2 14 13 3" xfId="43177"/>
    <cellStyle name="Note 2 14 14" xfId="11389"/>
    <cellStyle name="Note 2 14 14 2" xfId="43180"/>
    <cellStyle name="Note 2 14 14 3" xfId="43179"/>
    <cellStyle name="Note 2 14 15" xfId="11412"/>
    <cellStyle name="Note 2 14 15 2" xfId="43181"/>
    <cellStyle name="Note 2 14 16" xfId="16611"/>
    <cellStyle name="Note 2 14 16 2" xfId="43182"/>
    <cellStyle name="Note 2 14 17" xfId="18532"/>
    <cellStyle name="Note 2 14 17 2" xfId="43183"/>
    <cellStyle name="Note 2 14 18" xfId="17115"/>
    <cellStyle name="Note 2 14 18 2" xfId="43184"/>
    <cellStyle name="Note 2 14 19" xfId="19935"/>
    <cellStyle name="Note 2 14 2" xfId="997"/>
    <cellStyle name="Note 2 14 2 10" xfId="15833"/>
    <cellStyle name="Note 2 14 2 11" xfId="17438"/>
    <cellStyle name="Note 2 14 2 12" xfId="19041"/>
    <cellStyle name="Note 2 14 2 13" xfId="20633"/>
    <cellStyle name="Note 2 14 2 14" xfId="22210"/>
    <cellStyle name="Note 2 14 2 15" xfId="23731"/>
    <cellStyle name="Note 2 14 2 16" xfId="25204"/>
    <cellStyle name="Note 2 14 2 2" xfId="2792"/>
    <cellStyle name="Note 2 14 2 2 2" xfId="43186"/>
    <cellStyle name="Note 2 14 2 2 3" xfId="43185"/>
    <cellStyle name="Note 2 14 2 3" xfId="4455"/>
    <cellStyle name="Note 2 14 2 3 2" xfId="43187"/>
    <cellStyle name="Note 2 14 2 4" xfId="6047"/>
    <cellStyle name="Note 2 14 2 4 2" xfId="43188"/>
    <cellStyle name="Note 2 14 2 5" xfId="7619"/>
    <cellStyle name="Note 2 14 2 5 2" xfId="43189"/>
    <cellStyle name="Note 2 14 2 6" xfId="9134"/>
    <cellStyle name="Note 2 14 2 6 2" xfId="43190"/>
    <cellStyle name="Note 2 14 2 7" xfId="10607"/>
    <cellStyle name="Note 2 14 2 8" xfId="12520"/>
    <cellStyle name="Note 2 14 2 9" xfId="14221"/>
    <cellStyle name="Note 2 14 3" xfId="1405"/>
    <cellStyle name="Note 2 14 3 10" xfId="16205"/>
    <cellStyle name="Note 2 14 3 11" xfId="17810"/>
    <cellStyle name="Note 2 14 3 12" xfId="19413"/>
    <cellStyle name="Note 2 14 3 13" xfId="21005"/>
    <cellStyle name="Note 2 14 3 14" xfId="22582"/>
    <cellStyle name="Note 2 14 3 15" xfId="24103"/>
    <cellStyle name="Note 2 14 3 16" xfId="25576"/>
    <cellStyle name="Note 2 14 3 2" xfId="3164"/>
    <cellStyle name="Note 2 14 3 2 2" xfId="43192"/>
    <cellStyle name="Note 2 14 3 2 3" xfId="43191"/>
    <cellStyle name="Note 2 14 3 3" xfId="4827"/>
    <cellStyle name="Note 2 14 3 3 2" xfId="43193"/>
    <cellStyle name="Note 2 14 3 4" xfId="6419"/>
    <cellStyle name="Note 2 14 3 4 2" xfId="43194"/>
    <cellStyle name="Note 2 14 3 5" xfId="7991"/>
    <cellStyle name="Note 2 14 3 5 2" xfId="43195"/>
    <cellStyle name="Note 2 14 3 6" xfId="9506"/>
    <cellStyle name="Note 2 14 3 6 2" xfId="43196"/>
    <cellStyle name="Note 2 14 3 7" xfId="10979"/>
    <cellStyle name="Note 2 14 3 8" xfId="12892"/>
    <cellStyle name="Note 2 14 3 9" xfId="14593"/>
    <cellStyle name="Note 2 14 4" xfId="2339"/>
    <cellStyle name="Note 2 14 4 10" xfId="16986"/>
    <cellStyle name="Note 2 14 4 11" xfId="18590"/>
    <cellStyle name="Note 2 14 4 12" xfId="20188"/>
    <cellStyle name="Note 2 14 4 13" xfId="21766"/>
    <cellStyle name="Note 2 14 4 14" xfId="23302"/>
    <cellStyle name="Note 2 14 4 15" xfId="24776"/>
    <cellStyle name="Note 2 14 4 2" xfId="4003"/>
    <cellStyle name="Note 2 14 4 2 2" xfId="43198"/>
    <cellStyle name="Note 2 14 4 2 3" xfId="43197"/>
    <cellStyle name="Note 2 14 4 3" xfId="5598"/>
    <cellStyle name="Note 2 14 4 3 2" xfId="43199"/>
    <cellStyle name="Note 2 14 4 4" xfId="7177"/>
    <cellStyle name="Note 2 14 4 4 2" xfId="43200"/>
    <cellStyle name="Note 2 14 4 5" xfId="8705"/>
    <cellStyle name="Note 2 14 4 5 2" xfId="43201"/>
    <cellStyle name="Note 2 14 4 6" xfId="10179"/>
    <cellStyle name="Note 2 14 4 6 2" xfId="43202"/>
    <cellStyle name="Note 2 14 4 7" xfId="12067"/>
    <cellStyle name="Note 2 14 4 8" xfId="13768"/>
    <cellStyle name="Note 2 14 4 9" xfId="15381"/>
    <cellStyle name="Note 2 14 5" xfId="1822"/>
    <cellStyle name="Note 2 14 5 2" xfId="43204"/>
    <cellStyle name="Note 2 14 5 2 2" xfId="43205"/>
    <cellStyle name="Note 2 14 5 3" xfId="43206"/>
    <cellStyle name="Note 2 14 5 4" xfId="43207"/>
    <cellStyle name="Note 2 14 5 5" xfId="43208"/>
    <cellStyle name="Note 2 14 5 6" xfId="43209"/>
    <cellStyle name="Note 2 14 5 7" xfId="43203"/>
    <cellStyle name="Note 2 14 6" xfId="3492"/>
    <cellStyle name="Note 2 14 6 2" xfId="43211"/>
    <cellStyle name="Note 2 14 6 2 2" xfId="43212"/>
    <cellStyle name="Note 2 14 6 3" xfId="43213"/>
    <cellStyle name="Note 2 14 6 4" xfId="43214"/>
    <cellStyle name="Note 2 14 6 5" xfId="43215"/>
    <cellStyle name="Note 2 14 6 6" xfId="43216"/>
    <cellStyle name="Note 2 14 6 7" xfId="43210"/>
    <cellStyle name="Note 2 14 7" xfId="1290"/>
    <cellStyle name="Note 2 14 7 2" xfId="43218"/>
    <cellStyle name="Note 2 14 7 2 2" xfId="43219"/>
    <cellStyle name="Note 2 14 7 3" xfId="43220"/>
    <cellStyle name="Note 2 14 7 4" xfId="43221"/>
    <cellStyle name="Note 2 14 7 5" xfId="43222"/>
    <cellStyle name="Note 2 14 7 6" xfId="43223"/>
    <cellStyle name="Note 2 14 7 7" xfId="43217"/>
    <cellStyle name="Note 2 14 8" xfId="734"/>
    <cellStyle name="Note 2 14 8 2" xfId="43225"/>
    <cellStyle name="Note 2 14 8 2 2" xfId="43226"/>
    <cellStyle name="Note 2 14 8 3" xfId="43227"/>
    <cellStyle name="Note 2 14 8 4" xfId="43228"/>
    <cellStyle name="Note 2 14 8 5" xfId="43229"/>
    <cellStyle name="Note 2 14 8 6" xfId="43230"/>
    <cellStyle name="Note 2 14 8 7" xfId="43224"/>
    <cellStyle name="Note 2 14 9" xfId="831"/>
    <cellStyle name="Note 2 14 9 2" xfId="43232"/>
    <cellStyle name="Note 2 14 9 2 2" xfId="43233"/>
    <cellStyle name="Note 2 14 9 3" xfId="43234"/>
    <cellStyle name="Note 2 14 9 4" xfId="43235"/>
    <cellStyle name="Note 2 14 9 5" xfId="43236"/>
    <cellStyle name="Note 2 14 9 6" xfId="43237"/>
    <cellStyle name="Note 2 14 9 7" xfId="43231"/>
    <cellStyle name="Note 2 15" xfId="329"/>
    <cellStyle name="Note 2 15 10" xfId="7050"/>
    <cellStyle name="Note 2 15 10 2" xfId="43239"/>
    <cellStyle name="Note 2 15 10 2 2" xfId="43240"/>
    <cellStyle name="Note 2 15 10 3" xfId="43241"/>
    <cellStyle name="Note 2 15 10 4" xfId="43242"/>
    <cellStyle name="Note 2 15 10 5" xfId="43243"/>
    <cellStyle name="Note 2 15 10 6" xfId="43244"/>
    <cellStyle name="Note 2 15 10 7" xfId="43238"/>
    <cellStyle name="Note 2 15 11" xfId="11471"/>
    <cellStyle name="Note 2 15 11 2" xfId="43246"/>
    <cellStyle name="Note 2 15 11 2 2" xfId="43247"/>
    <cellStyle name="Note 2 15 11 3" xfId="43248"/>
    <cellStyle name="Note 2 15 11 4" xfId="43249"/>
    <cellStyle name="Note 2 15 11 5" xfId="43250"/>
    <cellStyle name="Note 2 15 11 6" xfId="43251"/>
    <cellStyle name="Note 2 15 11 7" xfId="43245"/>
    <cellStyle name="Note 2 15 12" xfId="13173"/>
    <cellStyle name="Note 2 15 12 2" xfId="43253"/>
    <cellStyle name="Note 2 15 12 2 2" xfId="43254"/>
    <cellStyle name="Note 2 15 12 3" xfId="43255"/>
    <cellStyle name="Note 2 15 12 4" xfId="43256"/>
    <cellStyle name="Note 2 15 12 5" xfId="43257"/>
    <cellStyle name="Note 2 15 12 6" xfId="43252"/>
    <cellStyle name="Note 2 15 13" xfId="13594"/>
    <cellStyle name="Note 2 15 13 2" xfId="43259"/>
    <cellStyle name="Note 2 15 13 3" xfId="43258"/>
    <cellStyle name="Note 2 15 14" xfId="11377"/>
    <cellStyle name="Note 2 15 14 2" xfId="43261"/>
    <cellStyle name="Note 2 15 14 3" xfId="43260"/>
    <cellStyle name="Note 2 15 15" xfId="15248"/>
    <cellStyle name="Note 2 15 15 2" xfId="43262"/>
    <cellStyle name="Note 2 15 16" xfId="18419"/>
    <cellStyle name="Note 2 15 16 2" xfId="43263"/>
    <cellStyle name="Note 2 15 17" xfId="20019"/>
    <cellStyle name="Note 2 15 17 2" xfId="43264"/>
    <cellStyle name="Note 2 15 18" xfId="16921"/>
    <cellStyle name="Note 2 15 18 2" xfId="43265"/>
    <cellStyle name="Note 2 15 19" xfId="21561"/>
    <cellStyle name="Note 2 15 2" xfId="920"/>
    <cellStyle name="Note 2 15 2 10" xfId="15767"/>
    <cellStyle name="Note 2 15 2 11" xfId="17372"/>
    <cellStyle name="Note 2 15 2 12" xfId="18975"/>
    <cellStyle name="Note 2 15 2 13" xfId="20567"/>
    <cellStyle name="Note 2 15 2 14" xfId="22144"/>
    <cellStyle name="Note 2 15 2 15" xfId="23665"/>
    <cellStyle name="Note 2 15 2 16" xfId="25138"/>
    <cellStyle name="Note 2 15 2 2" xfId="2726"/>
    <cellStyle name="Note 2 15 2 2 2" xfId="43267"/>
    <cellStyle name="Note 2 15 2 2 3" xfId="43266"/>
    <cellStyle name="Note 2 15 2 3" xfId="4389"/>
    <cellStyle name="Note 2 15 2 3 2" xfId="43268"/>
    <cellStyle name="Note 2 15 2 4" xfId="5981"/>
    <cellStyle name="Note 2 15 2 4 2" xfId="43269"/>
    <cellStyle name="Note 2 15 2 5" xfId="7553"/>
    <cellStyle name="Note 2 15 2 5 2" xfId="43270"/>
    <cellStyle name="Note 2 15 2 6" xfId="9068"/>
    <cellStyle name="Note 2 15 2 6 2" xfId="43271"/>
    <cellStyle name="Note 2 15 2 7" xfId="10541"/>
    <cellStyle name="Note 2 15 2 8" xfId="12454"/>
    <cellStyle name="Note 2 15 2 9" xfId="14155"/>
    <cellStyle name="Note 2 15 3" xfId="1327"/>
    <cellStyle name="Note 2 15 3 10" xfId="16139"/>
    <cellStyle name="Note 2 15 3 11" xfId="17744"/>
    <cellStyle name="Note 2 15 3 12" xfId="19347"/>
    <cellStyle name="Note 2 15 3 13" xfId="20939"/>
    <cellStyle name="Note 2 15 3 14" xfId="22516"/>
    <cellStyle name="Note 2 15 3 15" xfId="24037"/>
    <cellStyle name="Note 2 15 3 16" xfId="25510"/>
    <cellStyle name="Note 2 15 3 2" xfId="3098"/>
    <cellStyle name="Note 2 15 3 2 2" xfId="43273"/>
    <cellStyle name="Note 2 15 3 2 3" xfId="43272"/>
    <cellStyle name="Note 2 15 3 3" xfId="4761"/>
    <cellStyle name="Note 2 15 3 3 2" xfId="43274"/>
    <cellStyle name="Note 2 15 3 4" xfId="6353"/>
    <cellStyle name="Note 2 15 3 4 2" xfId="43275"/>
    <cellStyle name="Note 2 15 3 5" xfId="7925"/>
    <cellStyle name="Note 2 15 3 5 2" xfId="43276"/>
    <cellStyle name="Note 2 15 3 6" xfId="9440"/>
    <cellStyle name="Note 2 15 3 6 2" xfId="43277"/>
    <cellStyle name="Note 2 15 3 7" xfId="10913"/>
    <cellStyle name="Note 2 15 3 8" xfId="12826"/>
    <cellStyle name="Note 2 15 3 9" xfId="14527"/>
    <cellStyle name="Note 2 15 4" xfId="2264"/>
    <cellStyle name="Note 2 15 4 10" xfId="16912"/>
    <cellStyle name="Note 2 15 4 11" xfId="18517"/>
    <cellStyle name="Note 2 15 4 12" xfId="20113"/>
    <cellStyle name="Note 2 15 4 13" xfId="21695"/>
    <cellStyle name="Note 2 15 4 14" xfId="23236"/>
    <cellStyle name="Note 2 15 4 15" xfId="24713"/>
    <cellStyle name="Note 2 15 4 2" xfId="3929"/>
    <cellStyle name="Note 2 15 4 2 2" xfId="43279"/>
    <cellStyle name="Note 2 15 4 2 3" xfId="43278"/>
    <cellStyle name="Note 2 15 4 3" xfId="5525"/>
    <cellStyle name="Note 2 15 4 3 2" xfId="43280"/>
    <cellStyle name="Note 2 15 4 4" xfId="7106"/>
    <cellStyle name="Note 2 15 4 4 2" xfId="43281"/>
    <cellStyle name="Note 2 15 4 5" xfId="8639"/>
    <cellStyle name="Note 2 15 4 5 2" xfId="43282"/>
    <cellStyle name="Note 2 15 4 6" xfId="10116"/>
    <cellStyle name="Note 2 15 4 6 2" xfId="43283"/>
    <cellStyle name="Note 2 15 4 7" xfId="11992"/>
    <cellStyle name="Note 2 15 4 8" xfId="13693"/>
    <cellStyle name="Note 2 15 4 9" xfId="15306"/>
    <cellStyle name="Note 2 15 5" xfId="1744"/>
    <cellStyle name="Note 2 15 5 2" xfId="43285"/>
    <cellStyle name="Note 2 15 5 2 2" xfId="43286"/>
    <cellStyle name="Note 2 15 5 3" xfId="43287"/>
    <cellStyle name="Note 2 15 5 4" xfId="43288"/>
    <cellStyle name="Note 2 15 5 5" xfId="43289"/>
    <cellStyle name="Note 2 15 5 6" xfId="43290"/>
    <cellStyle name="Note 2 15 5 7" xfId="43284"/>
    <cellStyle name="Note 2 15 6" xfId="803"/>
    <cellStyle name="Note 2 15 6 2" xfId="43292"/>
    <cellStyle name="Note 2 15 6 2 2" xfId="43293"/>
    <cellStyle name="Note 2 15 6 3" xfId="43294"/>
    <cellStyle name="Note 2 15 6 4" xfId="43295"/>
    <cellStyle name="Note 2 15 6 5" xfId="43296"/>
    <cellStyle name="Note 2 15 6 6" xfId="43297"/>
    <cellStyle name="Note 2 15 6 7" xfId="43291"/>
    <cellStyle name="Note 2 15 7" xfId="2075"/>
    <cellStyle name="Note 2 15 7 2" xfId="43299"/>
    <cellStyle name="Note 2 15 7 2 2" xfId="43300"/>
    <cellStyle name="Note 2 15 7 3" xfId="43301"/>
    <cellStyle name="Note 2 15 7 4" xfId="43302"/>
    <cellStyle name="Note 2 15 7 5" xfId="43303"/>
    <cellStyle name="Note 2 15 7 6" xfId="43304"/>
    <cellStyle name="Note 2 15 7 7" xfId="43298"/>
    <cellStyle name="Note 2 15 8" xfId="3872"/>
    <cellStyle name="Note 2 15 8 2" xfId="43306"/>
    <cellStyle name="Note 2 15 8 2 2" xfId="43307"/>
    <cellStyle name="Note 2 15 8 3" xfId="43308"/>
    <cellStyle name="Note 2 15 8 4" xfId="43309"/>
    <cellStyle name="Note 2 15 8 5" xfId="43310"/>
    <cellStyle name="Note 2 15 8 6" xfId="43311"/>
    <cellStyle name="Note 2 15 8 7" xfId="43305"/>
    <cellStyle name="Note 2 15 9" xfId="5469"/>
    <cellStyle name="Note 2 15 9 2" xfId="43313"/>
    <cellStyle name="Note 2 15 9 2 2" xfId="43314"/>
    <cellStyle name="Note 2 15 9 3" xfId="43315"/>
    <cellStyle name="Note 2 15 9 4" xfId="43316"/>
    <cellStyle name="Note 2 15 9 5" xfId="43317"/>
    <cellStyle name="Note 2 15 9 6" xfId="43318"/>
    <cellStyle name="Note 2 15 9 7" xfId="43312"/>
    <cellStyle name="Note 2 16" xfId="428"/>
    <cellStyle name="Note 2 16 10" xfId="9796"/>
    <cellStyle name="Note 2 16 10 2" xfId="43320"/>
    <cellStyle name="Note 2 16 10 2 2" xfId="43321"/>
    <cellStyle name="Note 2 16 10 3" xfId="43322"/>
    <cellStyle name="Note 2 16 10 4" xfId="43323"/>
    <cellStyle name="Note 2 16 10 5" xfId="43324"/>
    <cellStyle name="Note 2 16 10 6" xfId="43325"/>
    <cellStyle name="Note 2 16 10 7" xfId="43319"/>
    <cellStyle name="Note 2 16 11" xfId="11570"/>
    <cellStyle name="Note 2 16 11 2" xfId="43327"/>
    <cellStyle name="Note 2 16 11 2 2" xfId="43328"/>
    <cellStyle name="Note 2 16 11 3" xfId="43329"/>
    <cellStyle name="Note 2 16 11 4" xfId="43330"/>
    <cellStyle name="Note 2 16 11 5" xfId="43331"/>
    <cellStyle name="Note 2 16 11 6" xfId="43332"/>
    <cellStyle name="Note 2 16 11 7" xfId="43326"/>
    <cellStyle name="Note 2 16 12" xfId="13272"/>
    <cellStyle name="Note 2 16 12 2" xfId="43334"/>
    <cellStyle name="Note 2 16 12 2 2" xfId="43335"/>
    <cellStyle name="Note 2 16 12 3" xfId="43336"/>
    <cellStyle name="Note 2 16 12 4" xfId="43337"/>
    <cellStyle name="Note 2 16 12 5" xfId="43338"/>
    <cellStyle name="Note 2 16 12 6" xfId="43333"/>
    <cellStyle name="Note 2 16 13" xfId="14884"/>
    <cellStyle name="Note 2 16 13 2" xfId="43340"/>
    <cellStyle name="Note 2 16 13 3" xfId="43339"/>
    <cellStyle name="Note 2 16 14" xfId="16495"/>
    <cellStyle name="Note 2 16 14 2" xfId="43342"/>
    <cellStyle name="Note 2 16 14 3" xfId="43341"/>
    <cellStyle name="Note 2 16 15" xfId="18100"/>
    <cellStyle name="Note 2 16 15 2" xfId="43343"/>
    <cellStyle name="Note 2 16 16" xfId="19704"/>
    <cellStyle name="Note 2 16 16 2" xfId="43344"/>
    <cellStyle name="Note 2 16 17" xfId="21296"/>
    <cellStyle name="Note 2 16 17 2" xfId="43345"/>
    <cellStyle name="Note 2 16 18" xfId="22878"/>
    <cellStyle name="Note 2 16 18 2" xfId="43346"/>
    <cellStyle name="Note 2 16 19" xfId="24393"/>
    <cellStyle name="Note 2 16 2" xfId="1018"/>
    <cellStyle name="Note 2 16 2 10" xfId="15854"/>
    <cellStyle name="Note 2 16 2 11" xfId="17459"/>
    <cellStyle name="Note 2 16 2 12" xfId="19062"/>
    <cellStyle name="Note 2 16 2 13" xfId="20654"/>
    <cellStyle name="Note 2 16 2 14" xfId="22231"/>
    <cellStyle name="Note 2 16 2 15" xfId="23752"/>
    <cellStyle name="Note 2 16 2 16" xfId="25225"/>
    <cellStyle name="Note 2 16 2 2" xfId="2813"/>
    <cellStyle name="Note 2 16 2 2 2" xfId="43348"/>
    <cellStyle name="Note 2 16 2 2 3" xfId="43347"/>
    <cellStyle name="Note 2 16 2 3" xfId="4476"/>
    <cellStyle name="Note 2 16 2 3 2" xfId="43349"/>
    <cellStyle name="Note 2 16 2 4" xfId="6068"/>
    <cellStyle name="Note 2 16 2 4 2" xfId="43350"/>
    <cellStyle name="Note 2 16 2 5" xfId="7640"/>
    <cellStyle name="Note 2 16 2 5 2" xfId="43351"/>
    <cellStyle name="Note 2 16 2 6" xfId="9155"/>
    <cellStyle name="Note 2 16 2 6 2" xfId="43352"/>
    <cellStyle name="Note 2 16 2 7" xfId="10628"/>
    <cellStyle name="Note 2 16 2 8" xfId="12541"/>
    <cellStyle name="Note 2 16 2 9" xfId="14242"/>
    <cellStyle name="Note 2 16 3" xfId="1426"/>
    <cellStyle name="Note 2 16 3 10" xfId="16226"/>
    <cellStyle name="Note 2 16 3 11" xfId="17831"/>
    <cellStyle name="Note 2 16 3 12" xfId="19434"/>
    <cellStyle name="Note 2 16 3 13" xfId="21026"/>
    <cellStyle name="Note 2 16 3 14" xfId="22603"/>
    <cellStyle name="Note 2 16 3 15" xfId="24124"/>
    <cellStyle name="Note 2 16 3 16" xfId="25597"/>
    <cellStyle name="Note 2 16 3 2" xfId="3185"/>
    <cellStyle name="Note 2 16 3 2 2" xfId="43354"/>
    <cellStyle name="Note 2 16 3 2 3" xfId="43353"/>
    <cellStyle name="Note 2 16 3 3" xfId="4848"/>
    <cellStyle name="Note 2 16 3 3 2" xfId="43355"/>
    <cellStyle name="Note 2 16 3 4" xfId="6440"/>
    <cellStyle name="Note 2 16 3 4 2" xfId="43356"/>
    <cellStyle name="Note 2 16 3 5" xfId="8012"/>
    <cellStyle name="Note 2 16 3 5 2" xfId="43357"/>
    <cellStyle name="Note 2 16 3 6" xfId="9527"/>
    <cellStyle name="Note 2 16 3 6 2" xfId="43358"/>
    <cellStyle name="Note 2 16 3 7" xfId="11000"/>
    <cellStyle name="Note 2 16 3 8" xfId="12913"/>
    <cellStyle name="Note 2 16 3 9" xfId="14614"/>
    <cellStyle name="Note 2 16 4" xfId="2360"/>
    <cellStyle name="Note 2 16 4 10" xfId="17007"/>
    <cellStyle name="Note 2 16 4 11" xfId="18611"/>
    <cellStyle name="Note 2 16 4 12" xfId="20209"/>
    <cellStyle name="Note 2 16 4 13" xfId="21787"/>
    <cellStyle name="Note 2 16 4 14" xfId="23323"/>
    <cellStyle name="Note 2 16 4 15" xfId="24797"/>
    <cellStyle name="Note 2 16 4 2" xfId="4024"/>
    <cellStyle name="Note 2 16 4 2 2" xfId="43360"/>
    <cellStyle name="Note 2 16 4 2 3" xfId="43359"/>
    <cellStyle name="Note 2 16 4 3" xfId="5619"/>
    <cellStyle name="Note 2 16 4 3 2" xfId="43361"/>
    <cellStyle name="Note 2 16 4 4" xfId="7198"/>
    <cellStyle name="Note 2 16 4 4 2" xfId="43362"/>
    <cellStyle name="Note 2 16 4 5" xfId="8726"/>
    <cellStyle name="Note 2 16 4 5 2" xfId="43363"/>
    <cellStyle name="Note 2 16 4 6" xfId="10200"/>
    <cellStyle name="Note 2 16 4 6 2" xfId="43364"/>
    <cellStyle name="Note 2 16 4 7" xfId="12088"/>
    <cellStyle name="Note 2 16 4 8" xfId="13789"/>
    <cellStyle name="Note 2 16 4 9" xfId="15402"/>
    <cellStyle name="Note 2 16 5" xfId="1843"/>
    <cellStyle name="Note 2 16 5 2" xfId="43366"/>
    <cellStyle name="Note 2 16 5 2 2" xfId="43367"/>
    <cellStyle name="Note 2 16 5 3" xfId="43368"/>
    <cellStyle name="Note 2 16 5 4" xfId="43369"/>
    <cellStyle name="Note 2 16 5 5" xfId="43370"/>
    <cellStyle name="Note 2 16 5 6" xfId="43371"/>
    <cellStyle name="Note 2 16 5 7" xfId="43365"/>
    <cellStyle name="Note 2 16 6" xfId="3513"/>
    <cellStyle name="Note 2 16 6 2" xfId="43373"/>
    <cellStyle name="Note 2 16 6 2 2" xfId="43374"/>
    <cellStyle name="Note 2 16 6 3" xfId="43375"/>
    <cellStyle name="Note 2 16 6 4" xfId="43376"/>
    <cellStyle name="Note 2 16 6 5" xfId="43377"/>
    <cellStyle name="Note 2 16 6 6" xfId="43378"/>
    <cellStyle name="Note 2 16 6 7" xfId="43372"/>
    <cellStyle name="Note 2 16 7" xfId="5117"/>
    <cellStyle name="Note 2 16 7 2" xfId="43380"/>
    <cellStyle name="Note 2 16 7 2 2" xfId="43381"/>
    <cellStyle name="Note 2 16 7 3" xfId="43382"/>
    <cellStyle name="Note 2 16 7 4" xfId="43383"/>
    <cellStyle name="Note 2 16 7 5" xfId="43384"/>
    <cellStyle name="Note 2 16 7 6" xfId="43385"/>
    <cellStyle name="Note 2 16 7 7" xfId="43379"/>
    <cellStyle name="Note 2 16 8" xfId="6709"/>
    <cellStyle name="Note 2 16 8 2" xfId="43387"/>
    <cellStyle name="Note 2 16 8 2 2" xfId="43388"/>
    <cellStyle name="Note 2 16 8 3" xfId="43389"/>
    <cellStyle name="Note 2 16 8 4" xfId="43390"/>
    <cellStyle name="Note 2 16 8 5" xfId="43391"/>
    <cellStyle name="Note 2 16 8 6" xfId="43392"/>
    <cellStyle name="Note 2 16 8 7" xfId="43386"/>
    <cellStyle name="Note 2 16 9" xfId="8281"/>
    <cellStyle name="Note 2 16 9 2" xfId="43394"/>
    <cellStyle name="Note 2 16 9 2 2" xfId="43395"/>
    <cellStyle name="Note 2 16 9 3" xfId="43396"/>
    <cellStyle name="Note 2 16 9 4" xfId="43397"/>
    <cellStyle name="Note 2 16 9 5" xfId="43398"/>
    <cellStyle name="Note 2 16 9 6" xfId="43399"/>
    <cellStyle name="Note 2 16 9 7" xfId="43393"/>
    <cellStyle name="Note 2 17" xfId="443"/>
    <cellStyle name="Note 2 17 10" xfId="9811"/>
    <cellStyle name="Note 2 17 10 2" xfId="43401"/>
    <cellStyle name="Note 2 17 10 2 2" xfId="43402"/>
    <cellStyle name="Note 2 17 10 3" xfId="43403"/>
    <cellStyle name="Note 2 17 10 4" xfId="43404"/>
    <cellStyle name="Note 2 17 10 5" xfId="43405"/>
    <cellStyle name="Note 2 17 10 6" xfId="43406"/>
    <cellStyle name="Note 2 17 10 7" xfId="43400"/>
    <cellStyle name="Note 2 17 11" xfId="11585"/>
    <cellStyle name="Note 2 17 11 2" xfId="43408"/>
    <cellStyle name="Note 2 17 11 2 2" xfId="43409"/>
    <cellStyle name="Note 2 17 11 3" xfId="43410"/>
    <cellStyle name="Note 2 17 11 4" xfId="43411"/>
    <cellStyle name="Note 2 17 11 5" xfId="43412"/>
    <cellStyle name="Note 2 17 11 6" xfId="43413"/>
    <cellStyle name="Note 2 17 11 7" xfId="43407"/>
    <cellStyle name="Note 2 17 12" xfId="13287"/>
    <cellStyle name="Note 2 17 12 2" xfId="43415"/>
    <cellStyle name="Note 2 17 12 2 2" xfId="43416"/>
    <cellStyle name="Note 2 17 12 3" xfId="43417"/>
    <cellStyle name="Note 2 17 12 4" xfId="43418"/>
    <cellStyle name="Note 2 17 12 5" xfId="43419"/>
    <cellStyle name="Note 2 17 12 6" xfId="43414"/>
    <cellStyle name="Note 2 17 13" xfId="14899"/>
    <cellStyle name="Note 2 17 13 2" xfId="43421"/>
    <cellStyle name="Note 2 17 13 3" xfId="43420"/>
    <cellStyle name="Note 2 17 14" xfId="16510"/>
    <cellStyle name="Note 2 17 14 2" xfId="43423"/>
    <cellStyle name="Note 2 17 14 3" xfId="43422"/>
    <cellStyle name="Note 2 17 15" xfId="18115"/>
    <cellStyle name="Note 2 17 15 2" xfId="43424"/>
    <cellStyle name="Note 2 17 16" xfId="19719"/>
    <cellStyle name="Note 2 17 16 2" xfId="43425"/>
    <cellStyle name="Note 2 17 17" xfId="21311"/>
    <cellStyle name="Note 2 17 17 2" xfId="43426"/>
    <cellStyle name="Note 2 17 18" xfId="22893"/>
    <cellStyle name="Note 2 17 18 2" xfId="43427"/>
    <cellStyle name="Note 2 17 19" xfId="24408"/>
    <cellStyle name="Note 2 17 2" xfId="1033"/>
    <cellStyle name="Note 2 17 2 10" xfId="15869"/>
    <cellStyle name="Note 2 17 2 11" xfId="17474"/>
    <cellStyle name="Note 2 17 2 12" xfId="19077"/>
    <cellStyle name="Note 2 17 2 13" xfId="20669"/>
    <cellStyle name="Note 2 17 2 14" xfId="22246"/>
    <cellStyle name="Note 2 17 2 15" xfId="23767"/>
    <cellStyle name="Note 2 17 2 16" xfId="25240"/>
    <cellStyle name="Note 2 17 2 2" xfId="2828"/>
    <cellStyle name="Note 2 17 2 2 2" xfId="43429"/>
    <cellStyle name="Note 2 17 2 2 3" xfId="43428"/>
    <cellStyle name="Note 2 17 2 3" xfId="4491"/>
    <cellStyle name="Note 2 17 2 3 2" xfId="43430"/>
    <cellStyle name="Note 2 17 2 4" xfId="6083"/>
    <cellStyle name="Note 2 17 2 4 2" xfId="43431"/>
    <cellStyle name="Note 2 17 2 5" xfId="7655"/>
    <cellStyle name="Note 2 17 2 5 2" xfId="43432"/>
    <cellStyle name="Note 2 17 2 6" xfId="9170"/>
    <cellStyle name="Note 2 17 2 6 2" xfId="43433"/>
    <cellStyle name="Note 2 17 2 7" xfId="10643"/>
    <cellStyle name="Note 2 17 2 8" xfId="12556"/>
    <cellStyle name="Note 2 17 2 9" xfId="14257"/>
    <cellStyle name="Note 2 17 3" xfId="1441"/>
    <cellStyle name="Note 2 17 3 10" xfId="16241"/>
    <cellStyle name="Note 2 17 3 11" xfId="17846"/>
    <cellStyle name="Note 2 17 3 12" xfId="19449"/>
    <cellStyle name="Note 2 17 3 13" xfId="21041"/>
    <cellStyle name="Note 2 17 3 14" xfId="22618"/>
    <cellStyle name="Note 2 17 3 15" xfId="24139"/>
    <cellStyle name="Note 2 17 3 16" xfId="25612"/>
    <cellStyle name="Note 2 17 3 2" xfId="3200"/>
    <cellStyle name="Note 2 17 3 2 2" xfId="43435"/>
    <cellStyle name="Note 2 17 3 2 3" xfId="43434"/>
    <cellStyle name="Note 2 17 3 3" xfId="4863"/>
    <cellStyle name="Note 2 17 3 3 2" xfId="43436"/>
    <cellStyle name="Note 2 17 3 4" xfId="6455"/>
    <cellStyle name="Note 2 17 3 4 2" xfId="43437"/>
    <cellStyle name="Note 2 17 3 5" xfId="8027"/>
    <cellStyle name="Note 2 17 3 5 2" xfId="43438"/>
    <cellStyle name="Note 2 17 3 6" xfId="9542"/>
    <cellStyle name="Note 2 17 3 6 2" xfId="43439"/>
    <cellStyle name="Note 2 17 3 7" xfId="11015"/>
    <cellStyle name="Note 2 17 3 8" xfId="12928"/>
    <cellStyle name="Note 2 17 3 9" xfId="14629"/>
    <cellStyle name="Note 2 17 4" xfId="2375"/>
    <cellStyle name="Note 2 17 4 10" xfId="17022"/>
    <cellStyle name="Note 2 17 4 11" xfId="18626"/>
    <cellStyle name="Note 2 17 4 12" xfId="20224"/>
    <cellStyle name="Note 2 17 4 13" xfId="21802"/>
    <cellStyle name="Note 2 17 4 14" xfId="23338"/>
    <cellStyle name="Note 2 17 4 15" xfId="24812"/>
    <cellStyle name="Note 2 17 4 2" xfId="4039"/>
    <cellStyle name="Note 2 17 4 2 2" xfId="43441"/>
    <cellStyle name="Note 2 17 4 2 3" xfId="43440"/>
    <cellStyle name="Note 2 17 4 3" xfId="5634"/>
    <cellStyle name="Note 2 17 4 3 2" xfId="43442"/>
    <cellStyle name="Note 2 17 4 4" xfId="7213"/>
    <cellStyle name="Note 2 17 4 4 2" xfId="43443"/>
    <cellStyle name="Note 2 17 4 5" xfId="8741"/>
    <cellStyle name="Note 2 17 4 5 2" xfId="43444"/>
    <cellStyle name="Note 2 17 4 6" xfId="10215"/>
    <cellStyle name="Note 2 17 4 6 2" xfId="43445"/>
    <cellStyle name="Note 2 17 4 7" xfId="12103"/>
    <cellStyle name="Note 2 17 4 8" xfId="13804"/>
    <cellStyle name="Note 2 17 4 9" xfId="15417"/>
    <cellStyle name="Note 2 17 5" xfId="1858"/>
    <cellStyle name="Note 2 17 5 2" xfId="43447"/>
    <cellStyle name="Note 2 17 5 2 2" xfId="43448"/>
    <cellStyle name="Note 2 17 5 3" xfId="43449"/>
    <cellStyle name="Note 2 17 5 4" xfId="43450"/>
    <cellStyle name="Note 2 17 5 5" xfId="43451"/>
    <cellStyle name="Note 2 17 5 6" xfId="43452"/>
    <cellStyle name="Note 2 17 5 7" xfId="43446"/>
    <cellStyle name="Note 2 17 6" xfId="3528"/>
    <cellStyle name="Note 2 17 6 2" xfId="43454"/>
    <cellStyle name="Note 2 17 6 2 2" xfId="43455"/>
    <cellStyle name="Note 2 17 6 3" xfId="43456"/>
    <cellStyle name="Note 2 17 6 4" xfId="43457"/>
    <cellStyle name="Note 2 17 6 5" xfId="43458"/>
    <cellStyle name="Note 2 17 6 6" xfId="43459"/>
    <cellStyle name="Note 2 17 6 7" xfId="43453"/>
    <cellStyle name="Note 2 17 7" xfId="5132"/>
    <cellStyle name="Note 2 17 7 2" xfId="43461"/>
    <cellStyle name="Note 2 17 7 2 2" xfId="43462"/>
    <cellStyle name="Note 2 17 7 3" xfId="43463"/>
    <cellStyle name="Note 2 17 7 4" xfId="43464"/>
    <cellStyle name="Note 2 17 7 5" xfId="43465"/>
    <cellStyle name="Note 2 17 7 6" xfId="43466"/>
    <cellStyle name="Note 2 17 7 7" xfId="43460"/>
    <cellStyle name="Note 2 17 8" xfId="6724"/>
    <cellStyle name="Note 2 17 8 2" xfId="43468"/>
    <cellStyle name="Note 2 17 8 2 2" xfId="43469"/>
    <cellStyle name="Note 2 17 8 3" xfId="43470"/>
    <cellStyle name="Note 2 17 8 4" xfId="43471"/>
    <cellStyle name="Note 2 17 8 5" xfId="43472"/>
    <cellStyle name="Note 2 17 8 6" xfId="43473"/>
    <cellStyle name="Note 2 17 8 7" xfId="43467"/>
    <cellStyle name="Note 2 17 9" xfId="8296"/>
    <cellStyle name="Note 2 17 9 2" xfId="43475"/>
    <cellStyle name="Note 2 17 9 2 2" xfId="43476"/>
    <cellStyle name="Note 2 17 9 3" xfId="43477"/>
    <cellStyle name="Note 2 17 9 4" xfId="43478"/>
    <cellStyle name="Note 2 17 9 5" xfId="43479"/>
    <cellStyle name="Note 2 17 9 6" xfId="43480"/>
    <cellStyle name="Note 2 17 9 7" xfId="43474"/>
    <cellStyle name="Note 2 18" xfId="382"/>
    <cellStyle name="Note 2 18 10" xfId="8553"/>
    <cellStyle name="Note 2 18 10 2" xfId="43482"/>
    <cellStyle name="Note 2 18 10 2 2" xfId="43483"/>
    <cellStyle name="Note 2 18 10 3" xfId="43484"/>
    <cellStyle name="Note 2 18 10 4" xfId="43485"/>
    <cellStyle name="Note 2 18 10 5" xfId="43486"/>
    <cellStyle name="Note 2 18 10 6" xfId="43487"/>
    <cellStyle name="Note 2 18 10 7" xfId="43481"/>
    <cellStyle name="Note 2 18 11" xfId="11524"/>
    <cellStyle name="Note 2 18 11 2" xfId="43489"/>
    <cellStyle name="Note 2 18 11 2 2" xfId="43490"/>
    <cellStyle name="Note 2 18 11 3" xfId="43491"/>
    <cellStyle name="Note 2 18 11 4" xfId="43492"/>
    <cellStyle name="Note 2 18 11 5" xfId="43493"/>
    <cellStyle name="Note 2 18 11 6" xfId="43494"/>
    <cellStyle name="Note 2 18 11 7" xfId="43488"/>
    <cellStyle name="Note 2 18 12" xfId="13226"/>
    <cellStyle name="Note 2 18 12 2" xfId="43496"/>
    <cellStyle name="Note 2 18 12 2 2" xfId="43497"/>
    <cellStyle name="Note 2 18 12 3" xfId="43498"/>
    <cellStyle name="Note 2 18 12 4" xfId="43499"/>
    <cellStyle name="Note 2 18 12 5" xfId="43500"/>
    <cellStyle name="Note 2 18 12 6" xfId="43495"/>
    <cellStyle name="Note 2 18 13" xfId="11285"/>
    <cellStyle name="Note 2 18 13 2" xfId="43502"/>
    <cellStyle name="Note 2 18 13 3" xfId="43501"/>
    <cellStyle name="Note 2 18 14" xfId="15194"/>
    <cellStyle name="Note 2 18 14 2" xfId="43504"/>
    <cellStyle name="Note 2 18 14 3" xfId="43503"/>
    <cellStyle name="Note 2 18 15" xfId="16803"/>
    <cellStyle name="Note 2 18 15 2" xfId="43505"/>
    <cellStyle name="Note 2 18 16" xfId="15636"/>
    <cellStyle name="Note 2 18 16 2" xfId="43506"/>
    <cellStyle name="Note 2 18 17" xfId="18438"/>
    <cellStyle name="Note 2 18 17 2" xfId="43507"/>
    <cellStyle name="Note 2 18 18" xfId="20038"/>
    <cellStyle name="Note 2 18 18 2" xfId="43508"/>
    <cellStyle name="Note 2 18 19" xfId="23150"/>
    <cellStyle name="Note 2 18 2" xfId="972"/>
    <cellStyle name="Note 2 18 2 10" xfId="15811"/>
    <cellStyle name="Note 2 18 2 11" xfId="17416"/>
    <cellStyle name="Note 2 18 2 12" xfId="19019"/>
    <cellStyle name="Note 2 18 2 13" xfId="20611"/>
    <cellStyle name="Note 2 18 2 14" xfId="22188"/>
    <cellStyle name="Note 2 18 2 15" xfId="23709"/>
    <cellStyle name="Note 2 18 2 16" xfId="25182"/>
    <cellStyle name="Note 2 18 2 2" xfId="2770"/>
    <cellStyle name="Note 2 18 2 2 2" xfId="43510"/>
    <cellStyle name="Note 2 18 2 2 3" xfId="43509"/>
    <cellStyle name="Note 2 18 2 3" xfId="4433"/>
    <cellStyle name="Note 2 18 2 3 2" xfId="43511"/>
    <cellStyle name="Note 2 18 2 4" xfId="6025"/>
    <cellStyle name="Note 2 18 2 4 2" xfId="43512"/>
    <cellStyle name="Note 2 18 2 5" xfId="7597"/>
    <cellStyle name="Note 2 18 2 5 2" xfId="43513"/>
    <cellStyle name="Note 2 18 2 6" xfId="9112"/>
    <cellStyle name="Note 2 18 2 6 2" xfId="43514"/>
    <cellStyle name="Note 2 18 2 7" xfId="10585"/>
    <cellStyle name="Note 2 18 2 8" xfId="12498"/>
    <cellStyle name="Note 2 18 2 9" xfId="14199"/>
    <cellStyle name="Note 2 18 3" xfId="1380"/>
    <cellStyle name="Note 2 18 3 10" xfId="16183"/>
    <cellStyle name="Note 2 18 3 11" xfId="17788"/>
    <cellStyle name="Note 2 18 3 12" xfId="19391"/>
    <cellStyle name="Note 2 18 3 13" xfId="20983"/>
    <cellStyle name="Note 2 18 3 14" xfId="22560"/>
    <cellStyle name="Note 2 18 3 15" xfId="24081"/>
    <cellStyle name="Note 2 18 3 16" xfId="25554"/>
    <cellStyle name="Note 2 18 3 2" xfId="3142"/>
    <cellStyle name="Note 2 18 3 2 2" xfId="43516"/>
    <cellStyle name="Note 2 18 3 2 3" xfId="43515"/>
    <cellStyle name="Note 2 18 3 3" xfId="4805"/>
    <cellStyle name="Note 2 18 3 3 2" xfId="43517"/>
    <cellStyle name="Note 2 18 3 4" xfId="6397"/>
    <cellStyle name="Note 2 18 3 4 2" xfId="43518"/>
    <cellStyle name="Note 2 18 3 5" xfId="7969"/>
    <cellStyle name="Note 2 18 3 5 2" xfId="43519"/>
    <cellStyle name="Note 2 18 3 6" xfId="9484"/>
    <cellStyle name="Note 2 18 3 6 2" xfId="43520"/>
    <cellStyle name="Note 2 18 3 7" xfId="10957"/>
    <cellStyle name="Note 2 18 3 8" xfId="12870"/>
    <cellStyle name="Note 2 18 3 9" xfId="14571"/>
    <cellStyle name="Note 2 18 4" xfId="2314"/>
    <cellStyle name="Note 2 18 4 10" xfId="16961"/>
    <cellStyle name="Note 2 18 4 11" xfId="18565"/>
    <cellStyle name="Note 2 18 4 12" xfId="20163"/>
    <cellStyle name="Note 2 18 4 13" xfId="21743"/>
    <cellStyle name="Note 2 18 4 14" xfId="23280"/>
    <cellStyle name="Note 2 18 4 15" xfId="24754"/>
    <cellStyle name="Note 2 18 4 2" xfId="3978"/>
    <cellStyle name="Note 2 18 4 2 2" xfId="43522"/>
    <cellStyle name="Note 2 18 4 2 3" xfId="43521"/>
    <cellStyle name="Note 2 18 4 3" xfId="5573"/>
    <cellStyle name="Note 2 18 4 3 2" xfId="43523"/>
    <cellStyle name="Note 2 18 4 4" xfId="7153"/>
    <cellStyle name="Note 2 18 4 4 2" xfId="43524"/>
    <cellStyle name="Note 2 18 4 5" xfId="8683"/>
    <cellStyle name="Note 2 18 4 5 2" xfId="43525"/>
    <cellStyle name="Note 2 18 4 6" xfId="10157"/>
    <cellStyle name="Note 2 18 4 6 2" xfId="43526"/>
    <cellStyle name="Note 2 18 4 7" xfId="12042"/>
    <cellStyle name="Note 2 18 4 8" xfId="13743"/>
    <cellStyle name="Note 2 18 4 9" xfId="15356"/>
    <cellStyle name="Note 2 18 5" xfId="1797"/>
    <cellStyle name="Note 2 18 5 2" xfId="43528"/>
    <cellStyle name="Note 2 18 5 2 2" xfId="43529"/>
    <cellStyle name="Note 2 18 5 3" xfId="43530"/>
    <cellStyle name="Note 2 18 5 4" xfId="43531"/>
    <cellStyle name="Note 2 18 5 5" xfId="43532"/>
    <cellStyle name="Note 2 18 5 6" xfId="43533"/>
    <cellStyle name="Note 2 18 5 7" xfId="43527"/>
    <cellStyle name="Note 2 18 6" xfId="3467"/>
    <cellStyle name="Note 2 18 6 2" xfId="43535"/>
    <cellStyle name="Note 2 18 6 2 2" xfId="43536"/>
    <cellStyle name="Note 2 18 6 3" xfId="43537"/>
    <cellStyle name="Note 2 18 6 4" xfId="43538"/>
    <cellStyle name="Note 2 18 6 5" xfId="43539"/>
    <cellStyle name="Note 2 18 6 6" xfId="43540"/>
    <cellStyle name="Note 2 18 6 7" xfId="43534"/>
    <cellStyle name="Note 2 18 7" xfId="3821"/>
    <cellStyle name="Note 2 18 7 2" xfId="43542"/>
    <cellStyle name="Note 2 18 7 2 2" xfId="43543"/>
    <cellStyle name="Note 2 18 7 3" xfId="43544"/>
    <cellStyle name="Note 2 18 7 4" xfId="43545"/>
    <cellStyle name="Note 2 18 7 5" xfId="43546"/>
    <cellStyle name="Note 2 18 7 6" xfId="43547"/>
    <cellStyle name="Note 2 18 7 7" xfId="43541"/>
    <cellStyle name="Note 2 18 8" xfId="5421"/>
    <cellStyle name="Note 2 18 8 2" xfId="43549"/>
    <cellStyle name="Note 2 18 8 2 2" xfId="43550"/>
    <cellStyle name="Note 2 18 8 3" xfId="43551"/>
    <cellStyle name="Note 2 18 8 4" xfId="43552"/>
    <cellStyle name="Note 2 18 8 5" xfId="43553"/>
    <cellStyle name="Note 2 18 8 6" xfId="43554"/>
    <cellStyle name="Note 2 18 8 7" xfId="43548"/>
    <cellStyle name="Note 2 18 9" xfId="7006"/>
    <cellStyle name="Note 2 18 9 2" xfId="43556"/>
    <cellStyle name="Note 2 18 9 2 2" xfId="43557"/>
    <cellStyle name="Note 2 18 9 3" xfId="43558"/>
    <cellStyle name="Note 2 18 9 4" xfId="43559"/>
    <cellStyle name="Note 2 18 9 5" xfId="43560"/>
    <cellStyle name="Note 2 18 9 6" xfId="43561"/>
    <cellStyle name="Note 2 18 9 7" xfId="43555"/>
    <cellStyle name="Note 2 19" xfId="350"/>
    <cellStyle name="Note 2 19 10" xfId="8560"/>
    <cellStyle name="Note 2 19 10 2" xfId="43563"/>
    <cellStyle name="Note 2 19 10 2 2" xfId="43564"/>
    <cellStyle name="Note 2 19 10 3" xfId="43565"/>
    <cellStyle name="Note 2 19 10 4" xfId="43566"/>
    <cellStyle name="Note 2 19 10 5" xfId="43567"/>
    <cellStyle name="Note 2 19 10 6" xfId="43568"/>
    <cellStyle name="Note 2 19 10 7" xfId="43562"/>
    <cellStyle name="Note 2 19 11" xfId="11492"/>
    <cellStyle name="Note 2 19 11 2" xfId="43570"/>
    <cellStyle name="Note 2 19 11 2 2" xfId="43571"/>
    <cellStyle name="Note 2 19 11 3" xfId="43572"/>
    <cellStyle name="Note 2 19 11 4" xfId="43573"/>
    <cellStyle name="Note 2 19 11 5" xfId="43574"/>
    <cellStyle name="Note 2 19 11 6" xfId="43575"/>
    <cellStyle name="Note 2 19 11 7" xfId="43569"/>
    <cellStyle name="Note 2 19 12" xfId="13194"/>
    <cellStyle name="Note 2 19 12 2" xfId="43577"/>
    <cellStyle name="Note 2 19 12 2 2" xfId="43578"/>
    <cellStyle name="Note 2 19 12 3" xfId="43579"/>
    <cellStyle name="Note 2 19 12 4" xfId="43580"/>
    <cellStyle name="Note 2 19 12 5" xfId="43581"/>
    <cellStyle name="Note 2 19 12 6" xfId="43576"/>
    <cellStyle name="Note 2 19 13" xfId="11283"/>
    <cellStyle name="Note 2 19 13 2" xfId="43583"/>
    <cellStyle name="Note 2 19 13 3" xfId="43582"/>
    <cellStyle name="Note 2 19 14" xfId="15202"/>
    <cellStyle name="Note 2 19 14 2" xfId="43585"/>
    <cellStyle name="Note 2 19 14 3" xfId="43584"/>
    <cellStyle name="Note 2 19 15" xfId="16811"/>
    <cellStyle name="Note 2 19 15 2" xfId="43586"/>
    <cellStyle name="Note 2 19 16" xfId="17260"/>
    <cellStyle name="Note 2 19 16 2" xfId="43587"/>
    <cellStyle name="Note 2 19 17" xfId="18359"/>
    <cellStyle name="Note 2 19 17 2" xfId="43588"/>
    <cellStyle name="Note 2 19 18" xfId="19817"/>
    <cellStyle name="Note 2 19 18 2" xfId="43589"/>
    <cellStyle name="Note 2 19 19" xfId="23157"/>
    <cellStyle name="Note 2 19 2" xfId="940"/>
    <cellStyle name="Note 2 19 2 10" xfId="15781"/>
    <cellStyle name="Note 2 19 2 11" xfId="17386"/>
    <cellStyle name="Note 2 19 2 12" xfId="18989"/>
    <cellStyle name="Note 2 19 2 13" xfId="20581"/>
    <cellStyle name="Note 2 19 2 14" xfId="22158"/>
    <cellStyle name="Note 2 19 2 15" xfId="23679"/>
    <cellStyle name="Note 2 19 2 16" xfId="25152"/>
    <cellStyle name="Note 2 19 2 2" xfId="2740"/>
    <cellStyle name="Note 2 19 2 2 2" xfId="43591"/>
    <cellStyle name="Note 2 19 2 2 3" xfId="43590"/>
    <cellStyle name="Note 2 19 2 3" xfId="4403"/>
    <cellStyle name="Note 2 19 2 3 2" xfId="43592"/>
    <cellStyle name="Note 2 19 2 4" xfId="5995"/>
    <cellStyle name="Note 2 19 2 4 2" xfId="43593"/>
    <cellStyle name="Note 2 19 2 5" xfId="7567"/>
    <cellStyle name="Note 2 19 2 5 2" xfId="43594"/>
    <cellStyle name="Note 2 19 2 6" xfId="9082"/>
    <cellStyle name="Note 2 19 2 6 2" xfId="43595"/>
    <cellStyle name="Note 2 19 2 7" xfId="10555"/>
    <cellStyle name="Note 2 19 2 8" xfId="12468"/>
    <cellStyle name="Note 2 19 2 9" xfId="14169"/>
    <cellStyle name="Note 2 19 3" xfId="1348"/>
    <cellStyle name="Note 2 19 3 10" xfId="16153"/>
    <cellStyle name="Note 2 19 3 11" xfId="17758"/>
    <cellStyle name="Note 2 19 3 12" xfId="19361"/>
    <cellStyle name="Note 2 19 3 13" xfId="20953"/>
    <cellStyle name="Note 2 19 3 14" xfId="22530"/>
    <cellStyle name="Note 2 19 3 15" xfId="24051"/>
    <cellStyle name="Note 2 19 3 16" xfId="25524"/>
    <cellStyle name="Note 2 19 3 2" xfId="3112"/>
    <cellStyle name="Note 2 19 3 2 2" xfId="43597"/>
    <cellStyle name="Note 2 19 3 2 3" xfId="43596"/>
    <cellStyle name="Note 2 19 3 3" xfId="4775"/>
    <cellStyle name="Note 2 19 3 3 2" xfId="43598"/>
    <cellStyle name="Note 2 19 3 4" xfId="6367"/>
    <cellStyle name="Note 2 19 3 4 2" xfId="43599"/>
    <cellStyle name="Note 2 19 3 5" xfId="7939"/>
    <cellStyle name="Note 2 19 3 5 2" xfId="43600"/>
    <cellStyle name="Note 2 19 3 6" xfId="9454"/>
    <cellStyle name="Note 2 19 3 6 2" xfId="43601"/>
    <cellStyle name="Note 2 19 3 7" xfId="10927"/>
    <cellStyle name="Note 2 19 3 8" xfId="12840"/>
    <cellStyle name="Note 2 19 3 9" xfId="14541"/>
    <cellStyle name="Note 2 19 4" xfId="2282"/>
    <cellStyle name="Note 2 19 4 10" xfId="16929"/>
    <cellStyle name="Note 2 19 4 11" xfId="18533"/>
    <cellStyle name="Note 2 19 4 12" xfId="20131"/>
    <cellStyle name="Note 2 19 4 13" xfId="21711"/>
    <cellStyle name="Note 2 19 4 14" xfId="23248"/>
    <cellStyle name="Note 2 19 4 15" xfId="24724"/>
    <cellStyle name="Note 2 19 4 2" xfId="3946"/>
    <cellStyle name="Note 2 19 4 2 2" xfId="43603"/>
    <cellStyle name="Note 2 19 4 2 3" xfId="43602"/>
    <cellStyle name="Note 2 19 4 3" xfId="5541"/>
    <cellStyle name="Note 2 19 4 3 2" xfId="43604"/>
    <cellStyle name="Note 2 19 4 4" xfId="7121"/>
    <cellStyle name="Note 2 19 4 4 2" xfId="43605"/>
    <cellStyle name="Note 2 19 4 5" xfId="8651"/>
    <cellStyle name="Note 2 19 4 5 2" xfId="43606"/>
    <cellStyle name="Note 2 19 4 6" xfId="10127"/>
    <cellStyle name="Note 2 19 4 6 2" xfId="43607"/>
    <cellStyle name="Note 2 19 4 7" xfId="12010"/>
    <cellStyle name="Note 2 19 4 8" xfId="13711"/>
    <cellStyle name="Note 2 19 4 9" xfId="15324"/>
    <cellStyle name="Note 2 19 5" xfId="1765"/>
    <cellStyle name="Note 2 19 5 2" xfId="43609"/>
    <cellStyle name="Note 2 19 5 2 2" xfId="43610"/>
    <cellStyle name="Note 2 19 5 3" xfId="43611"/>
    <cellStyle name="Note 2 19 5 4" xfId="43612"/>
    <cellStyle name="Note 2 19 5 5" xfId="43613"/>
    <cellStyle name="Note 2 19 5 6" xfId="43614"/>
    <cellStyle name="Note 2 19 5 7" xfId="43608"/>
    <cellStyle name="Note 2 19 6" xfId="769"/>
    <cellStyle name="Note 2 19 6 2" xfId="43616"/>
    <cellStyle name="Note 2 19 6 2 2" xfId="43617"/>
    <cellStyle name="Note 2 19 6 3" xfId="43618"/>
    <cellStyle name="Note 2 19 6 4" xfId="43619"/>
    <cellStyle name="Note 2 19 6 5" xfId="43620"/>
    <cellStyle name="Note 2 19 6 6" xfId="43621"/>
    <cellStyle name="Note 2 19 6 7" xfId="43615"/>
    <cellStyle name="Note 2 19 7" xfId="3829"/>
    <cellStyle name="Note 2 19 7 2" xfId="43623"/>
    <cellStyle name="Note 2 19 7 2 2" xfId="43624"/>
    <cellStyle name="Note 2 19 7 3" xfId="43625"/>
    <cellStyle name="Note 2 19 7 4" xfId="43626"/>
    <cellStyle name="Note 2 19 7 5" xfId="43627"/>
    <cellStyle name="Note 2 19 7 6" xfId="43628"/>
    <cellStyle name="Note 2 19 7 7" xfId="43622"/>
    <cellStyle name="Note 2 19 8" xfId="5429"/>
    <cellStyle name="Note 2 19 8 2" xfId="43630"/>
    <cellStyle name="Note 2 19 8 2 2" xfId="43631"/>
    <cellStyle name="Note 2 19 8 3" xfId="43632"/>
    <cellStyle name="Note 2 19 8 4" xfId="43633"/>
    <cellStyle name="Note 2 19 8 5" xfId="43634"/>
    <cellStyle name="Note 2 19 8 6" xfId="43635"/>
    <cellStyle name="Note 2 19 8 7" xfId="43629"/>
    <cellStyle name="Note 2 19 9" xfId="7014"/>
    <cellStyle name="Note 2 19 9 2" xfId="43637"/>
    <cellStyle name="Note 2 19 9 2 2" xfId="43638"/>
    <cellStyle name="Note 2 19 9 3" xfId="43639"/>
    <cellStyle name="Note 2 19 9 4" xfId="43640"/>
    <cellStyle name="Note 2 19 9 5" xfId="43641"/>
    <cellStyle name="Note 2 19 9 6" xfId="43642"/>
    <cellStyle name="Note 2 19 9 7" xfId="43636"/>
    <cellStyle name="Note 2 2" xfId="333"/>
    <cellStyle name="Note 2 2 10" xfId="5417"/>
    <cellStyle name="Note 2 2 10 2" xfId="43644"/>
    <cellStyle name="Note 2 2 10 2 2" xfId="43645"/>
    <cellStyle name="Note 2 2 10 3" xfId="43646"/>
    <cellStyle name="Note 2 2 10 4" xfId="43647"/>
    <cellStyle name="Note 2 2 10 5" xfId="43648"/>
    <cellStyle name="Note 2 2 10 6" xfId="43649"/>
    <cellStyle name="Note 2 2 10 7" xfId="43643"/>
    <cellStyle name="Note 2 2 11" xfId="7002"/>
    <cellStyle name="Note 2 2 11 2" xfId="43651"/>
    <cellStyle name="Note 2 2 11 2 2" xfId="43652"/>
    <cellStyle name="Note 2 2 11 3" xfId="43653"/>
    <cellStyle name="Note 2 2 11 4" xfId="43654"/>
    <cellStyle name="Note 2 2 11 5" xfId="43655"/>
    <cellStyle name="Note 2 2 11 6" xfId="43656"/>
    <cellStyle name="Note 2 2 11 7" xfId="43650"/>
    <cellStyle name="Note 2 2 12" xfId="11475"/>
    <cellStyle name="Note 2 2 12 2" xfId="43658"/>
    <cellStyle name="Note 2 2 12 2 2" xfId="43659"/>
    <cellStyle name="Note 2 2 12 3" xfId="43660"/>
    <cellStyle name="Note 2 2 12 4" xfId="43661"/>
    <cellStyle name="Note 2 2 12 5" xfId="43662"/>
    <cellStyle name="Note 2 2 12 6" xfId="43663"/>
    <cellStyle name="Note 2 2 12 7" xfId="43657"/>
    <cellStyle name="Note 2 2 13" xfId="13177"/>
    <cellStyle name="Note 2 2 13 2" xfId="43665"/>
    <cellStyle name="Note 2 2 13 2 2" xfId="43666"/>
    <cellStyle name="Note 2 2 13 3" xfId="43667"/>
    <cellStyle name="Note 2 2 13 4" xfId="43668"/>
    <cellStyle name="Note 2 2 13 5" xfId="43669"/>
    <cellStyle name="Note 2 2 13 6" xfId="43670"/>
    <cellStyle name="Note 2 2 13 7" xfId="43664"/>
    <cellStyle name="Note 2 2 14" xfId="13593"/>
    <cellStyle name="Note 2 2 14 2" xfId="43672"/>
    <cellStyle name="Note 2 2 14 2 2" xfId="43673"/>
    <cellStyle name="Note 2 2 14 3" xfId="43674"/>
    <cellStyle name="Note 2 2 14 4" xfId="43675"/>
    <cellStyle name="Note 2 2 14 5" xfId="43676"/>
    <cellStyle name="Note 2 2 14 6" xfId="43671"/>
    <cellStyle name="Note 2 2 15" xfId="13635"/>
    <cellStyle name="Note 2 2 15 2" xfId="43678"/>
    <cellStyle name="Note 2 2 15 3" xfId="43677"/>
    <cellStyle name="Note 2 2 16" xfId="15190"/>
    <cellStyle name="Note 2 2 16 2" xfId="43679"/>
    <cellStyle name="Note 2 2 17" xfId="18418"/>
    <cellStyle name="Note 2 2 17 2" xfId="43680"/>
    <cellStyle name="Note 2 2 18" xfId="20018"/>
    <cellStyle name="Note 2 2 18 2" xfId="43681"/>
    <cellStyle name="Note 2 2 19" xfId="20063"/>
    <cellStyle name="Note 2 2 19 2" xfId="43682"/>
    <cellStyle name="Note 2 2 2" xfId="701"/>
    <cellStyle name="Note 2 2 2 10" xfId="10044"/>
    <cellStyle name="Note 2 2 2 10 2" xfId="43684"/>
    <cellStyle name="Note 2 2 2 10 2 2" xfId="43685"/>
    <cellStyle name="Note 2 2 2 10 3" xfId="43686"/>
    <cellStyle name="Note 2 2 2 10 4" xfId="43687"/>
    <cellStyle name="Note 2 2 2 10 5" xfId="43688"/>
    <cellStyle name="Note 2 2 2 10 6" xfId="43689"/>
    <cellStyle name="Note 2 2 2 10 7" xfId="43683"/>
    <cellStyle name="Note 2 2 2 11" xfId="11844"/>
    <cellStyle name="Note 2 2 2 11 2" xfId="43691"/>
    <cellStyle name="Note 2 2 2 11 2 2" xfId="43692"/>
    <cellStyle name="Note 2 2 2 11 3" xfId="43693"/>
    <cellStyle name="Note 2 2 2 11 4" xfId="43694"/>
    <cellStyle name="Note 2 2 2 11 5" xfId="43695"/>
    <cellStyle name="Note 2 2 2 11 6" xfId="43696"/>
    <cellStyle name="Note 2 2 2 11 7" xfId="43690"/>
    <cellStyle name="Note 2 2 2 12" xfId="13545"/>
    <cellStyle name="Note 2 2 2 12 2" xfId="43698"/>
    <cellStyle name="Note 2 2 2 12 2 2" xfId="43699"/>
    <cellStyle name="Note 2 2 2 12 3" xfId="43700"/>
    <cellStyle name="Note 2 2 2 12 4" xfId="43701"/>
    <cellStyle name="Note 2 2 2 12 5" xfId="43702"/>
    <cellStyle name="Note 2 2 2 12 6" xfId="43697"/>
    <cellStyle name="Note 2 2 2 13" xfId="15158"/>
    <cellStyle name="Note 2 2 2 13 2" xfId="43704"/>
    <cellStyle name="Note 2 2 2 13 3" xfId="43703"/>
    <cellStyle name="Note 2 2 2 14" xfId="16767"/>
    <cellStyle name="Note 2 2 2 14 2" xfId="43706"/>
    <cellStyle name="Note 2 2 2 14 3" xfId="43705"/>
    <cellStyle name="Note 2 2 2 15" xfId="18370"/>
    <cellStyle name="Note 2 2 2 15 2" xfId="43707"/>
    <cellStyle name="Note 2 2 2 16" xfId="19973"/>
    <cellStyle name="Note 2 2 2 16 2" xfId="43708"/>
    <cellStyle name="Note 2 2 2 17" xfId="21562"/>
    <cellStyle name="Note 2 2 2 17 2" xfId="43709"/>
    <cellStyle name="Note 2 2 2 18" xfId="23128"/>
    <cellStyle name="Note 2 2 2 18 2" xfId="43710"/>
    <cellStyle name="Note 2 2 2 19" xfId="24641"/>
    <cellStyle name="Note 2 2 2 2" xfId="1291"/>
    <cellStyle name="Note 2 2 2 2 10" xfId="16103"/>
    <cellStyle name="Note 2 2 2 2 11" xfId="17708"/>
    <cellStyle name="Note 2 2 2 2 12" xfId="19311"/>
    <cellStyle name="Note 2 2 2 2 13" xfId="20903"/>
    <cellStyle name="Note 2 2 2 2 14" xfId="22480"/>
    <cellStyle name="Note 2 2 2 2 15" xfId="24001"/>
    <cellStyle name="Note 2 2 2 2 16" xfId="25474"/>
    <cellStyle name="Note 2 2 2 2 2" xfId="3062"/>
    <cellStyle name="Note 2 2 2 2 2 2" xfId="43712"/>
    <cellStyle name="Note 2 2 2 2 2 3" xfId="43711"/>
    <cellStyle name="Note 2 2 2 2 3" xfId="4725"/>
    <cellStyle name="Note 2 2 2 2 3 2" xfId="43713"/>
    <cellStyle name="Note 2 2 2 2 4" xfId="6317"/>
    <cellStyle name="Note 2 2 2 2 4 2" xfId="43714"/>
    <cellStyle name="Note 2 2 2 2 5" xfId="7889"/>
    <cellStyle name="Note 2 2 2 2 5 2" xfId="43715"/>
    <cellStyle name="Note 2 2 2 2 6" xfId="9404"/>
    <cellStyle name="Note 2 2 2 2 6 2" xfId="43716"/>
    <cellStyle name="Note 2 2 2 2 7" xfId="10877"/>
    <cellStyle name="Note 2 2 2 2 8" xfId="12790"/>
    <cellStyle name="Note 2 2 2 2 9" xfId="14491"/>
    <cellStyle name="Note 2 2 2 3" xfId="1700"/>
    <cellStyle name="Note 2 2 2 3 10" xfId="16474"/>
    <cellStyle name="Note 2 2 2 3 11" xfId="18079"/>
    <cellStyle name="Note 2 2 2 3 12" xfId="19682"/>
    <cellStyle name="Note 2 2 2 3 13" xfId="21274"/>
    <cellStyle name="Note 2 2 2 3 14" xfId="22851"/>
    <cellStyle name="Note 2 2 2 3 15" xfId="24372"/>
    <cellStyle name="Note 2 2 2 3 16" xfId="25845"/>
    <cellStyle name="Note 2 2 2 3 2" xfId="3433"/>
    <cellStyle name="Note 2 2 2 3 2 2" xfId="43718"/>
    <cellStyle name="Note 2 2 2 3 2 3" xfId="43717"/>
    <cellStyle name="Note 2 2 2 3 3" xfId="5096"/>
    <cellStyle name="Note 2 2 2 3 3 2" xfId="43719"/>
    <cellStyle name="Note 2 2 2 3 4" xfId="6688"/>
    <cellStyle name="Note 2 2 2 3 4 2" xfId="43720"/>
    <cellStyle name="Note 2 2 2 3 5" xfId="8260"/>
    <cellStyle name="Note 2 2 2 3 5 2" xfId="43721"/>
    <cellStyle name="Note 2 2 2 3 6" xfId="9775"/>
    <cellStyle name="Note 2 2 2 3 6 2" xfId="43722"/>
    <cellStyle name="Note 2 2 2 3 7" xfId="11248"/>
    <cellStyle name="Note 2 2 2 3 8" xfId="13161"/>
    <cellStyle name="Note 2 2 2 3 9" xfId="14862"/>
    <cellStyle name="Note 2 2 2 4" xfId="2622"/>
    <cellStyle name="Note 2 2 2 4 10" xfId="17268"/>
    <cellStyle name="Note 2 2 2 4 11" xfId="18871"/>
    <cellStyle name="Note 2 2 2 4 12" xfId="20463"/>
    <cellStyle name="Note 2 2 2 4 13" xfId="22041"/>
    <cellStyle name="Note 2 2 2 4 14" xfId="23563"/>
    <cellStyle name="Note 2 2 2 4 15" xfId="25036"/>
    <cellStyle name="Note 2 2 2 4 2" xfId="4285"/>
    <cellStyle name="Note 2 2 2 4 2 2" xfId="43724"/>
    <cellStyle name="Note 2 2 2 4 2 3" xfId="43723"/>
    <cellStyle name="Note 2 2 2 4 3" xfId="5877"/>
    <cellStyle name="Note 2 2 2 4 3 2" xfId="43725"/>
    <cellStyle name="Note 2 2 2 4 4" xfId="7449"/>
    <cellStyle name="Note 2 2 2 4 4 2" xfId="43726"/>
    <cellStyle name="Note 2 2 2 4 5" xfId="8966"/>
    <cellStyle name="Note 2 2 2 4 5 2" xfId="43727"/>
    <cellStyle name="Note 2 2 2 4 6" xfId="10439"/>
    <cellStyle name="Note 2 2 2 4 6 2" xfId="43728"/>
    <cellStyle name="Note 2 2 2 4 7" xfId="12350"/>
    <cellStyle name="Note 2 2 2 4 8" xfId="14051"/>
    <cellStyle name="Note 2 2 2 4 9" xfId="15663"/>
    <cellStyle name="Note 2 2 2 5" xfId="2117"/>
    <cellStyle name="Note 2 2 2 5 2" xfId="43730"/>
    <cellStyle name="Note 2 2 2 5 2 2" xfId="43731"/>
    <cellStyle name="Note 2 2 2 5 3" xfId="43732"/>
    <cellStyle name="Note 2 2 2 5 4" xfId="43733"/>
    <cellStyle name="Note 2 2 2 5 5" xfId="43734"/>
    <cellStyle name="Note 2 2 2 5 6" xfId="43735"/>
    <cellStyle name="Note 2 2 2 5 7" xfId="43729"/>
    <cellStyle name="Note 2 2 2 6" xfId="3786"/>
    <cellStyle name="Note 2 2 2 6 2" xfId="43737"/>
    <cellStyle name="Note 2 2 2 6 2 2" xfId="43738"/>
    <cellStyle name="Note 2 2 2 6 3" xfId="43739"/>
    <cellStyle name="Note 2 2 2 6 4" xfId="43740"/>
    <cellStyle name="Note 2 2 2 6 5" xfId="43741"/>
    <cellStyle name="Note 2 2 2 6 6" xfId="43742"/>
    <cellStyle name="Note 2 2 2 6 7" xfId="43736"/>
    <cellStyle name="Note 2 2 2 7" xfId="5386"/>
    <cellStyle name="Note 2 2 2 7 2" xfId="43744"/>
    <cellStyle name="Note 2 2 2 7 2 2" xfId="43745"/>
    <cellStyle name="Note 2 2 2 7 3" xfId="43746"/>
    <cellStyle name="Note 2 2 2 7 4" xfId="43747"/>
    <cellStyle name="Note 2 2 2 7 5" xfId="43748"/>
    <cellStyle name="Note 2 2 2 7 6" xfId="43749"/>
    <cellStyle name="Note 2 2 2 7 7" xfId="43743"/>
    <cellStyle name="Note 2 2 2 8" xfId="6972"/>
    <cellStyle name="Note 2 2 2 8 2" xfId="43751"/>
    <cellStyle name="Note 2 2 2 8 2 2" xfId="43752"/>
    <cellStyle name="Note 2 2 2 8 3" xfId="43753"/>
    <cellStyle name="Note 2 2 2 8 4" xfId="43754"/>
    <cellStyle name="Note 2 2 2 8 5" xfId="43755"/>
    <cellStyle name="Note 2 2 2 8 6" xfId="43756"/>
    <cellStyle name="Note 2 2 2 8 7" xfId="43750"/>
    <cellStyle name="Note 2 2 2 9" xfId="8531"/>
    <cellStyle name="Note 2 2 2 9 2" xfId="43758"/>
    <cellStyle name="Note 2 2 2 9 2 2" xfId="43759"/>
    <cellStyle name="Note 2 2 2 9 3" xfId="43760"/>
    <cellStyle name="Note 2 2 2 9 4" xfId="43761"/>
    <cellStyle name="Note 2 2 2 9 5" xfId="43762"/>
    <cellStyle name="Note 2 2 2 9 6" xfId="43763"/>
    <cellStyle name="Note 2 2 2 9 7" xfId="43757"/>
    <cellStyle name="Note 2 2 20" xfId="21574"/>
    <cellStyle name="Note 2 2 3" xfId="708"/>
    <cellStyle name="Note 2 2 3 10" xfId="11851"/>
    <cellStyle name="Note 2 2 3 10 2" xfId="43765"/>
    <cellStyle name="Note 2 2 3 10 2 2" xfId="43766"/>
    <cellStyle name="Note 2 2 3 10 3" xfId="43767"/>
    <cellStyle name="Note 2 2 3 10 4" xfId="43768"/>
    <cellStyle name="Note 2 2 3 10 5" xfId="43769"/>
    <cellStyle name="Note 2 2 3 10 6" xfId="43770"/>
    <cellStyle name="Note 2 2 3 10 7" xfId="43764"/>
    <cellStyle name="Note 2 2 3 11" xfId="13552"/>
    <cellStyle name="Note 2 2 3 11 2" xfId="43772"/>
    <cellStyle name="Note 2 2 3 11 2 2" xfId="43773"/>
    <cellStyle name="Note 2 2 3 11 3" xfId="43774"/>
    <cellStyle name="Note 2 2 3 11 4" xfId="43775"/>
    <cellStyle name="Note 2 2 3 11 5" xfId="43776"/>
    <cellStyle name="Note 2 2 3 11 6" xfId="43777"/>
    <cellStyle name="Note 2 2 3 11 7" xfId="43771"/>
    <cellStyle name="Note 2 2 3 12" xfId="15165"/>
    <cellStyle name="Note 2 2 3 12 2" xfId="43779"/>
    <cellStyle name="Note 2 2 3 12 2 2" xfId="43780"/>
    <cellStyle name="Note 2 2 3 12 3" xfId="43781"/>
    <cellStyle name="Note 2 2 3 12 4" xfId="43782"/>
    <cellStyle name="Note 2 2 3 12 5" xfId="43783"/>
    <cellStyle name="Note 2 2 3 12 6" xfId="43778"/>
    <cellStyle name="Note 2 2 3 13" xfId="16774"/>
    <cellStyle name="Note 2 2 3 13 2" xfId="43785"/>
    <cellStyle name="Note 2 2 3 13 3" xfId="43784"/>
    <cellStyle name="Note 2 2 3 14" xfId="18377"/>
    <cellStyle name="Note 2 2 3 14 2" xfId="43786"/>
    <cellStyle name="Note 2 2 3 15" xfId="19980"/>
    <cellStyle name="Note 2 2 3 15 2" xfId="43787"/>
    <cellStyle name="Note 2 2 3 16" xfId="21569"/>
    <cellStyle name="Note 2 2 3 16 2" xfId="43788"/>
    <cellStyle name="Note 2 2 3 17" xfId="23135"/>
    <cellStyle name="Note 2 2 3 17 2" xfId="43789"/>
    <cellStyle name="Note 2 2 3 18" xfId="24648"/>
    <cellStyle name="Note 2 2 3 2" xfId="1298"/>
    <cellStyle name="Note 2 2 3 2 10" xfId="16110"/>
    <cellStyle name="Note 2 2 3 2 11" xfId="17715"/>
    <cellStyle name="Note 2 2 3 2 12" xfId="19318"/>
    <cellStyle name="Note 2 2 3 2 13" xfId="20910"/>
    <cellStyle name="Note 2 2 3 2 14" xfId="22487"/>
    <cellStyle name="Note 2 2 3 2 15" xfId="24008"/>
    <cellStyle name="Note 2 2 3 2 16" xfId="25481"/>
    <cellStyle name="Note 2 2 3 2 2" xfId="3069"/>
    <cellStyle name="Note 2 2 3 2 2 2" xfId="43791"/>
    <cellStyle name="Note 2 2 3 2 2 3" xfId="43790"/>
    <cellStyle name="Note 2 2 3 2 3" xfId="4732"/>
    <cellStyle name="Note 2 2 3 2 3 2" xfId="43792"/>
    <cellStyle name="Note 2 2 3 2 4" xfId="6324"/>
    <cellStyle name="Note 2 2 3 2 4 2" xfId="43793"/>
    <cellStyle name="Note 2 2 3 2 5" xfId="7896"/>
    <cellStyle name="Note 2 2 3 2 5 2" xfId="43794"/>
    <cellStyle name="Note 2 2 3 2 6" xfId="9411"/>
    <cellStyle name="Note 2 2 3 2 6 2" xfId="43795"/>
    <cellStyle name="Note 2 2 3 2 7" xfId="10884"/>
    <cellStyle name="Note 2 2 3 2 8" xfId="12797"/>
    <cellStyle name="Note 2 2 3 2 9" xfId="14498"/>
    <cellStyle name="Note 2 2 3 3" xfId="1707"/>
    <cellStyle name="Note 2 2 3 3 10" xfId="16481"/>
    <cellStyle name="Note 2 2 3 3 11" xfId="18086"/>
    <cellStyle name="Note 2 2 3 3 12" xfId="19689"/>
    <cellStyle name="Note 2 2 3 3 13" xfId="21281"/>
    <cellStyle name="Note 2 2 3 3 14" xfId="22858"/>
    <cellStyle name="Note 2 2 3 3 15" xfId="24379"/>
    <cellStyle name="Note 2 2 3 3 16" xfId="25852"/>
    <cellStyle name="Note 2 2 3 3 2" xfId="3440"/>
    <cellStyle name="Note 2 2 3 3 2 2" xfId="43797"/>
    <cellStyle name="Note 2 2 3 3 2 3" xfId="43796"/>
    <cellStyle name="Note 2 2 3 3 3" xfId="5103"/>
    <cellStyle name="Note 2 2 3 3 3 2" xfId="43798"/>
    <cellStyle name="Note 2 2 3 3 4" xfId="6695"/>
    <cellStyle name="Note 2 2 3 3 4 2" xfId="43799"/>
    <cellStyle name="Note 2 2 3 3 5" xfId="8267"/>
    <cellStyle name="Note 2 2 3 3 5 2" xfId="43800"/>
    <cellStyle name="Note 2 2 3 3 6" xfId="9782"/>
    <cellStyle name="Note 2 2 3 3 6 2" xfId="43801"/>
    <cellStyle name="Note 2 2 3 3 7" xfId="11255"/>
    <cellStyle name="Note 2 2 3 3 8" xfId="13168"/>
    <cellStyle name="Note 2 2 3 3 9" xfId="14869"/>
    <cellStyle name="Note 2 2 3 4" xfId="2124"/>
    <cellStyle name="Note 2 2 3 4 2" xfId="43803"/>
    <cellStyle name="Note 2 2 3 4 2 2" xfId="43804"/>
    <cellStyle name="Note 2 2 3 4 3" xfId="43805"/>
    <cellStyle name="Note 2 2 3 4 4" xfId="43806"/>
    <cellStyle name="Note 2 2 3 4 5" xfId="43807"/>
    <cellStyle name="Note 2 2 3 4 6" xfId="43808"/>
    <cellStyle name="Note 2 2 3 4 7" xfId="43802"/>
    <cellStyle name="Note 2 2 3 5" xfId="3793"/>
    <cellStyle name="Note 2 2 3 5 2" xfId="43810"/>
    <cellStyle name="Note 2 2 3 5 2 2" xfId="43811"/>
    <cellStyle name="Note 2 2 3 5 3" xfId="43812"/>
    <cellStyle name="Note 2 2 3 5 4" xfId="43813"/>
    <cellStyle name="Note 2 2 3 5 5" xfId="43814"/>
    <cellStyle name="Note 2 2 3 5 6" xfId="43815"/>
    <cellStyle name="Note 2 2 3 5 7" xfId="43809"/>
    <cellStyle name="Note 2 2 3 6" xfId="5393"/>
    <cellStyle name="Note 2 2 3 6 2" xfId="43817"/>
    <cellStyle name="Note 2 2 3 6 2 2" xfId="43818"/>
    <cellStyle name="Note 2 2 3 6 3" xfId="43819"/>
    <cellStyle name="Note 2 2 3 6 4" xfId="43820"/>
    <cellStyle name="Note 2 2 3 6 5" xfId="43821"/>
    <cellStyle name="Note 2 2 3 6 6" xfId="43822"/>
    <cellStyle name="Note 2 2 3 6 7" xfId="43816"/>
    <cellStyle name="Note 2 2 3 7" xfId="6979"/>
    <cellStyle name="Note 2 2 3 7 2" xfId="43824"/>
    <cellStyle name="Note 2 2 3 7 2 2" xfId="43825"/>
    <cellStyle name="Note 2 2 3 7 3" xfId="43826"/>
    <cellStyle name="Note 2 2 3 7 4" xfId="43827"/>
    <cellStyle name="Note 2 2 3 7 5" xfId="43828"/>
    <cellStyle name="Note 2 2 3 7 6" xfId="43829"/>
    <cellStyle name="Note 2 2 3 7 7" xfId="43823"/>
    <cellStyle name="Note 2 2 3 8" xfId="8538"/>
    <cellStyle name="Note 2 2 3 8 2" xfId="43831"/>
    <cellStyle name="Note 2 2 3 8 2 2" xfId="43832"/>
    <cellStyle name="Note 2 2 3 8 3" xfId="43833"/>
    <cellStyle name="Note 2 2 3 8 4" xfId="43834"/>
    <cellStyle name="Note 2 2 3 8 5" xfId="43835"/>
    <cellStyle name="Note 2 2 3 8 6" xfId="43836"/>
    <cellStyle name="Note 2 2 3 8 7" xfId="43830"/>
    <cellStyle name="Note 2 2 3 9" xfId="10051"/>
    <cellStyle name="Note 2 2 3 9 2" xfId="43838"/>
    <cellStyle name="Note 2 2 3 9 2 2" xfId="43839"/>
    <cellStyle name="Note 2 2 3 9 3" xfId="43840"/>
    <cellStyle name="Note 2 2 3 9 4" xfId="43841"/>
    <cellStyle name="Note 2 2 3 9 5" xfId="43842"/>
    <cellStyle name="Note 2 2 3 9 6" xfId="43843"/>
    <cellStyle name="Note 2 2 3 9 7" xfId="43837"/>
    <cellStyle name="Note 2 2 4" xfId="924"/>
    <cellStyle name="Note 2 2 4 10" xfId="15771"/>
    <cellStyle name="Note 2 2 4 11" xfId="17376"/>
    <cellStyle name="Note 2 2 4 12" xfId="18979"/>
    <cellStyle name="Note 2 2 4 13" xfId="20571"/>
    <cellStyle name="Note 2 2 4 14" xfId="22148"/>
    <cellStyle name="Note 2 2 4 15" xfId="23669"/>
    <cellStyle name="Note 2 2 4 16" xfId="25142"/>
    <cellStyle name="Note 2 2 4 2" xfId="2730"/>
    <cellStyle name="Note 2 2 4 2 2" xfId="43844"/>
    <cellStyle name="Note 2 2 4 2 3" xfId="26127"/>
    <cellStyle name="Note 2 2 4 3" xfId="4393"/>
    <cellStyle name="Note 2 2 4 3 2" xfId="43845"/>
    <cellStyle name="Note 2 2 4 4" xfId="5985"/>
    <cellStyle name="Note 2 2 4 4 2" xfId="43846"/>
    <cellStyle name="Note 2 2 4 5" xfId="7557"/>
    <cellStyle name="Note 2 2 4 5 2" xfId="43847"/>
    <cellStyle name="Note 2 2 4 6" xfId="9072"/>
    <cellStyle name="Note 2 2 4 6 2" xfId="43848"/>
    <cellStyle name="Note 2 2 4 7" xfId="10545"/>
    <cellStyle name="Note 2 2 4 8" xfId="12458"/>
    <cellStyle name="Note 2 2 4 9" xfId="14159"/>
    <cellStyle name="Note 2 2 5" xfId="1331"/>
    <cellStyle name="Note 2 2 5 10" xfId="16143"/>
    <cellStyle name="Note 2 2 5 11" xfId="17748"/>
    <cellStyle name="Note 2 2 5 12" xfId="19351"/>
    <cellStyle name="Note 2 2 5 13" xfId="20943"/>
    <cellStyle name="Note 2 2 5 14" xfId="22520"/>
    <cellStyle name="Note 2 2 5 15" xfId="24041"/>
    <cellStyle name="Note 2 2 5 16" xfId="25514"/>
    <cellStyle name="Note 2 2 5 2" xfId="3102"/>
    <cellStyle name="Note 2 2 5 2 2" xfId="43849"/>
    <cellStyle name="Note 2 2 5 2 3" xfId="26131"/>
    <cellStyle name="Note 2 2 5 3" xfId="4765"/>
    <cellStyle name="Note 2 2 5 3 2" xfId="43850"/>
    <cellStyle name="Note 2 2 5 4" xfId="6357"/>
    <cellStyle name="Note 2 2 5 4 2" xfId="43851"/>
    <cellStyle name="Note 2 2 5 5" xfId="7929"/>
    <cellStyle name="Note 2 2 5 5 2" xfId="43852"/>
    <cellStyle name="Note 2 2 5 6" xfId="9444"/>
    <cellStyle name="Note 2 2 5 6 2" xfId="43853"/>
    <cellStyle name="Note 2 2 5 7" xfId="10917"/>
    <cellStyle name="Note 2 2 5 8" xfId="12830"/>
    <cellStyle name="Note 2 2 5 9" xfId="14531"/>
    <cellStyle name="Note 2 2 6" xfId="1748"/>
    <cellStyle name="Note 2 2 6 2" xfId="26145"/>
    <cellStyle name="Note 2 2 6 2 2" xfId="43854"/>
    <cellStyle name="Note 2 2 6 3" xfId="43855"/>
    <cellStyle name="Note 2 2 6 4" xfId="43856"/>
    <cellStyle name="Note 2 2 6 5" xfId="43857"/>
    <cellStyle name="Note 2 2 6 6" xfId="43858"/>
    <cellStyle name="Note 2 2 6 7" xfId="26035"/>
    <cellStyle name="Note 2 2 7" xfId="1690"/>
    <cellStyle name="Note 2 2 7 2" xfId="26156"/>
    <cellStyle name="Note 2 2 7 2 2" xfId="43859"/>
    <cellStyle name="Note 2 2 7 3" xfId="43860"/>
    <cellStyle name="Note 2 2 7 4" xfId="43861"/>
    <cellStyle name="Note 2 2 7 5" xfId="43862"/>
    <cellStyle name="Note 2 2 7 6" xfId="43863"/>
    <cellStyle name="Note 2 2 7 7" xfId="26049"/>
    <cellStyle name="Note 2 2 8" xfId="2116"/>
    <cellStyle name="Note 2 2 8 2" xfId="26137"/>
    <cellStyle name="Note 2 2 8 2 2" xfId="43864"/>
    <cellStyle name="Note 2 2 8 3" xfId="43865"/>
    <cellStyle name="Note 2 2 8 4" xfId="43866"/>
    <cellStyle name="Note 2 2 8 5" xfId="43867"/>
    <cellStyle name="Note 2 2 8 6" xfId="43868"/>
    <cellStyle name="Note 2 2 8 7" xfId="26006"/>
    <cellStyle name="Note 2 2 9" xfId="3817"/>
    <cellStyle name="Note 2 2 9 2" xfId="43869"/>
    <cellStyle name="Note 2 2 9 2 2" xfId="43870"/>
    <cellStyle name="Note 2 2 9 3" xfId="43871"/>
    <cellStyle name="Note 2 2 9 4" xfId="43872"/>
    <cellStyle name="Note 2 2 9 5" xfId="43873"/>
    <cellStyle name="Note 2 2 9 6" xfId="43874"/>
    <cellStyle name="Note 2 2 9 7" xfId="26107"/>
    <cellStyle name="Note 2 20" xfId="444"/>
    <cellStyle name="Note 2 20 10" xfId="9812"/>
    <cellStyle name="Note 2 20 10 2" xfId="43876"/>
    <cellStyle name="Note 2 20 10 2 2" xfId="43877"/>
    <cellStyle name="Note 2 20 10 3" xfId="43878"/>
    <cellStyle name="Note 2 20 10 4" xfId="43879"/>
    <cellStyle name="Note 2 20 10 5" xfId="43880"/>
    <cellStyle name="Note 2 20 10 6" xfId="43881"/>
    <cellStyle name="Note 2 20 10 7" xfId="43875"/>
    <cellStyle name="Note 2 20 11" xfId="11586"/>
    <cellStyle name="Note 2 20 11 2" xfId="43883"/>
    <cellStyle name="Note 2 20 11 2 2" xfId="43884"/>
    <cellStyle name="Note 2 20 11 3" xfId="43885"/>
    <cellStyle name="Note 2 20 11 4" xfId="43886"/>
    <cellStyle name="Note 2 20 11 5" xfId="43887"/>
    <cellStyle name="Note 2 20 11 6" xfId="43888"/>
    <cellStyle name="Note 2 20 11 7" xfId="43882"/>
    <cellStyle name="Note 2 20 12" xfId="13288"/>
    <cellStyle name="Note 2 20 12 2" xfId="43890"/>
    <cellStyle name="Note 2 20 12 2 2" xfId="43891"/>
    <cellStyle name="Note 2 20 12 3" xfId="43892"/>
    <cellStyle name="Note 2 20 12 4" xfId="43893"/>
    <cellStyle name="Note 2 20 12 5" xfId="43894"/>
    <cellStyle name="Note 2 20 12 6" xfId="43889"/>
    <cellStyle name="Note 2 20 13" xfId="14900"/>
    <cellStyle name="Note 2 20 13 2" xfId="43896"/>
    <cellStyle name="Note 2 20 13 3" xfId="43895"/>
    <cellStyle name="Note 2 20 14" xfId="16511"/>
    <cellStyle name="Note 2 20 14 2" xfId="43898"/>
    <cellStyle name="Note 2 20 14 3" xfId="43897"/>
    <cellStyle name="Note 2 20 15" xfId="18116"/>
    <cellStyle name="Note 2 20 15 2" xfId="43899"/>
    <cellStyle name="Note 2 20 16" xfId="19720"/>
    <cellStyle name="Note 2 20 16 2" xfId="43900"/>
    <cellStyle name="Note 2 20 17" xfId="21312"/>
    <cellStyle name="Note 2 20 17 2" xfId="43901"/>
    <cellStyle name="Note 2 20 18" xfId="22894"/>
    <cellStyle name="Note 2 20 18 2" xfId="43902"/>
    <cellStyle name="Note 2 20 19" xfId="24409"/>
    <cellStyle name="Note 2 20 2" xfId="1034"/>
    <cellStyle name="Note 2 20 2 10" xfId="15870"/>
    <cellStyle name="Note 2 20 2 11" xfId="17475"/>
    <cellStyle name="Note 2 20 2 12" xfId="19078"/>
    <cellStyle name="Note 2 20 2 13" xfId="20670"/>
    <cellStyle name="Note 2 20 2 14" xfId="22247"/>
    <cellStyle name="Note 2 20 2 15" xfId="23768"/>
    <cellStyle name="Note 2 20 2 16" xfId="25241"/>
    <cellStyle name="Note 2 20 2 2" xfId="2829"/>
    <cellStyle name="Note 2 20 2 2 2" xfId="43904"/>
    <cellStyle name="Note 2 20 2 2 3" xfId="43903"/>
    <cellStyle name="Note 2 20 2 3" xfId="4492"/>
    <cellStyle name="Note 2 20 2 3 2" xfId="43905"/>
    <cellStyle name="Note 2 20 2 4" xfId="6084"/>
    <cellStyle name="Note 2 20 2 4 2" xfId="43906"/>
    <cellStyle name="Note 2 20 2 5" xfId="7656"/>
    <cellStyle name="Note 2 20 2 5 2" xfId="43907"/>
    <cellStyle name="Note 2 20 2 6" xfId="9171"/>
    <cellStyle name="Note 2 20 2 6 2" xfId="43908"/>
    <cellStyle name="Note 2 20 2 7" xfId="10644"/>
    <cellStyle name="Note 2 20 2 8" xfId="12557"/>
    <cellStyle name="Note 2 20 2 9" xfId="14258"/>
    <cellStyle name="Note 2 20 3" xfId="1442"/>
    <cellStyle name="Note 2 20 3 10" xfId="16242"/>
    <cellStyle name="Note 2 20 3 11" xfId="17847"/>
    <cellStyle name="Note 2 20 3 12" xfId="19450"/>
    <cellStyle name="Note 2 20 3 13" xfId="21042"/>
    <cellStyle name="Note 2 20 3 14" xfId="22619"/>
    <cellStyle name="Note 2 20 3 15" xfId="24140"/>
    <cellStyle name="Note 2 20 3 16" xfId="25613"/>
    <cellStyle name="Note 2 20 3 2" xfId="3201"/>
    <cellStyle name="Note 2 20 3 2 2" xfId="43910"/>
    <cellStyle name="Note 2 20 3 2 3" xfId="43909"/>
    <cellStyle name="Note 2 20 3 3" xfId="4864"/>
    <cellStyle name="Note 2 20 3 3 2" xfId="43911"/>
    <cellStyle name="Note 2 20 3 4" xfId="6456"/>
    <cellStyle name="Note 2 20 3 4 2" xfId="43912"/>
    <cellStyle name="Note 2 20 3 5" xfId="8028"/>
    <cellStyle name="Note 2 20 3 5 2" xfId="43913"/>
    <cellStyle name="Note 2 20 3 6" xfId="9543"/>
    <cellStyle name="Note 2 20 3 6 2" xfId="43914"/>
    <cellStyle name="Note 2 20 3 7" xfId="11016"/>
    <cellStyle name="Note 2 20 3 8" xfId="12929"/>
    <cellStyle name="Note 2 20 3 9" xfId="14630"/>
    <cellStyle name="Note 2 20 4" xfId="2376"/>
    <cellStyle name="Note 2 20 4 10" xfId="17023"/>
    <cellStyle name="Note 2 20 4 11" xfId="18627"/>
    <cellStyle name="Note 2 20 4 12" xfId="20225"/>
    <cellStyle name="Note 2 20 4 13" xfId="21803"/>
    <cellStyle name="Note 2 20 4 14" xfId="23339"/>
    <cellStyle name="Note 2 20 4 15" xfId="24813"/>
    <cellStyle name="Note 2 20 4 2" xfId="4040"/>
    <cellStyle name="Note 2 20 4 2 2" xfId="43916"/>
    <cellStyle name="Note 2 20 4 2 3" xfId="43915"/>
    <cellStyle name="Note 2 20 4 3" xfId="5635"/>
    <cellStyle name="Note 2 20 4 3 2" xfId="43917"/>
    <cellStyle name="Note 2 20 4 4" xfId="7214"/>
    <cellStyle name="Note 2 20 4 4 2" xfId="43918"/>
    <cellStyle name="Note 2 20 4 5" xfId="8742"/>
    <cellStyle name="Note 2 20 4 5 2" xfId="43919"/>
    <cellStyle name="Note 2 20 4 6" xfId="10216"/>
    <cellStyle name="Note 2 20 4 6 2" xfId="43920"/>
    <cellStyle name="Note 2 20 4 7" xfId="12104"/>
    <cellStyle name="Note 2 20 4 8" xfId="13805"/>
    <cellStyle name="Note 2 20 4 9" xfId="15418"/>
    <cellStyle name="Note 2 20 5" xfId="1859"/>
    <cellStyle name="Note 2 20 5 2" xfId="43922"/>
    <cellStyle name="Note 2 20 5 2 2" xfId="43923"/>
    <cellStyle name="Note 2 20 5 3" xfId="43924"/>
    <cellStyle name="Note 2 20 5 4" xfId="43925"/>
    <cellStyle name="Note 2 20 5 5" xfId="43926"/>
    <cellStyle name="Note 2 20 5 6" xfId="43927"/>
    <cellStyle name="Note 2 20 5 7" xfId="43921"/>
    <cellStyle name="Note 2 20 6" xfId="3529"/>
    <cellStyle name="Note 2 20 6 2" xfId="43929"/>
    <cellStyle name="Note 2 20 6 2 2" xfId="43930"/>
    <cellStyle name="Note 2 20 6 3" xfId="43931"/>
    <cellStyle name="Note 2 20 6 4" xfId="43932"/>
    <cellStyle name="Note 2 20 6 5" xfId="43933"/>
    <cellStyle name="Note 2 20 6 6" xfId="43934"/>
    <cellStyle name="Note 2 20 6 7" xfId="43928"/>
    <cellStyle name="Note 2 20 7" xfId="5133"/>
    <cellStyle name="Note 2 20 7 2" xfId="43936"/>
    <cellStyle name="Note 2 20 7 2 2" xfId="43937"/>
    <cellStyle name="Note 2 20 7 3" xfId="43938"/>
    <cellStyle name="Note 2 20 7 4" xfId="43939"/>
    <cellStyle name="Note 2 20 7 5" xfId="43940"/>
    <cellStyle name="Note 2 20 7 6" xfId="43941"/>
    <cellStyle name="Note 2 20 7 7" xfId="43935"/>
    <cellStyle name="Note 2 20 8" xfId="6725"/>
    <cellStyle name="Note 2 20 8 2" xfId="43943"/>
    <cellStyle name="Note 2 20 8 2 2" xfId="43944"/>
    <cellStyle name="Note 2 20 8 3" xfId="43945"/>
    <cellStyle name="Note 2 20 8 4" xfId="43946"/>
    <cellStyle name="Note 2 20 8 5" xfId="43947"/>
    <cellStyle name="Note 2 20 8 6" xfId="43948"/>
    <cellStyle name="Note 2 20 8 7" xfId="43942"/>
    <cellStyle name="Note 2 20 9" xfId="8297"/>
    <cellStyle name="Note 2 20 9 2" xfId="43950"/>
    <cellStyle name="Note 2 20 9 2 2" xfId="43951"/>
    <cellStyle name="Note 2 20 9 3" xfId="43952"/>
    <cellStyle name="Note 2 20 9 4" xfId="43953"/>
    <cellStyle name="Note 2 20 9 5" xfId="43954"/>
    <cellStyle name="Note 2 20 9 6" xfId="43955"/>
    <cellStyle name="Note 2 20 9 7" xfId="43949"/>
    <cellStyle name="Note 2 21" xfId="470"/>
    <cellStyle name="Note 2 21 10" xfId="9838"/>
    <cellStyle name="Note 2 21 10 2" xfId="43957"/>
    <cellStyle name="Note 2 21 10 2 2" xfId="43958"/>
    <cellStyle name="Note 2 21 10 3" xfId="43959"/>
    <cellStyle name="Note 2 21 10 4" xfId="43960"/>
    <cellStyle name="Note 2 21 10 5" xfId="43961"/>
    <cellStyle name="Note 2 21 10 6" xfId="43962"/>
    <cellStyle name="Note 2 21 10 7" xfId="43956"/>
    <cellStyle name="Note 2 21 11" xfId="11612"/>
    <cellStyle name="Note 2 21 11 2" xfId="43964"/>
    <cellStyle name="Note 2 21 11 2 2" xfId="43965"/>
    <cellStyle name="Note 2 21 11 3" xfId="43966"/>
    <cellStyle name="Note 2 21 11 4" xfId="43967"/>
    <cellStyle name="Note 2 21 11 5" xfId="43968"/>
    <cellStyle name="Note 2 21 11 6" xfId="43969"/>
    <cellStyle name="Note 2 21 11 7" xfId="43963"/>
    <cellStyle name="Note 2 21 12" xfId="13314"/>
    <cellStyle name="Note 2 21 12 2" xfId="43971"/>
    <cellStyle name="Note 2 21 12 2 2" xfId="43972"/>
    <cellStyle name="Note 2 21 12 3" xfId="43973"/>
    <cellStyle name="Note 2 21 12 4" xfId="43974"/>
    <cellStyle name="Note 2 21 12 5" xfId="43975"/>
    <cellStyle name="Note 2 21 12 6" xfId="43970"/>
    <cellStyle name="Note 2 21 13" xfId="14926"/>
    <cellStyle name="Note 2 21 13 2" xfId="43977"/>
    <cellStyle name="Note 2 21 13 3" xfId="43976"/>
    <cellStyle name="Note 2 21 14" xfId="16537"/>
    <cellStyle name="Note 2 21 14 2" xfId="43979"/>
    <cellStyle name="Note 2 21 14 3" xfId="43978"/>
    <cellStyle name="Note 2 21 15" xfId="18142"/>
    <cellStyle name="Note 2 21 15 2" xfId="43980"/>
    <cellStyle name="Note 2 21 16" xfId="19746"/>
    <cellStyle name="Note 2 21 16 2" xfId="43981"/>
    <cellStyle name="Note 2 21 17" xfId="21338"/>
    <cellStyle name="Note 2 21 17 2" xfId="43982"/>
    <cellStyle name="Note 2 21 18" xfId="22920"/>
    <cellStyle name="Note 2 21 18 2" xfId="43983"/>
    <cellStyle name="Note 2 21 19" xfId="24435"/>
    <cellStyle name="Note 2 21 2" xfId="1060"/>
    <cellStyle name="Note 2 21 2 10" xfId="15896"/>
    <cellStyle name="Note 2 21 2 11" xfId="17501"/>
    <cellStyle name="Note 2 21 2 12" xfId="19104"/>
    <cellStyle name="Note 2 21 2 13" xfId="20696"/>
    <cellStyle name="Note 2 21 2 14" xfId="22273"/>
    <cellStyle name="Note 2 21 2 15" xfId="23794"/>
    <cellStyle name="Note 2 21 2 16" xfId="25267"/>
    <cellStyle name="Note 2 21 2 2" xfId="2855"/>
    <cellStyle name="Note 2 21 2 2 2" xfId="43985"/>
    <cellStyle name="Note 2 21 2 2 3" xfId="43984"/>
    <cellStyle name="Note 2 21 2 3" xfId="4518"/>
    <cellStyle name="Note 2 21 2 3 2" xfId="43986"/>
    <cellStyle name="Note 2 21 2 4" xfId="6110"/>
    <cellStyle name="Note 2 21 2 4 2" xfId="43987"/>
    <cellStyle name="Note 2 21 2 5" xfId="7682"/>
    <cellStyle name="Note 2 21 2 5 2" xfId="43988"/>
    <cellStyle name="Note 2 21 2 6" xfId="9197"/>
    <cellStyle name="Note 2 21 2 6 2" xfId="43989"/>
    <cellStyle name="Note 2 21 2 7" xfId="10670"/>
    <cellStyle name="Note 2 21 2 8" xfId="12583"/>
    <cellStyle name="Note 2 21 2 9" xfId="14284"/>
    <cellStyle name="Note 2 21 3" xfId="1468"/>
    <cellStyle name="Note 2 21 3 10" xfId="16268"/>
    <cellStyle name="Note 2 21 3 11" xfId="17873"/>
    <cellStyle name="Note 2 21 3 12" xfId="19476"/>
    <cellStyle name="Note 2 21 3 13" xfId="21068"/>
    <cellStyle name="Note 2 21 3 14" xfId="22645"/>
    <cellStyle name="Note 2 21 3 15" xfId="24166"/>
    <cellStyle name="Note 2 21 3 16" xfId="25639"/>
    <cellStyle name="Note 2 21 3 2" xfId="3227"/>
    <cellStyle name="Note 2 21 3 2 2" xfId="43991"/>
    <cellStyle name="Note 2 21 3 2 3" xfId="43990"/>
    <cellStyle name="Note 2 21 3 3" xfId="4890"/>
    <cellStyle name="Note 2 21 3 3 2" xfId="43992"/>
    <cellStyle name="Note 2 21 3 4" xfId="6482"/>
    <cellStyle name="Note 2 21 3 4 2" xfId="43993"/>
    <cellStyle name="Note 2 21 3 5" xfId="8054"/>
    <cellStyle name="Note 2 21 3 5 2" xfId="43994"/>
    <cellStyle name="Note 2 21 3 6" xfId="9569"/>
    <cellStyle name="Note 2 21 3 6 2" xfId="43995"/>
    <cellStyle name="Note 2 21 3 7" xfId="11042"/>
    <cellStyle name="Note 2 21 3 8" xfId="12955"/>
    <cellStyle name="Note 2 21 3 9" xfId="14656"/>
    <cellStyle name="Note 2 21 4" xfId="2402"/>
    <cellStyle name="Note 2 21 4 10" xfId="17049"/>
    <cellStyle name="Note 2 21 4 11" xfId="18653"/>
    <cellStyle name="Note 2 21 4 12" xfId="20251"/>
    <cellStyle name="Note 2 21 4 13" xfId="21829"/>
    <cellStyle name="Note 2 21 4 14" xfId="23365"/>
    <cellStyle name="Note 2 21 4 15" xfId="24839"/>
    <cellStyle name="Note 2 21 4 2" xfId="4066"/>
    <cellStyle name="Note 2 21 4 2 2" xfId="43997"/>
    <cellStyle name="Note 2 21 4 2 3" xfId="43996"/>
    <cellStyle name="Note 2 21 4 3" xfId="5661"/>
    <cellStyle name="Note 2 21 4 3 2" xfId="43998"/>
    <cellStyle name="Note 2 21 4 4" xfId="7240"/>
    <cellStyle name="Note 2 21 4 4 2" xfId="43999"/>
    <cellStyle name="Note 2 21 4 5" xfId="8768"/>
    <cellStyle name="Note 2 21 4 5 2" xfId="44000"/>
    <cellStyle name="Note 2 21 4 6" xfId="10242"/>
    <cellStyle name="Note 2 21 4 6 2" xfId="44001"/>
    <cellStyle name="Note 2 21 4 7" xfId="12130"/>
    <cellStyle name="Note 2 21 4 8" xfId="13831"/>
    <cellStyle name="Note 2 21 4 9" xfId="15444"/>
    <cellStyle name="Note 2 21 5" xfId="1885"/>
    <cellStyle name="Note 2 21 5 2" xfId="44003"/>
    <cellStyle name="Note 2 21 5 2 2" xfId="44004"/>
    <cellStyle name="Note 2 21 5 3" xfId="44005"/>
    <cellStyle name="Note 2 21 5 4" xfId="44006"/>
    <cellStyle name="Note 2 21 5 5" xfId="44007"/>
    <cellStyle name="Note 2 21 5 6" xfId="44008"/>
    <cellStyle name="Note 2 21 5 7" xfId="44002"/>
    <cellStyle name="Note 2 21 6" xfId="3555"/>
    <cellStyle name="Note 2 21 6 2" xfId="44010"/>
    <cellStyle name="Note 2 21 6 2 2" xfId="44011"/>
    <cellStyle name="Note 2 21 6 3" xfId="44012"/>
    <cellStyle name="Note 2 21 6 4" xfId="44013"/>
    <cellStyle name="Note 2 21 6 5" xfId="44014"/>
    <cellStyle name="Note 2 21 6 6" xfId="44015"/>
    <cellStyle name="Note 2 21 6 7" xfId="44009"/>
    <cellStyle name="Note 2 21 7" xfId="5159"/>
    <cellStyle name="Note 2 21 7 2" xfId="44017"/>
    <cellStyle name="Note 2 21 7 2 2" xfId="44018"/>
    <cellStyle name="Note 2 21 7 3" xfId="44019"/>
    <cellStyle name="Note 2 21 7 4" xfId="44020"/>
    <cellStyle name="Note 2 21 7 5" xfId="44021"/>
    <cellStyle name="Note 2 21 7 6" xfId="44022"/>
    <cellStyle name="Note 2 21 7 7" xfId="44016"/>
    <cellStyle name="Note 2 21 8" xfId="6751"/>
    <cellStyle name="Note 2 21 8 2" xfId="44024"/>
    <cellStyle name="Note 2 21 8 2 2" xfId="44025"/>
    <cellStyle name="Note 2 21 8 3" xfId="44026"/>
    <cellStyle name="Note 2 21 8 4" xfId="44027"/>
    <cellStyle name="Note 2 21 8 5" xfId="44028"/>
    <cellStyle name="Note 2 21 8 6" xfId="44029"/>
    <cellStyle name="Note 2 21 8 7" xfId="44023"/>
    <cellStyle name="Note 2 21 9" xfId="8323"/>
    <cellStyle name="Note 2 21 9 2" xfId="44031"/>
    <cellStyle name="Note 2 21 9 2 2" xfId="44032"/>
    <cellStyle name="Note 2 21 9 3" xfId="44033"/>
    <cellStyle name="Note 2 21 9 4" xfId="44034"/>
    <cellStyle name="Note 2 21 9 5" xfId="44035"/>
    <cellStyle name="Note 2 21 9 6" xfId="44036"/>
    <cellStyle name="Note 2 21 9 7" xfId="44030"/>
    <cellStyle name="Note 2 22" xfId="386"/>
    <cellStyle name="Note 2 22 10" xfId="8552"/>
    <cellStyle name="Note 2 22 10 2" xfId="44038"/>
    <cellStyle name="Note 2 22 10 2 2" xfId="44039"/>
    <cellStyle name="Note 2 22 10 3" xfId="44040"/>
    <cellStyle name="Note 2 22 10 4" xfId="44041"/>
    <cellStyle name="Note 2 22 10 5" xfId="44042"/>
    <cellStyle name="Note 2 22 10 6" xfId="44043"/>
    <cellStyle name="Note 2 22 10 7" xfId="44037"/>
    <cellStyle name="Note 2 22 11" xfId="11528"/>
    <cellStyle name="Note 2 22 11 2" xfId="44045"/>
    <cellStyle name="Note 2 22 11 2 2" xfId="44046"/>
    <cellStyle name="Note 2 22 11 3" xfId="44047"/>
    <cellStyle name="Note 2 22 11 4" xfId="44048"/>
    <cellStyle name="Note 2 22 11 5" xfId="44049"/>
    <cellStyle name="Note 2 22 11 6" xfId="44050"/>
    <cellStyle name="Note 2 22 11 7" xfId="44044"/>
    <cellStyle name="Note 2 22 12" xfId="13230"/>
    <cellStyle name="Note 2 22 12 2" xfId="44052"/>
    <cellStyle name="Note 2 22 12 2 2" xfId="44053"/>
    <cellStyle name="Note 2 22 12 3" xfId="44054"/>
    <cellStyle name="Note 2 22 12 4" xfId="44055"/>
    <cellStyle name="Note 2 22 12 5" xfId="44056"/>
    <cellStyle name="Note 2 22 12 6" xfId="44051"/>
    <cellStyle name="Note 2 22 13" xfId="11286"/>
    <cellStyle name="Note 2 22 13 2" xfId="44058"/>
    <cellStyle name="Note 2 22 13 3" xfId="44057"/>
    <cellStyle name="Note 2 22 14" xfId="15193"/>
    <cellStyle name="Note 2 22 14 2" xfId="44060"/>
    <cellStyle name="Note 2 22 14 3" xfId="44059"/>
    <cellStyle name="Note 2 22 15" xfId="16802"/>
    <cellStyle name="Note 2 22 15 2" xfId="44061"/>
    <cellStyle name="Note 2 22 16" xfId="15322"/>
    <cellStyle name="Note 2 22 16 2" xfId="44062"/>
    <cellStyle name="Note 2 22 17" xfId="17242"/>
    <cellStyle name="Note 2 22 17 2" xfId="44063"/>
    <cellStyle name="Note 2 22 18" xfId="19993"/>
    <cellStyle name="Note 2 22 18 2" xfId="44064"/>
    <cellStyle name="Note 2 22 19" xfId="23149"/>
    <cellStyle name="Note 2 22 2" xfId="976"/>
    <cellStyle name="Note 2 22 2 10" xfId="15812"/>
    <cellStyle name="Note 2 22 2 11" xfId="17417"/>
    <cellStyle name="Note 2 22 2 12" xfId="19020"/>
    <cellStyle name="Note 2 22 2 13" xfId="20612"/>
    <cellStyle name="Note 2 22 2 14" xfId="22189"/>
    <cellStyle name="Note 2 22 2 15" xfId="23710"/>
    <cellStyle name="Note 2 22 2 16" xfId="25183"/>
    <cellStyle name="Note 2 22 2 2" xfId="2771"/>
    <cellStyle name="Note 2 22 2 2 2" xfId="44066"/>
    <cellStyle name="Note 2 22 2 2 3" xfId="44065"/>
    <cellStyle name="Note 2 22 2 3" xfId="4434"/>
    <cellStyle name="Note 2 22 2 3 2" xfId="44067"/>
    <cellStyle name="Note 2 22 2 4" xfId="6026"/>
    <cellStyle name="Note 2 22 2 4 2" xfId="44068"/>
    <cellStyle name="Note 2 22 2 5" xfId="7598"/>
    <cellStyle name="Note 2 22 2 5 2" xfId="44069"/>
    <cellStyle name="Note 2 22 2 6" xfId="9113"/>
    <cellStyle name="Note 2 22 2 6 2" xfId="44070"/>
    <cellStyle name="Note 2 22 2 7" xfId="10586"/>
    <cellStyle name="Note 2 22 2 8" xfId="12499"/>
    <cellStyle name="Note 2 22 2 9" xfId="14200"/>
    <cellStyle name="Note 2 22 3" xfId="1384"/>
    <cellStyle name="Note 2 22 3 10" xfId="16184"/>
    <cellStyle name="Note 2 22 3 11" xfId="17789"/>
    <cellStyle name="Note 2 22 3 12" xfId="19392"/>
    <cellStyle name="Note 2 22 3 13" xfId="20984"/>
    <cellStyle name="Note 2 22 3 14" xfId="22561"/>
    <cellStyle name="Note 2 22 3 15" xfId="24082"/>
    <cellStyle name="Note 2 22 3 16" xfId="25555"/>
    <cellStyle name="Note 2 22 3 2" xfId="3143"/>
    <cellStyle name="Note 2 22 3 2 2" xfId="44072"/>
    <cellStyle name="Note 2 22 3 2 3" xfId="44071"/>
    <cellStyle name="Note 2 22 3 3" xfId="4806"/>
    <cellStyle name="Note 2 22 3 3 2" xfId="44073"/>
    <cellStyle name="Note 2 22 3 4" xfId="6398"/>
    <cellStyle name="Note 2 22 3 4 2" xfId="44074"/>
    <cellStyle name="Note 2 22 3 5" xfId="7970"/>
    <cellStyle name="Note 2 22 3 5 2" xfId="44075"/>
    <cellStyle name="Note 2 22 3 6" xfId="9485"/>
    <cellStyle name="Note 2 22 3 6 2" xfId="44076"/>
    <cellStyle name="Note 2 22 3 7" xfId="10958"/>
    <cellStyle name="Note 2 22 3 8" xfId="12871"/>
    <cellStyle name="Note 2 22 3 9" xfId="14572"/>
    <cellStyle name="Note 2 22 4" xfId="2318"/>
    <cellStyle name="Note 2 22 4 10" xfId="16965"/>
    <cellStyle name="Note 2 22 4 11" xfId="18569"/>
    <cellStyle name="Note 2 22 4 12" xfId="20167"/>
    <cellStyle name="Note 2 22 4 13" xfId="21745"/>
    <cellStyle name="Note 2 22 4 14" xfId="23281"/>
    <cellStyle name="Note 2 22 4 15" xfId="24755"/>
    <cellStyle name="Note 2 22 4 2" xfId="3982"/>
    <cellStyle name="Note 2 22 4 2 2" xfId="44078"/>
    <cellStyle name="Note 2 22 4 2 3" xfId="44077"/>
    <cellStyle name="Note 2 22 4 3" xfId="5577"/>
    <cellStyle name="Note 2 22 4 3 2" xfId="44079"/>
    <cellStyle name="Note 2 22 4 4" xfId="7156"/>
    <cellStyle name="Note 2 22 4 4 2" xfId="44080"/>
    <cellStyle name="Note 2 22 4 5" xfId="8684"/>
    <cellStyle name="Note 2 22 4 5 2" xfId="44081"/>
    <cellStyle name="Note 2 22 4 6" xfId="10158"/>
    <cellStyle name="Note 2 22 4 6 2" xfId="44082"/>
    <cellStyle name="Note 2 22 4 7" xfId="12046"/>
    <cellStyle name="Note 2 22 4 8" xfId="13747"/>
    <cellStyle name="Note 2 22 4 9" xfId="15360"/>
    <cellStyle name="Note 2 22 5" xfId="1801"/>
    <cellStyle name="Note 2 22 5 2" xfId="44084"/>
    <cellStyle name="Note 2 22 5 2 2" xfId="44085"/>
    <cellStyle name="Note 2 22 5 3" xfId="44086"/>
    <cellStyle name="Note 2 22 5 4" xfId="44087"/>
    <cellStyle name="Note 2 22 5 5" xfId="44088"/>
    <cellStyle name="Note 2 22 5 6" xfId="44089"/>
    <cellStyle name="Note 2 22 5 7" xfId="44083"/>
    <cellStyle name="Note 2 22 6" xfId="3471"/>
    <cellStyle name="Note 2 22 6 2" xfId="44091"/>
    <cellStyle name="Note 2 22 6 2 2" xfId="44092"/>
    <cellStyle name="Note 2 22 6 3" xfId="44093"/>
    <cellStyle name="Note 2 22 6 4" xfId="44094"/>
    <cellStyle name="Note 2 22 6 5" xfId="44095"/>
    <cellStyle name="Note 2 22 6 6" xfId="44096"/>
    <cellStyle name="Note 2 22 6 7" xfId="44090"/>
    <cellStyle name="Note 2 22 7" xfId="3820"/>
    <cellStyle name="Note 2 22 7 2" xfId="44098"/>
    <cellStyle name="Note 2 22 7 2 2" xfId="44099"/>
    <cellStyle name="Note 2 22 7 3" xfId="44100"/>
    <cellStyle name="Note 2 22 7 4" xfId="44101"/>
    <cellStyle name="Note 2 22 7 5" xfId="44102"/>
    <cellStyle name="Note 2 22 7 6" xfId="44103"/>
    <cellStyle name="Note 2 22 7 7" xfId="44097"/>
    <cellStyle name="Note 2 22 8" xfId="5420"/>
    <cellStyle name="Note 2 22 8 2" xfId="44105"/>
    <cellStyle name="Note 2 22 8 2 2" xfId="44106"/>
    <cellStyle name="Note 2 22 8 3" xfId="44107"/>
    <cellStyle name="Note 2 22 8 4" xfId="44108"/>
    <cellStyle name="Note 2 22 8 5" xfId="44109"/>
    <cellStyle name="Note 2 22 8 6" xfId="44110"/>
    <cellStyle name="Note 2 22 8 7" xfId="44104"/>
    <cellStyle name="Note 2 22 9" xfId="7005"/>
    <cellStyle name="Note 2 22 9 2" xfId="44112"/>
    <cellStyle name="Note 2 22 9 2 2" xfId="44113"/>
    <cellStyle name="Note 2 22 9 3" xfId="44114"/>
    <cellStyle name="Note 2 22 9 4" xfId="44115"/>
    <cellStyle name="Note 2 22 9 5" xfId="44116"/>
    <cellStyle name="Note 2 22 9 6" xfId="44117"/>
    <cellStyle name="Note 2 22 9 7" xfId="44111"/>
    <cellStyle name="Note 2 23" xfId="465"/>
    <cellStyle name="Note 2 23 10" xfId="9833"/>
    <cellStyle name="Note 2 23 10 2" xfId="44119"/>
    <cellStyle name="Note 2 23 10 2 2" xfId="44120"/>
    <cellStyle name="Note 2 23 10 3" xfId="44121"/>
    <cellStyle name="Note 2 23 10 4" xfId="44122"/>
    <cellStyle name="Note 2 23 10 5" xfId="44123"/>
    <cellStyle name="Note 2 23 10 6" xfId="44124"/>
    <cellStyle name="Note 2 23 10 7" xfId="44118"/>
    <cellStyle name="Note 2 23 11" xfId="11607"/>
    <cellStyle name="Note 2 23 11 2" xfId="44126"/>
    <cellStyle name="Note 2 23 11 2 2" xfId="44127"/>
    <cellStyle name="Note 2 23 11 3" xfId="44128"/>
    <cellStyle name="Note 2 23 11 4" xfId="44129"/>
    <cellStyle name="Note 2 23 11 5" xfId="44130"/>
    <cellStyle name="Note 2 23 11 6" xfId="44131"/>
    <cellStyle name="Note 2 23 11 7" xfId="44125"/>
    <cellStyle name="Note 2 23 12" xfId="13309"/>
    <cellStyle name="Note 2 23 12 2" xfId="44133"/>
    <cellStyle name="Note 2 23 12 2 2" xfId="44134"/>
    <cellStyle name="Note 2 23 12 3" xfId="44135"/>
    <cellStyle name="Note 2 23 12 4" xfId="44136"/>
    <cellStyle name="Note 2 23 12 5" xfId="44137"/>
    <cellStyle name="Note 2 23 12 6" xfId="44132"/>
    <cellStyle name="Note 2 23 13" xfId="14921"/>
    <cellStyle name="Note 2 23 13 2" xfId="44139"/>
    <cellStyle name="Note 2 23 13 3" xfId="44138"/>
    <cellStyle name="Note 2 23 14" xfId="16532"/>
    <cellStyle name="Note 2 23 14 2" xfId="44141"/>
    <cellStyle name="Note 2 23 14 3" xfId="44140"/>
    <cellStyle name="Note 2 23 15" xfId="18137"/>
    <cellStyle name="Note 2 23 15 2" xfId="44142"/>
    <cellStyle name="Note 2 23 16" xfId="19741"/>
    <cellStyle name="Note 2 23 16 2" xfId="44143"/>
    <cellStyle name="Note 2 23 17" xfId="21333"/>
    <cellStyle name="Note 2 23 17 2" xfId="44144"/>
    <cellStyle name="Note 2 23 18" xfId="22915"/>
    <cellStyle name="Note 2 23 18 2" xfId="44145"/>
    <cellStyle name="Note 2 23 19" xfId="24430"/>
    <cellStyle name="Note 2 23 2" xfId="1055"/>
    <cellStyle name="Note 2 23 2 10" xfId="15891"/>
    <cellStyle name="Note 2 23 2 11" xfId="17496"/>
    <cellStyle name="Note 2 23 2 12" xfId="19099"/>
    <cellStyle name="Note 2 23 2 13" xfId="20691"/>
    <cellStyle name="Note 2 23 2 14" xfId="22268"/>
    <cellStyle name="Note 2 23 2 15" xfId="23789"/>
    <cellStyle name="Note 2 23 2 16" xfId="25262"/>
    <cellStyle name="Note 2 23 2 2" xfId="2850"/>
    <cellStyle name="Note 2 23 2 2 2" xfId="44147"/>
    <cellStyle name="Note 2 23 2 2 3" xfId="44146"/>
    <cellStyle name="Note 2 23 2 3" xfId="4513"/>
    <cellStyle name="Note 2 23 2 3 2" xfId="44148"/>
    <cellStyle name="Note 2 23 2 4" xfId="6105"/>
    <cellStyle name="Note 2 23 2 4 2" xfId="44149"/>
    <cellStyle name="Note 2 23 2 5" xfId="7677"/>
    <cellStyle name="Note 2 23 2 5 2" xfId="44150"/>
    <cellStyle name="Note 2 23 2 6" xfId="9192"/>
    <cellStyle name="Note 2 23 2 6 2" xfId="44151"/>
    <cellStyle name="Note 2 23 2 7" xfId="10665"/>
    <cellStyle name="Note 2 23 2 8" xfId="12578"/>
    <cellStyle name="Note 2 23 2 9" xfId="14279"/>
    <cellStyle name="Note 2 23 3" xfId="1463"/>
    <cellStyle name="Note 2 23 3 10" xfId="16263"/>
    <cellStyle name="Note 2 23 3 11" xfId="17868"/>
    <cellStyle name="Note 2 23 3 12" xfId="19471"/>
    <cellStyle name="Note 2 23 3 13" xfId="21063"/>
    <cellStyle name="Note 2 23 3 14" xfId="22640"/>
    <cellStyle name="Note 2 23 3 15" xfId="24161"/>
    <cellStyle name="Note 2 23 3 16" xfId="25634"/>
    <cellStyle name="Note 2 23 3 2" xfId="3222"/>
    <cellStyle name="Note 2 23 3 2 2" xfId="44153"/>
    <cellStyle name="Note 2 23 3 2 3" xfId="44152"/>
    <cellStyle name="Note 2 23 3 3" xfId="4885"/>
    <cellStyle name="Note 2 23 3 3 2" xfId="44154"/>
    <cellStyle name="Note 2 23 3 4" xfId="6477"/>
    <cellStyle name="Note 2 23 3 4 2" xfId="44155"/>
    <cellStyle name="Note 2 23 3 5" xfId="8049"/>
    <cellStyle name="Note 2 23 3 5 2" xfId="44156"/>
    <cellStyle name="Note 2 23 3 6" xfId="9564"/>
    <cellStyle name="Note 2 23 3 6 2" xfId="44157"/>
    <cellStyle name="Note 2 23 3 7" xfId="11037"/>
    <cellStyle name="Note 2 23 3 8" xfId="12950"/>
    <cellStyle name="Note 2 23 3 9" xfId="14651"/>
    <cellStyle name="Note 2 23 4" xfId="2397"/>
    <cellStyle name="Note 2 23 4 10" xfId="17044"/>
    <cellStyle name="Note 2 23 4 11" xfId="18648"/>
    <cellStyle name="Note 2 23 4 12" xfId="20246"/>
    <cellStyle name="Note 2 23 4 13" xfId="21824"/>
    <cellStyle name="Note 2 23 4 14" xfId="23360"/>
    <cellStyle name="Note 2 23 4 15" xfId="24834"/>
    <cellStyle name="Note 2 23 4 2" xfId="4061"/>
    <cellStyle name="Note 2 23 4 2 2" xfId="44159"/>
    <cellStyle name="Note 2 23 4 2 3" xfId="44158"/>
    <cellStyle name="Note 2 23 4 3" xfId="5656"/>
    <cellStyle name="Note 2 23 4 3 2" xfId="44160"/>
    <cellStyle name="Note 2 23 4 4" xfId="7235"/>
    <cellStyle name="Note 2 23 4 4 2" xfId="44161"/>
    <cellStyle name="Note 2 23 4 5" xfId="8763"/>
    <cellStyle name="Note 2 23 4 5 2" xfId="44162"/>
    <cellStyle name="Note 2 23 4 6" xfId="10237"/>
    <cellStyle name="Note 2 23 4 6 2" xfId="44163"/>
    <cellStyle name="Note 2 23 4 7" xfId="12125"/>
    <cellStyle name="Note 2 23 4 8" xfId="13826"/>
    <cellStyle name="Note 2 23 4 9" xfId="15439"/>
    <cellStyle name="Note 2 23 5" xfId="1880"/>
    <cellStyle name="Note 2 23 5 2" xfId="44165"/>
    <cellStyle name="Note 2 23 5 2 2" xfId="44166"/>
    <cellStyle name="Note 2 23 5 3" xfId="44167"/>
    <cellStyle name="Note 2 23 5 4" xfId="44168"/>
    <cellStyle name="Note 2 23 5 5" xfId="44169"/>
    <cellStyle name="Note 2 23 5 6" xfId="44170"/>
    <cellStyle name="Note 2 23 5 7" xfId="44164"/>
    <cellStyle name="Note 2 23 6" xfId="3550"/>
    <cellStyle name="Note 2 23 6 2" xfId="44172"/>
    <cellStyle name="Note 2 23 6 2 2" xfId="44173"/>
    <cellStyle name="Note 2 23 6 3" xfId="44174"/>
    <cellStyle name="Note 2 23 6 4" xfId="44175"/>
    <cellStyle name="Note 2 23 6 5" xfId="44176"/>
    <cellStyle name="Note 2 23 6 6" xfId="44177"/>
    <cellStyle name="Note 2 23 6 7" xfId="44171"/>
    <cellStyle name="Note 2 23 7" xfId="5154"/>
    <cellStyle name="Note 2 23 7 2" xfId="44179"/>
    <cellStyle name="Note 2 23 7 2 2" xfId="44180"/>
    <cellStyle name="Note 2 23 7 3" xfId="44181"/>
    <cellStyle name="Note 2 23 7 4" xfId="44182"/>
    <cellStyle name="Note 2 23 7 5" xfId="44183"/>
    <cellStyle name="Note 2 23 7 6" xfId="44184"/>
    <cellStyle name="Note 2 23 7 7" xfId="44178"/>
    <cellStyle name="Note 2 23 8" xfId="6746"/>
    <cellStyle name="Note 2 23 8 2" xfId="44186"/>
    <cellStyle name="Note 2 23 8 2 2" xfId="44187"/>
    <cellStyle name="Note 2 23 8 3" xfId="44188"/>
    <cellStyle name="Note 2 23 8 4" xfId="44189"/>
    <cellStyle name="Note 2 23 8 5" xfId="44190"/>
    <cellStyle name="Note 2 23 8 6" xfId="44191"/>
    <cellStyle name="Note 2 23 8 7" xfId="44185"/>
    <cellStyle name="Note 2 23 9" xfId="8318"/>
    <cellStyle name="Note 2 23 9 2" xfId="44193"/>
    <cellStyle name="Note 2 23 9 2 2" xfId="44194"/>
    <cellStyle name="Note 2 23 9 3" xfId="44195"/>
    <cellStyle name="Note 2 23 9 4" xfId="44196"/>
    <cellStyle name="Note 2 23 9 5" xfId="44197"/>
    <cellStyle name="Note 2 23 9 6" xfId="44198"/>
    <cellStyle name="Note 2 23 9 7" xfId="44192"/>
    <cellStyle name="Note 2 24" xfId="529"/>
    <cellStyle name="Note 2 24 10" xfId="9897"/>
    <cellStyle name="Note 2 24 10 2" xfId="44200"/>
    <cellStyle name="Note 2 24 10 2 2" xfId="44201"/>
    <cellStyle name="Note 2 24 10 3" xfId="44202"/>
    <cellStyle name="Note 2 24 10 4" xfId="44203"/>
    <cellStyle name="Note 2 24 10 5" xfId="44204"/>
    <cellStyle name="Note 2 24 10 6" xfId="44205"/>
    <cellStyle name="Note 2 24 10 7" xfId="44199"/>
    <cellStyle name="Note 2 24 11" xfId="11671"/>
    <cellStyle name="Note 2 24 11 2" xfId="44207"/>
    <cellStyle name="Note 2 24 11 2 2" xfId="44208"/>
    <cellStyle name="Note 2 24 11 3" xfId="44209"/>
    <cellStyle name="Note 2 24 11 4" xfId="44210"/>
    <cellStyle name="Note 2 24 11 5" xfId="44211"/>
    <cellStyle name="Note 2 24 11 6" xfId="44212"/>
    <cellStyle name="Note 2 24 11 7" xfId="44206"/>
    <cellStyle name="Note 2 24 12" xfId="13373"/>
    <cellStyle name="Note 2 24 12 2" xfId="44214"/>
    <cellStyle name="Note 2 24 12 2 2" xfId="44215"/>
    <cellStyle name="Note 2 24 12 3" xfId="44216"/>
    <cellStyle name="Note 2 24 12 4" xfId="44217"/>
    <cellStyle name="Note 2 24 12 5" xfId="44218"/>
    <cellStyle name="Note 2 24 12 6" xfId="44213"/>
    <cellStyle name="Note 2 24 13" xfId="14985"/>
    <cellStyle name="Note 2 24 13 2" xfId="44220"/>
    <cellStyle name="Note 2 24 13 3" xfId="44219"/>
    <cellStyle name="Note 2 24 14" xfId="16596"/>
    <cellStyle name="Note 2 24 14 2" xfId="44222"/>
    <cellStyle name="Note 2 24 14 3" xfId="44221"/>
    <cellStyle name="Note 2 24 15" xfId="18201"/>
    <cellStyle name="Note 2 24 15 2" xfId="44223"/>
    <cellStyle name="Note 2 24 16" xfId="19805"/>
    <cellStyle name="Note 2 24 16 2" xfId="44224"/>
    <cellStyle name="Note 2 24 17" xfId="21397"/>
    <cellStyle name="Note 2 24 17 2" xfId="44225"/>
    <cellStyle name="Note 2 24 18" xfId="22979"/>
    <cellStyle name="Note 2 24 18 2" xfId="44226"/>
    <cellStyle name="Note 2 24 19" xfId="24494"/>
    <cellStyle name="Note 2 24 2" xfId="1119"/>
    <cellStyle name="Note 2 24 2 10" xfId="15955"/>
    <cellStyle name="Note 2 24 2 11" xfId="17560"/>
    <cellStyle name="Note 2 24 2 12" xfId="19163"/>
    <cellStyle name="Note 2 24 2 13" xfId="20755"/>
    <cellStyle name="Note 2 24 2 14" xfId="22332"/>
    <cellStyle name="Note 2 24 2 15" xfId="23853"/>
    <cellStyle name="Note 2 24 2 16" xfId="25326"/>
    <cellStyle name="Note 2 24 2 2" xfId="2914"/>
    <cellStyle name="Note 2 24 2 2 2" xfId="44228"/>
    <cellStyle name="Note 2 24 2 2 3" xfId="44227"/>
    <cellStyle name="Note 2 24 2 3" xfId="4577"/>
    <cellStyle name="Note 2 24 2 3 2" xfId="44229"/>
    <cellStyle name="Note 2 24 2 4" xfId="6169"/>
    <cellStyle name="Note 2 24 2 4 2" xfId="44230"/>
    <cellStyle name="Note 2 24 2 5" xfId="7741"/>
    <cellStyle name="Note 2 24 2 5 2" xfId="44231"/>
    <cellStyle name="Note 2 24 2 6" xfId="9256"/>
    <cellStyle name="Note 2 24 2 6 2" xfId="44232"/>
    <cellStyle name="Note 2 24 2 7" xfId="10729"/>
    <cellStyle name="Note 2 24 2 8" xfId="12642"/>
    <cellStyle name="Note 2 24 2 9" xfId="14343"/>
    <cellStyle name="Note 2 24 3" xfId="1527"/>
    <cellStyle name="Note 2 24 3 10" xfId="16327"/>
    <cellStyle name="Note 2 24 3 11" xfId="17932"/>
    <cellStyle name="Note 2 24 3 12" xfId="19535"/>
    <cellStyle name="Note 2 24 3 13" xfId="21127"/>
    <cellStyle name="Note 2 24 3 14" xfId="22704"/>
    <cellStyle name="Note 2 24 3 15" xfId="24225"/>
    <cellStyle name="Note 2 24 3 16" xfId="25698"/>
    <cellStyle name="Note 2 24 3 2" xfId="3286"/>
    <cellStyle name="Note 2 24 3 2 2" xfId="44234"/>
    <cellStyle name="Note 2 24 3 2 3" xfId="44233"/>
    <cellStyle name="Note 2 24 3 3" xfId="4949"/>
    <cellStyle name="Note 2 24 3 3 2" xfId="44235"/>
    <cellStyle name="Note 2 24 3 4" xfId="6541"/>
    <cellStyle name="Note 2 24 3 4 2" xfId="44236"/>
    <cellStyle name="Note 2 24 3 5" xfId="8113"/>
    <cellStyle name="Note 2 24 3 5 2" xfId="44237"/>
    <cellStyle name="Note 2 24 3 6" xfId="9628"/>
    <cellStyle name="Note 2 24 3 6 2" xfId="44238"/>
    <cellStyle name="Note 2 24 3 7" xfId="11101"/>
    <cellStyle name="Note 2 24 3 8" xfId="13014"/>
    <cellStyle name="Note 2 24 3 9" xfId="14715"/>
    <cellStyle name="Note 2 24 4" xfId="2461"/>
    <cellStyle name="Note 2 24 4 10" xfId="17108"/>
    <cellStyle name="Note 2 24 4 11" xfId="18712"/>
    <cellStyle name="Note 2 24 4 12" xfId="20310"/>
    <cellStyle name="Note 2 24 4 13" xfId="21888"/>
    <cellStyle name="Note 2 24 4 14" xfId="23424"/>
    <cellStyle name="Note 2 24 4 15" xfId="24898"/>
    <cellStyle name="Note 2 24 4 2" xfId="4125"/>
    <cellStyle name="Note 2 24 4 2 2" xfId="44240"/>
    <cellStyle name="Note 2 24 4 2 3" xfId="44239"/>
    <cellStyle name="Note 2 24 4 3" xfId="5720"/>
    <cellStyle name="Note 2 24 4 3 2" xfId="44241"/>
    <cellStyle name="Note 2 24 4 4" xfId="7299"/>
    <cellStyle name="Note 2 24 4 4 2" xfId="44242"/>
    <cellStyle name="Note 2 24 4 5" xfId="8827"/>
    <cellStyle name="Note 2 24 4 5 2" xfId="44243"/>
    <cellStyle name="Note 2 24 4 6" xfId="10301"/>
    <cellStyle name="Note 2 24 4 6 2" xfId="44244"/>
    <cellStyle name="Note 2 24 4 7" xfId="12189"/>
    <cellStyle name="Note 2 24 4 8" xfId="13890"/>
    <cellStyle name="Note 2 24 4 9" xfId="15503"/>
    <cellStyle name="Note 2 24 5" xfId="1944"/>
    <cellStyle name="Note 2 24 5 2" xfId="44246"/>
    <cellStyle name="Note 2 24 5 2 2" xfId="44247"/>
    <cellStyle name="Note 2 24 5 3" xfId="44248"/>
    <cellStyle name="Note 2 24 5 4" xfId="44249"/>
    <cellStyle name="Note 2 24 5 5" xfId="44250"/>
    <cellStyle name="Note 2 24 5 6" xfId="44251"/>
    <cellStyle name="Note 2 24 5 7" xfId="44245"/>
    <cellStyle name="Note 2 24 6" xfId="3614"/>
    <cellStyle name="Note 2 24 6 2" xfId="44253"/>
    <cellStyle name="Note 2 24 6 2 2" xfId="44254"/>
    <cellStyle name="Note 2 24 6 3" xfId="44255"/>
    <cellStyle name="Note 2 24 6 4" xfId="44256"/>
    <cellStyle name="Note 2 24 6 5" xfId="44257"/>
    <cellStyle name="Note 2 24 6 6" xfId="44258"/>
    <cellStyle name="Note 2 24 6 7" xfId="44252"/>
    <cellStyle name="Note 2 24 7" xfId="5218"/>
    <cellStyle name="Note 2 24 7 2" xfId="44260"/>
    <cellStyle name="Note 2 24 7 2 2" xfId="44261"/>
    <cellStyle name="Note 2 24 7 3" xfId="44262"/>
    <cellStyle name="Note 2 24 7 4" xfId="44263"/>
    <cellStyle name="Note 2 24 7 5" xfId="44264"/>
    <cellStyle name="Note 2 24 7 6" xfId="44265"/>
    <cellStyle name="Note 2 24 7 7" xfId="44259"/>
    <cellStyle name="Note 2 24 8" xfId="6810"/>
    <cellStyle name="Note 2 24 8 2" xfId="44267"/>
    <cellStyle name="Note 2 24 8 2 2" xfId="44268"/>
    <cellStyle name="Note 2 24 8 3" xfId="44269"/>
    <cellStyle name="Note 2 24 8 4" xfId="44270"/>
    <cellStyle name="Note 2 24 8 5" xfId="44271"/>
    <cellStyle name="Note 2 24 8 6" xfId="44272"/>
    <cellStyle name="Note 2 24 8 7" xfId="44266"/>
    <cellStyle name="Note 2 24 9" xfId="8382"/>
    <cellStyle name="Note 2 24 9 2" xfId="44274"/>
    <cellStyle name="Note 2 24 9 2 2" xfId="44275"/>
    <cellStyle name="Note 2 24 9 3" xfId="44276"/>
    <cellStyle name="Note 2 24 9 4" xfId="44277"/>
    <cellStyle name="Note 2 24 9 5" xfId="44278"/>
    <cellStyle name="Note 2 24 9 6" xfId="44279"/>
    <cellStyle name="Note 2 24 9 7" xfId="44273"/>
    <cellStyle name="Note 2 25" xfId="490"/>
    <cellStyle name="Note 2 25 10" xfId="9858"/>
    <cellStyle name="Note 2 25 10 2" xfId="44281"/>
    <cellStyle name="Note 2 25 10 2 2" xfId="44282"/>
    <cellStyle name="Note 2 25 10 3" xfId="44283"/>
    <cellStyle name="Note 2 25 10 4" xfId="44284"/>
    <cellStyle name="Note 2 25 10 5" xfId="44285"/>
    <cellStyle name="Note 2 25 10 6" xfId="44286"/>
    <cellStyle name="Note 2 25 10 7" xfId="44280"/>
    <cellStyle name="Note 2 25 11" xfId="11632"/>
    <cellStyle name="Note 2 25 11 2" xfId="44288"/>
    <cellStyle name="Note 2 25 11 2 2" xfId="44289"/>
    <cellStyle name="Note 2 25 11 3" xfId="44290"/>
    <cellStyle name="Note 2 25 11 4" xfId="44291"/>
    <cellStyle name="Note 2 25 11 5" xfId="44292"/>
    <cellStyle name="Note 2 25 11 6" xfId="44293"/>
    <cellStyle name="Note 2 25 11 7" xfId="44287"/>
    <cellStyle name="Note 2 25 12" xfId="13334"/>
    <cellStyle name="Note 2 25 12 2" xfId="44295"/>
    <cellStyle name="Note 2 25 12 2 2" xfId="44296"/>
    <cellStyle name="Note 2 25 12 3" xfId="44297"/>
    <cellStyle name="Note 2 25 12 4" xfId="44298"/>
    <cellStyle name="Note 2 25 12 5" xfId="44299"/>
    <cellStyle name="Note 2 25 12 6" xfId="44294"/>
    <cellStyle name="Note 2 25 13" xfId="14946"/>
    <cellStyle name="Note 2 25 13 2" xfId="44301"/>
    <cellStyle name="Note 2 25 13 3" xfId="44300"/>
    <cellStyle name="Note 2 25 14" xfId="16557"/>
    <cellStyle name="Note 2 25 14 2" xfId="44303"/>
    <cellStyle name="Note 2 25 14 3" xfId="44302"/>
    <cellStyle name="Note 2 25 15" xfId="18162"/>
    <cellStyle name="Note 2 25 15 2" xfId="44304"/>
    <cellStyle name="Note 2 25 16" xfId="19766"/>
    <cellStyle name="Note 2 25 16 2" xfId="44305"/>
    <cellStyle name="Note 2 25 17" xfId="21358"/>
    <cellStyle name="Note 2 25 17 2" xfId="44306"/>
    <cellStyle name="Note 2 25 18" xfId="22940"/>
    <cellStyle name="Note 2 25 18 2" xfId="44307"/>
    <cellStyle name="Note 2 25 19" xfId="24455"/>
    <cellStyle name="Note 2 25 2" xfId="1080"/>
    <cellStyle name="Note 2 25 2 10" xfId="15916"/>
    <cellStyle name="Note 2 25 2 11" xfId="17521"/>
    <cellStyle name="Note 2 25 2 12" xfId="19124"/>
    <cellStyle name="Note 2 25 2 13" xfId="20716"/>
    <cellStyle name="Note 2 25 2 14" xfId="22293"/>
    <cellStyle name="Note 2 25 2 15" xfId="23814"/>
    <cellStyle name="Note 2 25 2 16" xfId="25287"/>
    <cellStyle name="Note 2 25 2 2" xfId="2875"/>
    <cellStyle name="Note 2 25 2 2 2" xfId="44309"/>
    <cellStyle name="Note 2 25 2 2 3" xfId="44308"/>
    <cellStyle name="Note 2 25 2 3" xfId="4538"/>
    <cellStyle name="Note 2 25 2 3 2" xfId="44310"/>
    <cellStyle name="Note 2 25 2 4" xfId="6130"/>
    <cellStyle name="Note 2 25 2 4 2" xfId="44311"/>
    <cellStyle name="Note 2 25 2 5" xfId="7702"/>
    <cellStyle name="Note 2 25 2 5 2" xfId="44312"/>
    <cellStyle name="Note 2 25 2 6" xfId="9217"/>
    <cellStyle name="Note 2 25 2 6 2" xfId="44313"/>
    <cellStyle name="Note 2 25 2 7" xfId="10690"/>
    <cellStyle name="Note 2 25 2 8" xfId="12603"/>
    <cellStyle name="Note 2 25 2 9" xfId="14304"/>
    <cellStyle name="Note 2 25 3" xfId="1488"/>
    <cellStyle name="Note 2 25 3 10" xfId="16288"/>
    <cellStyle name="Note 2 25 3 11" xfId="17893"/>
    <cellStyle name="Note 2 25 3 12" xfId="19496"/>
    <cellStyle name="Note 2 25 3 13" xfId="21088"/>
    <cellStyle name="Note 2 25 3 14" xfId="22665"/>
    <cellStyle name="Note 2 25 3 15" xfId="24186"/>
    <cellStyle name="Note 2 25 3 16" xfId="25659"/>
    <cellStyle name="Note 2 25 3 2" xfId="3247"/>
    <cellStyle name="Note 2 25 3 2 2" xfId="44315"/>
    <cellStyle name="Note 2 25 3 2 3" xfId="44314"/>
    <cellStyle name="Note 2 25 3 3" xfId="4910"/>
    <cellStyle name="Note 2 25 3 3 2" xfId="44316"/>
    <cellStyle name="Note 2 25 3 4" xfId="6502"/>
    <cellStyle name="Note 2 25 3 4 2" xfId="44317"/>
    <cellStyle name="Note 2 25 3 5" xfId="8074"/>
    <cellStyle name="Note 2 25 3 5 2" xfId="44318"/>
    <cellStyle name="Note 2 25 3 6" xfId="9589"/>
    <cellStyle name="Note 2 25 3 6 2" xfId="44319"/>
    <cellStyle name="Note 2 25 3 7" xfId="11062"/>
    <cellStyle name="Note 2 25 3 8" xfId="12975"/>
    <cellStyle name="Note 2 25 3 9" xfId="14676"/>
    <cellStyle name="Note 2 25 4" xfId="2422"/>
    <cellStyle name="Note 2 25 4 10" xfId="17069"/>
    <cellStyle name="Note 2 25 4 11" xfId="18673"/>
    <cellStyle name="Note 2 25 4 12" xfId="20271"/>
    <cellStyle name="Note 2 25 4 13" xfId="21849"/>
    <cellStyle name="Note 2 25 4 14" xfId="23385"/>
    <cellStyle name="Note 2 25 4 15" xfId="24859"/>
    <cellStyle name="Note 2 25 4 2" xfId="4086"/>
    <cellStyle name="Note 2 25 4 2 2" xfId="44321"/>
    <cellStyle name="Note 2 25 4 2 3" xfId="44320"/>
    <cellStyle name="Note 2 25 4 3" xfId="5681"/>
    <cellStyle name="Note 2 25 4 3 2" xfId="44322"/>
    <cellStyle name="Note 2 25 4 4" xfId="7260"/>
    <cellStyle name="Note 2 25 4 4 2" xfId="44323"/>
    <cellStyle name="Note 2 25 4 5" xfId="8788"/>
    <cellStyle name="Note 2 25 4 5 2" xfId="44324"/>
    <cellStyle name="Note 2 25 4 6" xfId="10262"/>
    <cellStyle name="Note 2 25 4 6 2" xfId="44325"/>
    <cellStyle name="Note 2 25 4 7" xfId="12150"/>
    <cellStyle name="Note 2 25 4 8" xfId="13851"/>
    <cellStyle name="Note 2 25 4 9" xfId="15464"/>
    <cellStyle name="Note 2 25 5" xfId="1905"/>
    <cellStyle name="Note 2 25 5 2" xfId="44327"/>
    <cellStyle name="Note 2 25 5 2 2" xfId="44328"/>
    <cellStyle name="Note 2 25 5 3" xfId="44329"/>
    <cellStyle name="Note 2 25 5 4" xfId="44330"/>
    <cellStyle name="Note 2 25 5 5" xfId="44331"/>
    <cellStyle name="Note 2 25 5 6" xfId="44332"/>
    <cellStyle name="Note 2 25 5 7" xfId="44326"/>
    <cellStyle name="Note 2 25 6" xfId="3575"/>
    <cellStyle name="Note 2 25 6 2" xfId="44334"/>
    <cellStyle name="Note 2 25 6 2 2" xfId="44335"/>
    <cellStyle name="Note 2 25 6 3" xfId="44336"/>
    <cellStyle name="Note 2 25 6 4" xfId="44337"/>
    <cellStyle name="Note 2 25 6 5" xfId="44338"/>
    <cellStyle name="Note 2 25 6 6" xfId="44339"/>
    <cellStyle name="Note 2 25 6 7" xfId="44333"/>
    <cellStyle name="Note 2 25 7" xfId="5179"/>
    <cellStyle name="Note 2 25 7 2" xfId="44341"/>
    <cellStyle name="Note 2 25 7 2 2" xfId="44342"/>
    <cellStyle name="Note 2 25 7 3" xfId="44343"/>
    <cellStyle name="Note 2 25 7 4" xfId="44344"/>
    <cellStyle name="Note 2 25 7 5" xfId="44345"/>
    <cellStyle name="Note 2 25 7 6" xfId="44346"/>
    <cellStyle name="Note 2 25 7 7" xfId="44340"/>
    <cellStyle name="Note 2 25 8" xfId="6771"/>
    <cellStyle name="Note 2 25 8 2" xfId="44348"/>
    <cellStyle name="Note 2 25 8 2 2" xfId="44349"/>
    <cellStyle name="Note 2 25 8 3" xfId="44350"/>
    <cellStyle name="Note 2 25 8 4" xfId="44351"/>
    <cellStyle name="Note 2 25 8 5" xfId="44352"/>
    <cellStyle name="Note 2 25 8 6" xfId="44353"/>
    <cellStyle name="Note 2 25 8 7" xfId="44347"/>
    <cellStyle name="Note 2 25 9" xfId="8343"/>
    <cellStyle name="Note 2 25 9 2" xfId="44355"/>
    <cellStyle name="Note 2 25 9 2 2" xfId="44356"/>
    <cellStyle name="Note 2 25 9 3" xfId="44357"/>
    <cellStyle name="Note 2 25 9 4" xfId="44358"/>
    <cellStyle name="Note 2 25 9 5" xfId="44359"/>
    <cellStyle name="Note 2 25 9 6" xfId="44360"/>
    <cellStyle name="Note 2 25 9 7" xfId="44354"/>
    <cellStyle name="Note 2 26" xfId="484"/>
    <cellStyle name="Note 2 26 10" xfId="9852"/>
    <cellStyle name="Note 2 26 10 2" xfId="44362"/>
    <cellStyle name="Note 2 26 10 2 2" xfId="44363"/>
    <cellStyle name="Note 2 26 10 3" xfId="44364"/>
    <cellStyle name="Note 2 26 10 4" xfId="44365"/>
    <cellStyle name="Note 2 26 10 5" xfId="44366"/>
    <cellStyle name="Note 2 26 10 6" xfId="44367"/>
    <cellStyle name="Note 2 26 10 7" xfId="44361"/>
    <cellStyle name="Note 2 26 11" xfId="11626"/>
    <cellStyle name="Note 2 26 11 2" xfId="44369"/>
    <cellStyle name="Note 2 26 11 2 2" xfId="44370"/>
    <cellStyle name="Note 2 26 11 3" xfId="44371"/>
    <cellStyle name="Note 2 26 11 4" xfId="44372"/>
    <cellStyle name="Note 2 26 11 5" xfId="44373"/>
    <cellStyle name="Note 2 26 11 6" xfId="44374"/>
    <cellStyle name="Note 2 26 11 7" xfId="44368"/>
    <cellStyle name="Note 2 26 12" xfId="13328"/>
    <cellStyle name="Note 2 26 12 2" xfId="44376"/>
    <cellStyle name="Note 2 26 12 2 2" xfId="44377"/>
    <cellStyle name="Note 2 26 12 3" xfId="44378"/>
    <cellStyle name="Note 2 26 12 4" xfId="44379"/>
    <cellStyle name="Note 2 26 12 5" xfId="44380"/>
    <cellStyle name="Note 2 26 12 6" xfId="44375"/>
    <cellStyle name="Note 2 26 13" xfId="14940"/>
    <cellStyle name="Note 2 26 13 2" xfId="44382"/>
    <cellStyle name="Note 2 26 13 3" xfId="44381"/>
    <cellStyle name="Note 2 26 14" xfId="16551"/>
    <cellStyle name="Note 2 26 14 2" xfId="44384"/>
    <cellStyle name="Note 2 26 14 3" xfId="44383"/>
    <cellStyle name="Note 2 26 15" xfId="18156"/>
    <cellStyle name="Note 2 26 15 2" xfId="44385"/>
    <cellStyle name="Note 2 26 16" xfId="19760"/>
    <cellStyle name="Note 2 26 16 2" xfId="44386"/>
    <cellStyle name="Note 2 26 17" xfId="21352"/>
    <cellStyle name="Note 2 26 17 2" xfId="44387"/>
    <cellStyle name="Note 2 26 18" xfId="22934"/>
    <cellStyle name="Note 2 26 18 2" xfId="44388"/>
    <cellStyle name="Note 2 26 19" xfId="24449"/>
    <cellStyle name="Note 2 26 2" xfId="1074"/>
    <cellStyle name="Note 2 26 2 10" xfId="15910"/>
    <cellStyle name="Note 2 26 2 11" xfId="17515"/>
    <cellStyle name="Note 2 26 2 12" xfId="19118"/>
    <cellStyle name="Note 2 26 2 13" xfId="20710"/>
    <cellStyle name="Note 2 26 2 14" xfId="22287"/>
    <cellStyle name="Note 2 26 2 15" xfId="23808"/>
    <cellStyle name="Note 2 26 2 16" xfId="25281"/>
    <cellStyle name="Note 2 26 2 2" xfId="2869"/>
    <cellStyle name="Note 2 26 2 2 2" xfId="44390"/>
    <cellStyle name="Note 2 26 2 2 3" xfId="44389"/>
    <cellStyle name="Note 2 26 2 3" xfId="4532"/>
    <cellStyle name="Note 2 26 2 3 2" xfId="44391"/>
    <cellStyle name="Note 2 26 2 4" xfId="6124"/>
    <cellStyle name="Note 2 26 2 4 2" xfId="44392"/>
    <cellStyle name="Note 2 26 2 5" xfId="7696"/>
    <cellStyle name="Note 2 26 2 5 2" xfId="44393"/>
    <cellStyle name="Note 2 26 2 6" xfId="9211"/>
    <cellStyle name="Note 2 26 2 6 2" xfId="44394"/>
    <cellStyle name="Note 2 26 2 7" xfId="10684"/>
    <cellStyle name="Note 2 26 2 8" xfId="12597"/>
    <cellStyle name="Note 2 26 2 9" xfId="14298"/>
    <cellStyle name="Note 2 26 3" xfId="1482"/>
    <cellStyle name="Note 2 26 3 10" xfId="16282"/>
    <cellStyle name="Note 2 26 3 11" xfId="17887"/>
    <cellStyle name="Note 2 26 3 12" xfId="19490"/>
    <cellStyle name="Note 2 26 3 13" xfId="21082"/>
    <cellStyle name="Note 2 26 3 14" xfId="22659"/>
    <cellStyle name="Note 2 26 3 15" xfId="24180"/>
    <cellStyle name="Note 2 26 3 16" xfId="25653"/>
    <cellStyle name="Note 2 26 3 2" xfId="3241"/>
    <cellStyle name="Note 2 26 3 2 2" xfId="44396"/>
    <cellStyle name="Note 2 26 3 2 3" xfId="44395"/>
    <cellStyle name="Note 2 26 3 3" xfId="4904"/>
    <cellStyle name="Note 2 26 3 3 2" xfId="44397"/>
    <cellStyle name="Note 2 26 3 4" xfId="6496"/>
    <cellStyle name="Note 2 26 3 4 2" xfId="44398"/>
    <cellStyle name="Note 2 26 3 5" xfId="8068"/>
    <cellStyle name="Note 2 26 3 5 2" xfId="44399"/>
    <cellStyle name="Note 2 26 3 6" xfId="9583"/>
    <cellStyle name="Note 2 26 3 6 2" xfId="44400"/>
    <cellStyle name="Note 2 26 3 7" xfId="11056"/>
    <cellStyle name="Note 2 26 3 8" xfId="12969"/>
    <cellStyle name="Note 2 26 3 9" xfId="14670"/>
    <cellStyle name="Note 2 26 4" xfId="2416"/>
    <cellStyle name="Note 2 26 4 10" xfId="17063"/>
    <cellStyle name="Note 2 26 4 11" xfId="18667"/>
    <cellStyle name="Note 2 26 4 12" xfId="20265"/>
    <cellStyle name="Note 2 26 4 13" xfId="21843"/>
    <cellStyle name="Note 2 26 4 14" xfId="23379"/>
    <cellStyle name="Note 2 26 4 15" xfId="24853"/>
    <cellStyle name="Note 2 26 4 2" xfId="4080"/>
    <cellStyle name="Note 2 26 4 2 2" xfId="44402"/>
    <cellStyle name="Note 2 26 4 2 3" xfId="44401"/>
    <cellStyle name="Note 2 26 4 3" xfId="5675"/>
    <cellStyle name="Note 2 26 4 3 2" xfId="44403"/>
    <cellStyle name="Note 2 26 4 4" xfId="7254"/>
    <cellStyle name="Note 2 26 4 4 2" xfId="44404"/>
    <cellStyle name="Note 2 26 4 5" xfId="8782"/>
    <cellStyle name="Note 2 26 4 5 2" xfId="44405"/>
    <cellStyle name="Note 2 26 4 6" xfId="10256"/>
    <cellStyle name="Note 2 26 4 6 2" xfId="44406"/>
    <cellStyle name="Note 2 26 4 7" xfId="12144"/>
    <cellStyle name="Note 2 26 4 8" xfId="13845"/>
    <cellStyle name="Note 2 26 4 9" xfId="15458"/>
    <cellStyle name="Note 2 26 5" xfId="1899"/>
    <cellStyle name="Note 2 26 5 2" xfId="44408"/>
    <cellStyle name="Note 2 26 5 2 2" xfId="44409"/>
    <cellStyle name="Note 2 26 5 3" xfId="44410"/>
    <cellStyle name="Note 2 26 5 4" xfId="44411"/>
    <cellStyle name="Note 2 26 5 5" xfId="44412"/>
    <cellStyle name="Note 2 26 5 6" xfId="44413"/>
    <cellStyle name="Note 2 26 5 7" xfId="44407"/>
    <cellStyle name="Note 2 26 6" xfId="3569"/>
    <cellStyle name="Note 2 26 6 2" xfId="44415"/>
    <cellStyle name="Note 2 26 6 2 2" xfId="44416"/>
    <cellStyle name="Note 2 26 6 3" xfId="44417"/>
    <cellStyle name="Note 2 26 6 4" xfId="44418"/>
    <cellStyle name="Note 2 26 6 5" xfId="44419"/>
    <cellStyle name="Note 2 26 6 6" xfId="44420"/>
    <cellStyle name="Note 2 26 6 7" xfId="44414"/>
    <cellStyle name="Note 2 26 7" xfId="5173"/>
    <cellStyle name="Note 2 26 7 2" xfId="44422"/>
    <cellStyle name="Note 2 26 7 2 2" xfId="44423"/>
    <cellStyle name="Note 2 26 7 3" xfId="44424"/>
    <cellStyle name="Note 2 26 7 4" xfId="44425"/>
    <cellStyle name="Note 2 26 7 5" xfId="44426"/>
    <cellStyle name="Note 2 26 7 6" xfId="44427"/>
    <cellStyle name="Note 2 26 7 7" xfId="44421"/>
    <cellStyle name="Note 2 26 8" xfId="6765"/>
    <cellStyle name="Note 2 26 8 2" xfId="44429"/>
    <cellStyle name="Note 2 26 8 2 2" xfId="44430"/>
    <cellStyle name="Note 2 26 8 3" xfId="44431"/>
    <cellStyle name="Note 2 26 8 4" xfId="44432"/>
    <cellStyle name="Note 2 26 8 5" xfId="44433"/>
    <cellStyle name="Note 2 26 8 6" xfId="44434"/>
    <cellStyle name="Note 2 26 8 7" xfId="44428"/>
    <cellStyle name="Note 2 26 9" xfId="8337"/>
    <cellStyle name="Note 2 26 9 2" xfId="44436"/>
    <cellStyle name="Note 2 26 9 2 2" xfId="44437"/>
    <cellStyle name="Note 2 26 9 3" xfId="44438"/>
    <cellStyle name="Note 2 26 9 4" xfId="44439"/>
    <cellStyle name="Note 2 26 9 5" xfId="44440"/>
    <cellStyle name="Note 2 26 9 6" xfId="44441"/>
    <cellStyle name="Note 2 26 9 7" xfId="44435"/>
    <cellStyle name="Note 2 27" xfId="540"/>
    <cellStyle name="Note 2 27 10" xfId="9905"/>
    <cellStyle name="Note 2 27 10 2" xfId="44443"/>
    <cellStyle name="Note 2 27 10 2 2" xfId="44444"/>
    <cellStyle name="Note 2 27 10 3" xfId="44445"/>
    <cellStyle name="Note 2 27 10 4" xfId="44446"/>
    <cellStyle name="Note 2 27 10 5" xfId="44447"/>
    <cellStyle name="Note 2 27 10 6" xfId="44448"/>
    <cellStyle name="Note 2 27 10 7" xfId="44442"/>
    <cellStyle name="Note 2 27 11" xfId="11682"/>
    <cellStyle name="Note 2 27 11 2" xfId="44450"/>
    <cellStyle name="Note 2 27 11 2 2" xfId="44451"/>
    <cellStyle name="Note 2 27 11 3" xfId="44452"/>
    <cellStyle name="Note 2 27 11 4" xfId="44453"/>
    <cellStyle name="Note 2 27 11 5" xfId="44454"/>
    <cellStyle name="Note 2 27 11 6" xfId="44455"/>
    <cellStyle name="Note 2 27 11 7" xfId="44449"/>
    <cellStyle name="Note 2 27 12" xfId="13384"/>
    <cellStyle name="Note 2 27 12 2" xfId="44457"/>
    <cellStyle name="Note 2 27 12 2 2" xfId="44458"/>
    <cellStyle name="Note 2 27 12 3" xfId="44459"/>
    <cellStyle name="Note 2 27 12 4" xfId="44460"/>
    <cellStyle name="Note 2 27 12 5" xfId="44461"/>
    <cellStyle name="Note 2 27 12 6" xfId="44456"/>
    <cellStyle name="Note 2 27 13" xfId="14996"/>
    <cellStyle name="Note 2 27 13 2" xfId="44463"/>
    <cellStyle name="Note 2 27 13 3" xfId="44462"/>
    <cellStyle name="Note 2 27 14" xfId="16607"/>
    <cellStyle name="Note 2 27 14 2" xfId="44465"/>
    <cellStyle name="Note 2 27 14 3" xfId="44464"/>
    <cellStyle name="Note 2 27 15" xfId="18211"/>
    <cellStyle name="Note 2 27 15 2" xfId="44466"/>
    <cellStyle name="Note 2 27 16" xfId="19815"/>
    <cellStyle name="Note 2 27 16 2" xfId="44467"/>
    <cellStyle name="Note 2 27 17" xfId="21408"/>
    <cellStyle name="Note 2 27 17 2" xfId="44468"/>
    <cellStyle name="Note 2 27 18" xfId="22987"/>
    <cellStyle name="Note 2 27 18 2" xfId="44469"/>
    <cellStyle name="Note 2 27 19" xfId="24502"/>
    <cellStyle name="Note 2 27 2" xfId="1130"/>
    <cellStyle name="Note 2 27 2 10" xfId="15963"/>
    <cellStyle name="Note 2 27 2 11" xfId="17568"/>
    <cellStyle name="Note 2 27 2 12" xfId="19171"/>
    <cellStyle name="Note 2 27 2 13" xfId="20763"/>
    <cellStyle name="Note 2 27 2 14" xfId="22340"/>
    <cellStyle name="Note 2 27 2 15" xfId="23861"/>
    <cellStyle name="Note 2 27 2 16" xfId="25334"/>
    <cellStyle name="Note 2 27 2 2" xfId="2922"/>
    <cellStyle name="Note 2 27 2 2 2" xfId="44471"/>
    <cellStyle name="Note 2 27 2 2 3" xfId="44470"/>
    <cellStyle name="Note 2 27 2 3" xfId="4585"/>
    <cellStyle name="Note 2 27 2 3 2" xfId="44472"/>
    <cellStyle name="Note 2 27 2 4" xfId="6177"/>
    <cellStyle name="Note 2 27 2 4 2" xfId="44473"/>
    <cellStyle name="Note 2 27 2 5" xfId="7749"/>
    <cellStyle name="Note 2 27 2 5 2" xfId="44474"/>
    <cellStyle name="Note 2 27 2 6" xfId="9264"/>
    <cellStyle name="Note 2 27 2 6 2" xfId="44475"/>
    <cellStyle name="Note 2 27 2 7" xfId="10737"/>
    <cellStyle name="Note 2 27 2 8" xfId="12650"/>
    <cellStyle name="Note 2 27 2 9" xfId="14351"/>
    <cellStyle name="Note 2 27 3" xfId="1538"/>
    <cellStyle name="Note 2 27 3 10" xfId="16335"/>
    <cellStyle name="Note 2 27 3 11" xfId="17940"/>
    <cellStyle name="Note 2 27 3 12" xfId="19543"/>
    <cellStyle name="Note 2 27 3 13" xfId="21135"/>
    <cellStyle name="Note 2 27 3 14" xfId="22712"/>
    <cellStyle name="Note 2 27 3 15" xfId="24233"/>
    <cellStyle name="Note 2 27 3 16" xfId="25706"/>
    <cellStyle name="Note 2 27 3 2" xfId="3294"/>
    <cellStyle name="Note 2 27 3 2 2" xfId="44477"/>
    <cellStyle name="Note 2 27 3 2 3" xfId="44476"/>
    <cellStyle name="Note 2 27 3 3" xfId="4957"/>
    <cellStyle name="Note 2 27 3 3 2" xfId="44478"/>
    <cellStyle name="Note 2 27 3 4" xfId="6549"/>
    <cellStyle name="Note 2 27 3 4 2" xfId="44479"/>
    <cellStyle name="Note 2 27 3 5" xfId="8121"/>
    <cellStyle name="Note 2 27 3 5 2" xfId="44480"/>
    <cellStyle name="Note 2 27 3 6" xfId="9636"/>
    <cellStyle name="Note 2 27 3 6 2" xfId="44481"/>
    <cellStyle name="Note 2 27 3 7" xfId="11109"/>
    <cellStyle name="Note 2 27 3 8" xfId="13022"/>
    <cellStyle name="Note 2 27 3 9" xfId="14723"/>
    <cellStyle name="Note 2 27 4" xfId="2472"/>
    <cellStyle name="Note 2 27 4 10" xfId="17119"/>
    <cellStyle name="Note 2 27 4 11" xfId="18723"/>
    <cellStyle name="Note 2 27 4 12" xfId="20321"/>
    <cellStyle name="Note 2 27 4 13" xfId="21898"/>
    <cellStyle name="Note 2 27 4 14" xfId="23433"/>
    <cellStyle name="Note 2 27 4 15" xfId="24906"/>
    <cellStyle name="Note 2 27 4 2" xfId="4135"/>
    <cellStyle name="Note 2 27 4 2 2" xfId="44483"/>
    <cellStyle name="Note 2 27 4 2 3" xfId="44482"/>
    <cellStyle name="Note 2 27 4 3" xfId="5730"/>
    <cellStyle name="Note 2 27 4 3 2" xfId="44484"/>
    <cellStyle name="Note 2 27 4 4" xfId="7309"/>
    <cellStyle name="Note 2 27 4 4 2" xfId="44485"/>
    <cellStyle name="Note 2 27 4 5" xfId="8836"/>
    <cellStyle name="Note 2 27 4 5 2" xfId="44486"/>
    <cellStyle name="Note 2 27 4 6" xfId="10309"/>
    <cellStyle name="Note 2 27 4 6 2" xfId="44487"/>
    <cellStyle name="Note 2 27 4 7" xfId="12200"/>
    <cellStyle name="Note 2 27 4 8" xfId="13901"/>
    <cellStyle name="Note 2 27 4 9" xfId="15513"/>
    <cellStyle name="Note 2 27 5" xfId="1955"/>
    <cellStyle name="Note 2 27 5 2" xfId="44489"/>
    <cellStyle name="Note 2 27 5 2 2" xfId="44490"/>
    <cellStyle name="Note 2 27 5 3" xfId="44491"/>
    <cellStyle name="Note 2 27 5 4" xfId="44492"/>
    <cellStyle name="Note 2 27 5 5" xfId="44493"/>
    <cellStyle name="Note 2 27 5 6" xfId="44494"/>
    <cellStyle name="Note 2 27 5 7" xfId="44488"/>
    <cellStyle name="Note 2 27 6" xfId="3624"/>
    <cellStyle name="Note 2 27 6 2" xfId="44496"/>
    <cellStyle name="Note 2 27 6 2 2" xfId="44497"/>
    <cellStyle name="Note 2 27 6 3" xfId="44498"/>
    <cellStyle name="Note 2 27 6 4" xfId="44499"/>
    <cellStyle name="Note 2 27 6 5" xfId="44500"/>
    <cellStyle name="Note 2 27 6 6" xfId="44501"/>
    <cellStyle name="Note 2 27 6 7" xfId="44495"/>
    <cellStyle name="Note 2 27 7" xfId="5227"/>
    <cellStyle name="Note 2 27 7 2" xfId="44503"/>
    <cellStyle name="Note 2 27 7 2 2" xfId="44504"/>
    <cellStyle name="Note 2 27 7 3" xfId="44505"/>
    <cellStyle name="Note 2 27 7 4" xfId="44506"/>
    <cellStyle name="Note 2 27 7 5" xfId="44507"/>
    <cellStyle name="Note 2 27 7 6" xfId="44508"/>
    <cellStyle name="Note 2 27 7 7" xfId="44502"/>
    <cellStyle name="Note 2 27 8" xfId="6819"/>
    <cellStyle name="Note 2 27 8 2" xfId="44510"/>
    <cellStyle name="Note 2 27 8 2 2" xfId="44511"/>
    <cellStyle name="Note 2 27 8 3" xfId="44512"/>
    <cellStyle name="Note 2 27 8 4" xfId="44513"/>
    <cellStyle name="Note 2 27 8 5" xfId="44514"/>
    <cellStyle name="Note 2 27 8 6" xfId="44515"/>
    <cellStyle name="Note 2 27 8 7" xfId="44509"/>
    <cellStyle name="Note 2 27 9" xfId="8390"/>
    <cellStyle name="Note 2 27 9 2" xfId="44517"/>
    <cellStyle name="Note 2 27 9 2 2" xfId="44518"/>
    <cellStyle name="Note 2 27 9 3" xfId="44519"/>
    <cellStyle name="Note 2 27 9 4" xfId="44520"/>
    <cellStyle name="Note 2 27 9 5" xfId="44521"/>
    <cellStyle name="Note 2 27 9 6" xfId="44522"/>
    <cellStyle name="Note 2 27 9 7" xfId="44516"/>
    <cellStyle name="Note 2 28" xfId="595"/>
    <cellStyle name="Note 2 28 10" xfId="9954"/>
    <cellStyle name="Note 2 28 10 2" xfId="44524"/>
    <cellStyle name="Note 2 28 10 2 2" xfId="44525"/>
    <cellStyle name="Note 2 28 10 3" xfId="44526"/>
    <cellStyle name="Note 2 28 10 4" xfId="44527"/>
    <cellStyle name="Note 2 28 10 5" xfId="44528"/>
    <cellStyle name="Note 2 28 10 6" xfId="44529"/>
    <cellStyle name="Note 2 28 10 7" xfId="44523"/>
    <cellStyle name="Note 2 28 11" xfId="11737"/>
    <cellStyle name="Note 2 28 11 2" xfId="44531"/>
    <cellStyle name="Note 2 28 11 2 2" xfId="44532"/>
    <cellStyle name="Note 2 28 11 3" xfId="44533"/>
    <cellStyle name="Note 2 28 11 4" xfId="44534"/>
    <cellStyle name="Note 2 28 11 5" xfId="44535"/>
    <cellStyle name="Note 2 28 11 6" xfId="44536"/>
    <cellStyle name="Note 2 28 11 7" xfId="44530"/>
    <cellStyle name="Note 2 28 12" xfId="13439"/>
    <cellStyle name="Note 2 28 12 2" xfId="44538"/>
    <cellStyle name="Note 2 28 12 2 2" xfId="44539"/>
    <cellStyle name="Note 2 28 12 3" xfId="44540"/>
    <cellStyle name="Note 2 28 12 4" xfId="44541"/>
    <cellStyle name="Note 2 28 12 5" xfId="44542"/>
    <cellStyle name="Note 2 28 12 6" xfId="44537"/>
    <cellStyle name="Note 2 28 13" xfId="15051"/>
    <cellStyle name="Note 2 28 13 2" xfId="44544"/>
    <cellStyle name="Note 2 28 13 3" xfId="44543"/>
    <cellStyle name="Note 2 28 14" xfId="16662"/>
    <cellStyle name="Note 2 28 14 2" xfId="44546"/>
    <cellStyle name="Note 2 28 14 3" xfId="44545"/>
    <cellStyle name="Note 2 28 15" xfId="18264"/>
    <cellStyle name="Note 2 28 15 2" xfId="44547"/>
    <cellStyle name="Note 2 28 16" xfId="19867"/>
    <cellStyle name="Note 2 28 16 2" xfId="44548"/>
    <cellStyle name="Note 2 28 17" xfId="21461"/>
    <cellStyle name="Note 2 28 17 2" xfId="44549"/>
    <cellStyle name="Note 2 28 18" xfId="23037"/>
    <cellStyle name="Note 2 28 18 2" xfId="44550"/>
    <cellStyle name="Note 2 28 19" xfId="24551"/>
    <cellStyle name="Note 2 28 2" xfId="1185"/>
    <cellStyle name="Note 2 28 2 10" xfId="16012"/>
    <cellStyle name="Note 2 28 2 11" xfId="17617"/>
    <cellStyle name="Note 2 28 2 12" xfId="19220"/>
    <cellStyle name="Note 2 28 2 13" xfId="20812"/>
    <cellStyle name="Note 2 28 2 14" xfId="22389"/>
    <cellStyle name="Note 2 28 2 15" xfId="23910"/>
    <cellStyle name="Note 2 28 2 16" xfId="25383"/>
    <cellStyle name="Note 2 28 2 2" xfId="2971"/>
    <cellStyle name="Note 2 28 2 2 2" xfId="44552"/>
    <cellStyle name="Note 2 28 2 2 3" xfId="44551"/>
    <cellStyle name="Note 2 28 2 3" xfId="4634"/>
    <cellStyle name="Note 2 28 2 3 2" xfId="44553"/>
    <cellStyle name="Note 2 28 2 4" xfId="6226"/>
    <cellStyle name="Note 2 28 2 4 2" xfId="44554"/>
    <cellStyle name="Note 2 28 2 5" xfId="7798"/>
    <cellStyle name="Note 2 28 2 5 2" xfId="44555"/>
    <cellStyle name="Note 2 28 2 6" xfId="9313"/>
    <cellStyle name="Note 2 28 2 6 2" xfId="44556"/>
    <cellStyle name="Note 2 28 2 7" xfId="10786"/>
    <cellStyle name="Note 2 28 2 8" xfId="12699"/>
    <cellStyle name="Note 2 28 2 9" xfId="14400"/>
    <cellStyle name="Note 2 28 3" xfId="1593"/>
    <cellStyle name="Note 2 28 3 10" xfId="16384"/>
    <cellStyle name="Note 2 28 3 11" xfId="17989"/>
    <cellStyle name="Note 2 28 3 12" xfId="19592"/>
    <cellStyle name="Note 2 28 3 13" xfId="21184"/>
    <cellStyle name="Note 2 28 3 14" xfId="22761"/>
    <cellStyle name="Note 2 28 3 15" xfId="24282"/>
    <cellStyle name="Note 2 28 3 16" xfId="25755"/>
    <cellStyle name="Note 2 28 3 2" xfId="3343"/>
    <cellStyle name="Note 2 28 3 2 2" xfId="44558"/>
    <cellStyle name="Note 2 28 3 2 3" xfId="44557"/>
    <cellStyle name="Note 2 28 3 3" xfId="5006"/>
    <cellStyle name="Note 2 28 3 3 2" xfId="44559"/>
    <cellStyle name="Note 2 28 3 4" xfId="6598"/>
    <cellStyle name="Note 2 28 3 4 2" xfId="44560"/>
    <cellStyle name="Note 2 28 3 5" xfId="8170"/>
    <cellStyle name="Note 2 28 3 5 2" xfId="44561"/>
    <cellStyle name="Note 2 28 3 6" xfId="9685"/>
    <cellStyle name="Note 2 28 3 6 2" xfId="44562"/>
    <cellStyle name="Note 2 28 3 7" xfId="11158"/>
    <cellStyle name="Note 2 28 3 8" xfId="13071"/>
    <cellStyle name="Note 2 28 3 9" xfId="14772"/>
    <cellStyle name="Note 2 28 4" xfId="2527"/>
    <cellStyle name="Note 2 28 4 10" xfId="17174"/>
    <cellStyle name="Note 2 28 4 11" xfId="18777"/>
    <cellStyle name="Note 2 28 4 12" xfId="20374"/>
    <cellStyle name="Note 2 28 4 13" xfId="21950"/>
    <cellStyle name="Note 2 28 4 14" xfId="23482"/>
    <cellStyle name="Note 2 28 4 15" xfId="24955"/>
    <cellStyle name="Note 2 28 4 2" xfId="4190"/>
    <cellStyle name="Note 2 28 4 2 2" xfId="44564"/>
    <cellStyle name="Note 2 28 4 2 3" xfId="44563"/>
    <cellStyle name="Note 2 28 4 3" xfId="5784"/>
    <cellStyle name="Note 2 28 4 3 2" xfId="44565"/>
    <cellStyle name="Note 2 28 4 4" xfId="7360"/>
    <cellStyle name="Note 2 28 4 4 2" xfId="44566"/>
    <cellStyle name="Note 2 28 4 5" xfId="8885"/>
    <cellStyle name="Note 2 28 4 5 2" xfId="44567"/>
    <cellStyle name="Note 2 28 4 6" xfId="10358"/>
    <cellStyle name="Note 2 28 4 6 2" xfId="44568"/>
    <cellStyle name="Note 2 28 4 7" xfId="12255"/>
    <cellStyle name="Note 2 28 4 8" xfId="13956"/>
    <cellStyle name="Note 2 28 4 9" xfId="15568"/>
    <cellStyle name="Note 2 28 5" xfId="2010"/>
    <cellStyle name="Note 2 28 5 2" xfId="44570"/>
    <cellStyle name="Note 2 28 5 2 2" xfId="44571"/>
    <cellStyle name="Note 2 28 5 3" xfId="44572"/>
    <cellStyle name="Note 2 28 5 4" xfId="44573"/>
    <cellStyle name="Note 2 28 5 5" xfId="44574"/>
    <cellStyle name="Note 2 28 5 6" xfId="44575"/>
    <cellStyle name="Note 2 28 5 7" xfId="44569"/>
    <cellStyle name="Note 2 28 6" xfId="3679"/>
    <cellStyle name="Note 2 28 6 2" xfId="44577"/>
    <cellStyle name="Note 2 28 6 2 2" xfId="44578"/>
    <cellStyle name="Note 2 28 6 3" xfId="44579"/>
    <cellStyle name="Note 2 28 6 4" xfId="44580"/>
    <cellStyle name="Note 2 28 6 5" xfId="44581"/>
    <cellStyle name="Note 2 28 6 6" xfId="44582"/>
    <cellStyle name="Note 2 28 6 7" xfId="44576"/>
    <cellStyle name="Note 2 28 7" xfId="5282"/>
    <cellStyle name="Note 2 28 7 2" xfId="44584"/>
    <cellStyle name="Note 2 28 7 2 2" xfId="44585"/>
    <cellStyle name="Note 2 28 7 3" xfId="44586"/>
    <cellStyle name="Note 2 28 7 4" xfId="44587"/>
    <cellStyle name="Note 2 28 7 5" xfId="44588"/>
    <cellStyle name="Note 2 28 7 6" xfId="44589"/>
    <cellStyle name="Note 2 28 7 7" xfId="44583"/>
    <cellStyle name="Note 2 28 8" xfId="6871"/>
    <cellStyle name="Note 2 28 8 2" xfId="44591"/>
    <cellStyle name="Note 2 28 8 2 2" xfId="44592"/>
    <cellStyle name="Note 2 28 8 3" xfId="44593"/>
    <cellStyle name="Note 2 28 8 4" xfId="44594"/>
    <cellStyle name="Note 2 28 8 5" xfId="44595"/>
    <cellStyle name="Note 2 28 8 6" xfId="44596"/>
    <cellStyle name="Note 2 28 8 7" xfId="44590"/>
    <cellStyle name="Note 2 28 9" xfId="8440"/>
    <cellStyle name="Note 2 28 9 2" xfId="44598"/>
    <cellStyle name="Note 2 28 9 2 2" xfId="44599"/>
    <cellStyle name="Note 2 28 9 3" xfId="44600"/>
    <cellStyle name="Note 2 28 9 4" xfId="44601"/>
    <cellStyle name="Note 2 28 9 5" xfId="44602"/>
    <cellStyle name="Note 2 28 9 6" xfId="44603"/>
    <cellStyle name="Note 2 28 9 7" xfId="44597"/>
    <cellStyle name="Note 2 29" xfId="566"/>
    <cellStyle name="Note 2 29 10" xfId="9928"/>
    <cellStyle name="Note 2 29 10 2" xfId="44605"/>
    <cellStyle name="Note 2 29 10 2 2" xfId="44606"/>
    <cellStyle name="Note 2 29 10 3" xfId="44607"/>
    <cellStyle name="Note 2 29 10 4" xfId="44608"/>
    <cellStyle name="Note 2 29 10 5" xfId="44609"/>
    <cellStyle name="Note 2 29 10 6" xfId="44610"/>
    <cellStyle name="Note 2 29 10 7" xfId="44604"/>
    <cellStyle name="Note 2 29 11" xfId="11708"/>
    <cellStyle name="Note 2 29 11 2" xfId="44612"/>
    <cellStyle name="Note 2 29 11 2 2" xfId="44613"/>
    <cellStyle name="Note 2 29 11 3" xfId="44614"/>
    <cellStyle name="Note 2 29 11 4" xfId="44615"/>
    <cellStyle name="Note 2 29 11 5" xfId="44616"/>
    <cellStyle name="Note 2 29 11 6" xfId="44617"/>
    <cellStyle name="Note 2 29 11 7" xfId="44611"/>
    <cellStyle name="Note 2 29 12" xfId="13410"/>
    <cellStyle name="Note 2 29 12 2" xfId="44619"/>
    <cellStyle name="Note 2 29 12 2 2" xfId="44620"/>
    <cellStyle name="Note 2 29 12 3" xfId="44621"/>
    <cellStyle name="Note 2 29 12 4" xfId="44622"/>
    <cellStyle name="Note 2 29 12 5" xfId="44623"/>
    <cellStyle name="Note 2 29 12 6" xfId="44618"/>
    <cellStyle name="Note 2 29 13" xfId="15022"/>
    <cellStyle name="Note 2 29 13 2" xfId="44625"/>
    <cellStyle name="Note 2 29 13 3" xfId="44624"/>
    <cellStyle name="Note 2 29 14" xfId="16633"/>
    <cellStyle name="Note 2 29 14 2" xfId="44627"/>
    <cellStyle name="Note 2 29 14 3" xfId="44626"/>
    <cellStyle name="Note 2 29 15" xfId="18237"/>
    <cellStyle name="Note 2 29 15 2" xfId="44628"/>
    <cellStyle name="Note 2 29 16" xfId="19840"/>
    <cellStyle name="Note 2 29 16 2" xfId="44629"/>
    <cellStyle name="Note 2 29 17" xfId="21433"/>
    <cellStyle name="Note 2 29 17 2" xfId="44630"/>
    <cellStyle name="Note 2 29 18" xfId="23010"/>
    <cellStyle name="Note 2 29 18 2" xfId="44631"/>
    <cellStyle name="Note 2 29 19" xfId="24525"/>
    <cellStyle name="Note 2 29 2" xfId="1156"/>
    <cellStyle name="Note 2 29 2 10" xfId="15986"/>
    <cellStyle name="Note 2 29 2 11" xfId="17591"/>
    <cellStyle name="Note 2 29 2 12" xfId="19194"/>
    <cellStyle name="Note 2 29 2 13" xfId="20786"/>
    <cellStyle name="Note 2 29 2 14" xfId="22363"/>
    <cellStyle name="Note 2 29 2 15" xfId="23884"/>
    <cellStyle name="Note 2 29 2 16" xfId="25357"/>
    <cellStyle name="Note 2 29 2 2" xfId="2945"/>
    <cellStyle name="Note 2 29 2 2 2" xfId="44633"/>
    <cellStyle name="Note 2 29 2 2 3" xfId="44632"/>
    <cellStyle name="Note 2 29 2 3" xfId="4608"/>
    <cellStyle name="Note 2 29 2 3 2" xfId="44634"/>
    <cellStyle name="Note 2 29 2 4" xfId="6200"/>
    <cellStyle name="Note 2 29 2 4 2" xfId="44635"/>
    <cellStyle name="Note 2 29 2 5" xfId="7772"/>
    <cellStyle name="Note 2 29 2 5 2" xfId="44636"/>
    <cellStyle name="Note 2 29 2 6" xfId="9287"/>
    <cellStyle name="Note 2 29 2 6 2" xfId="44637"/>
    <cellStyle name="Note 2 29 2 7" xfId="10760"/>
    <cellStyle name="Note 2 29 2 8" xfId="12673"/>
    <cellStyle name="Note 2 29 2 9" xfId="14374"/>
    <cellStyle name="Note 2 29 3" xfId="1564"/>
    <cellStyle name="Note 2 29 3 10" xfId="16358"/>
    <cellStyle name="Note 2 29 3 11" xfId="17963"/>
    <cellStyle name="Note 2 29 3 12" xfId="19566"/>
    <cellStyle name="Note 2 29 3 13" xfId="21158"/>
    <cellStyle name="Note 2 29 3 14" xfId="22735"/>
    <cellStyle name="Note 2 29 3 15" xfId="24256"/>
    <cellStyle name="Note 2 29 3 16" xfId="25729"/>
    <cellStyle name="Note 2 29 3 2" xfId="3317"/>
    <cellStyle name="Note 2 29 3 2 2" xfId="44639"/>
    <cellStyle name="Note 2 29 3 2 3" xfId="44638"/>
    <cellStyle name="Note 2 29 3 3" xfId="4980"/>
    <cellStyle name="Note 2 29 3 3 2" xfId="44640"/>
    <cellStyle name="Note 2 29 3 4" xfId="6572"/>
    <cellStyle name="Note 2 29 3 4 2" xfId="44641"/>
    <cellStyle name="Note 2 29 3 5" xfId="8144"/>
    <cellStyle name="Note 2 29 3 5 2" xfId="44642"/>
    <cellStyle name="Note 2 29 3 6" xfId="9659"/>
    <cellStyle name="Note 2 29 3 6 2" xfId="44643"/>
    <cellStyle name="Note 2 29 3 7" xfId="11132"/>
    <cellStyle name="Note 2 29 3 8" xfId="13045"/>
    <cellStyle name="Note 2 29 3 9" xfId="14746"/>
    <cellStyle name="Note 2 29 4" xfId="2498"/>
    <cellStyle name="Note 2 29 4 10" xfId="17145"/>
    <cellStyle name="Note 2 29 4 11" xfId="18749"/>
    <cellStyle name="Note 2 29 4 12" xfId="20346"/>
    <cellStyle name="Note 2 29 4 13" xfId="21923"/>
    <cellStyle name="Note 2 29 4 14" xfId="23456"/>
    <cellStyle name="Note 2 29 4 15" xfId="24929"/>
    <cellStyle name="Note 2 29 4 2" xfId="4161"/>
    <cellStyle name="Note 2 29 4 2 2" xfId="44645"/>
    <cellStyle name="Note 2 29 4 2 3" xfId="44644"/>
    <cellStyle name="Note 2 29 4 3" xfId="5756"/>
    <cellStyle name="Note 2 29 4 3 2" xfId="44646"/>
    <cellStyle name="Note 2 29 4 4" xfId="7334"/>
    <cellStyle name="Note 2 29 4 4 2" xfId="44647"/>
    <cellStyle name="Note 2 29 4 5" xfId="8859"/>
    <cellStyle name="Note 2 29 4 5 2" xfId="44648"/>
    <cellStyle name="Note 2 29 4 6" xfId="10332"/>
    <cellStyle name="Note 2 29 4 6 2" xfId="44649"/>
    <cellStyle name="Note 2 29 4 7" xfId="12226"/>
    <cellStyle name="Note 2 29 4 8" xfId="13927"/>
    <cellStyle name="Note 2 29 4 9" xfId="15539"/>
    <cellStyle name="Note 2 29 5" xfId="1981"/>
    <cellStyle name="Note 2 29 5 2" xfId="44651"/>
    <cellStyle name="Note 2 29 5 2 2" xfId="44652"/>
    <cellStyle name="Note 2 29 5 3" xfId="44653"/>
    <cellStyle name="Note 2 29 5 4" xfId="44654"/>
    <cellStyle name="Note 2 29 5 5" xfId="44655"/>
    <cellStyle name="Note 2 29 5 6" xfId="44656"/>
    <cellStyle name="Note 2 29 5 7" xfId="44650"/>
    <cellStyle name="Note 2 29 6" xfId="3650"/>
    <cellStyle name="Note 2 29 6 2" xfId="44658"/>
    <cellStyle name="Note 2 29 6 2 2" xfId="44659"/>
    <cellStyle name="Note 2 29 6 3" xfId="44660"/>
    <cellStyle name="Note 2 29 6 4" xfId="44661"/>
    <cellStyle name="Note 2 29 6 5" xfId="44662"/>
    <cellStyle name="Note 2 29 6 6" xfId="44663"/>
    <cellStyle name="Note 2 29 6 7" xfId="44657"/>
    <cellStyle name="Note 2 29 7" xfId="5253"/>
    <cellStyle name="Note 2 29 7 2" xfId="44665"/>
    <cellStyle name="Note 2 29 7 2 2" xfId="44666"/>
    <cellStyle name="Note 2 29 7 3" xfId="44667"/>
    <cellStyle name="Note 2 29 7 4" xfId="44668"/>
    <cellStyle name="Note 2 29 7 5" xfId="44669"/>
    <cellStyle name="Note 2 29 7 6" xfId="44670"/>
    <cellStyle name="Note 2 29 7 7" xfId="44664"/>
    <cellStyle name="Note 2 29 8" xfId="6844"/>
    <cellStyle name="Note 2 29 8 2" xfId="44672"/>
    <cellStyle name="Note 2 29 8 2 2" xfId="44673"/>
    <cellStyle name="Note 2 29 8 3" xfId="44674"/>
    <cellStyle name="Note 2 29 8 4" xfId="44675"/>
    <cellStyle name="Note 2 29 8 5" xfId="44676"/>
    <cellStyle name="Note 2 29 8 6" xfId="44677"/>
    <cellStyle name="Note 2 29 8 7" xfId="44671"/>
    <cellStyle name="Note 2 29 9" xfId="8413"/>
    <cellStyle name="Note 2 29 9 2" xfId="44679"/>
    <cellStyle name="Note 2 29 9 2 2" xfId="44680"/>
    <cellStyle name="Note 2 29 9 3" xfId="44681"/>
    <cellStyle name="Note 2 29 9 4" xfId="44682"/>
    <cellStyle name="Note 2 29 9 5" xfId="44683"/>
    <cellStyle name="Note 2 29 9 6" xfId="44684"/>
    <cellStyle name="Note 2 29 9 7" xfId="44678"/>
    <cellStyle name="Note 2 3" xfId="290"/>
    <cellStyle name="Note 2 3 10" xfId="7424"/>
    <cellStyle name="Note 2 3 10 2" xfId="44686"/>
    <cellStyle name="Note 2 3 10 2 2" xfId="44687"/>
    <cellStyle name="Note 2 3 10 3" xfId="44688"/>
    <cellStyle name="Note 2 3 10 4" xfId="44689"/>
    <cellStyle name="Note 2 3 10 5" xfId="44690"/>
    <cellStyle name="Note 2 3 10 6" xfId="44691"/>
    <cellStyle name="Note 2 3 10 7" xfId="44685"/>
    <cellStyle name="Note 2 3 11" xfId="11432"/>
    <cellStyle name="Note 2 3 11 2" xfId="44693"/>
    <cellStyle name="Note 2 3 11 2 2" xfId="44694"/>
    <cellStyle name="Note 2 3 11 3" xfId="44695"/>
    <cellStyle name="Note 2 3 11 4" xfId="44696"/>
    <cellStyle name="Note 2 3 11 5" xfId="44697"/>
    <cellStyle name="Note 2 3 11 6" xfId="44698"/>
    <cellStyle name="Note 2 3 11 7" xfId="44692"/>
    <cellStyle name="Note 2 3 12" xfId="11314"/>
    <cellStyle name="Note 2 3 12 2" xfId="44700"/>
    <cellStyle name="Note 2 3 12 2 2" xfId="44701"/>
    <cellStyle name="Note 2 3 12 3" xfId="44702"/>
    <cellStyle name="Note 2 3 12 4" xfId="44703"/>
    <cellStyle name="Note 2 3 12 5" xfId="44704"/>
    <cellStyle name="Note 2 3 12 6" xfId="44699"/>
    <cellStyle name="Note 2 3 13" xfId="13601"/>
    <cellStyle name="Note 2 3 13 2" xfId="44706"/>
    <cellStyle name="Note 2 3 13 3" xfId="44705"/>
    <cellStyle name="Note 2 3 14" xfId="13504"/>
    <cellStyle name="Note 2 3 14 2" xfId="44708"/>
    <cellStyle name="Note 2 3 14 3" xfId="44707"/>
    <cellStyle name="Note 2 3 15" xfId="15633"/>
    <cellStyle name="Note 2 3 15 2" xfId="44709"/>
    <cellStyle name="Note 2 3 16" xfId="18426"/>
    <cellStyle name="Note 2 3 16 2" xfId="44710"/>
    <cellStyle name="Note 2 3 17" xfId="20026"/>
    <cellStyle name="Note 2 3 17 2" xfId="44711"/>
    <cellStyle name="Note 2 3 18" xfId="18568"/>
    <cellStyle name="Note 2 3 18 2" xfId="44712"/>
    <cellStyle name="Note 2 3 19" xfId="21636"/>
    <cellStyle name="Note 2 3 2" xfId="881"/>
    <cellStyle name="Note 2 3 2 10" xfId="15728"/>
    <cellStyle name="Note 2 3 2 11" xfId="17333"/>
    <cellStyle name="Note 2 3 2 12" xfId="18936"/>
    <cellStyle name="Note 2 3 2 13" xfId="20528"/>
    <cellStyle name="Note 2 3 2 14" xfId="22105"/>
    <cellStyle name="Note 2 3 2 15" xfId="23626"/>
    <cellStyle name="Note 2 3 2 16" xfId="25099"/>
    <cellStyle name="Note 2 3 2 2" xfId="2687"/>
    <cellStyle name="Note 2 3 2 2 2" xfId="44714"/>
    <cellStyle name="Note 2 3 2 2 3" xfId="44713"/>
    <cellStyle name="Note 2 3 2 3" xfId="4350"/>
    <cellStyle name="Note 2 3 2 3 2" xfId="44715"/>
    <cellStyle name="Note 2 3 2 4" xfId="5942"/>
    <cellStyle name="Note 2 3 2 4 2" xfId="44716"/>
    <cellStyle name="Note 2 3 2 5" xfId="7514"/>
    <cellStyle name="Note 2 3 2 5 2" xfId="44717"/>
    <cellStyle name="Note 2 3 2 6" xfId="9029"/>
    <cellStyle name="Note 2 3 2 6 2" xfId="44718"/>
    <cellStyle name="Note 2 3 2 7" xfId="10502"/>
    <cellStyle name="Note 2 3 2 8" xfId="12415"/>
    <cellStyle name="Note 2 3 2 9" xfId="14116"/>
    <cellStyle name="Note 2 3 3" xfId="763"/>
    <cellStyle name="Note 2 3 3 10" xfId="15687"/>
    <cellStyle name="Note 2 3 3 11" xfId="17292"/>
    <cellStyle name="Note 2 3 3 12" xfId="18895"/>
    <cellStyle name="Note 2 3 3 13" xfId="20487"/>
    <cellStyle name="Note 2 3 3 14" xfId="22064"/>
    <cellStyle name="Note 2 3 3 15" xfId="23586"/>
    <cellStyle name="Note 2 3 3 16" xfId="25059"/>
    <cellStyle name="Note 2 3 3 2" xfId="2646"/>
    <cellStyle name="Note 2 3 3 2 2" xfId="44720"/>
    <cellStyle name="Note 2 3 3 2 3" xfId="44719"/>
    <cellStyle name="Note 2 3 3 3" xfId="4309"/>
    <cellStyle name="Note 2 3 3 3 2" xfId="44721"/>
    <cellStyle name="Note 2 3 3 4" xfId="5901"/>
    <cellStyle name="Note 2 3 3 4 2" xfId="44722"/>
    <cellStyle name="Note 2 3 3 5" xfId="7473"/>
    <cellStyle name="Note 2 3 3 5 2" xfId="44723"/>
    <cellStyle name="Note 2 3 3 6" xfId="8989"/>
    <cellStyle name="Note 2 3 3 6 2" xfId="44724"/>
    <cellStyle name="Note 2 3 3 7" xfId="10462"/>
    <cellStyle name="Note 2 3 3 8" xfId="12374"/>
    <cellStyle name="Note 2 3 3 9" xfId="14075"/>
    <cellStyle name="Note 2 3 4" xfId="2226"/>
    <cellStyle name="Note 2 3 4 10" xfId="16874"/>
    <cellStyle name="Note 2 3 4 11" xfId="18479"/>
    <cellStyle name="Note 2 3 4 12" xfId="20075"/>
    <cellStyle name="Note 2 3 4 13" xfId="21657"/>
    <cellStyle name="Note 2 3 4 14" xfId="23198"/>
    <cellStyle name="Note 2 3 4 15" xfId="24675"/>
    <cellStyle name="Note 2 3 4 2" xfId="3891"/>
    <cellStyle name="Note 2 3 4 2 2" xfId="44726"/>
    <cellStyle name="Note 2 3 4 2 3" xfId="44725"/>
    <cellStyle name="Note 2 3 4 3" xfId="5487"/>
    <cellStyle name="Note 2 3 4 3 2" xfId="44727"/>
    <cellStyle name="Note 2 3 4 4" xfId="7068"/>
    <cellStyle name="Note 2 3 4 4 2" xfId="44728"/>
    <cellStyle name="Note 2 3 4 5" xfId="8601"/>
    <cellStyle name="Note 2 3 4 5 2" xfId="44729"/>
    <cellStyle name="Note 2 3 4 6" xfId="10078"/>
    <cellStyle name="Note 2 3 4 6 2" xfId="44730"/>
    <cellStyle name="Note 2 3 4 7" xfId="11954"/>
    <cellStyle name="Note 2 3 4 8" xfId="13655"/>
    <cellStyle name="Note 2 3 4 9" xfId="15268"/>
    <cellStyle name="Note 2 3 5" xfId="960"/>
    <cellStyle name="Note 2 3 5 2" xfId="44732"/>
    <cellStyle name="Note 2 3 5 2 2" xfId="44733"/>
    <cellStyle name="Note 2 3 5 3" xfId="44734"/>
    <cellStyle name="Note 2 3 5 4" xfId="44735"/>
    <cellStyle name="Note 2 3 5 5" xfId="44736"/>
    <cellStyle name="Note 2 3 5 6" xfId="44737"/>
    <cellStyle name="Note 2 3 5 7" xfId="44731"/>
    <cellStyle name="Note 2 3 6" xfId="1347"/>
    <cellStyle name="Note 2 3 6 2" xfId="44739"/>
    <cellStyle name="Note 2 3 6 2 2" xfId="44740"/>
    <cellStyle name="Note 2 3 6 3" xfId="44741"/>
    <cellStyle name="Note 2 3 6 4" xfId="44742"/>
    <cellStyle name="Note 2 3 6 5" xfId="44743"/>
    <cellStyle name="Note 2 3 6 6" xfId="44744"/>
    <cellStyle name="Note 2 3 6 7" xfId="44738"/>
    <cellStyle name="Note 2 3 7" xfId="2078"/>
    <cellStyle name="Note 2 3 7 2" xfId="44746"/>
    <cellStyle name="Note 2 3 7 2 2" xfId="44747"/>
    <cellStyle name="Note 2 3 7 3" xfId="44748"/>
    <cellStyle name="Note 2 3 7 4" xfId="44749"/>
    <cellStyle name="Note 2 3 7 5" xfId="44750"/>
    <cellStyle name="Note 2 3 7 6" xfId="44751"/>
    <cellStyle name="Note 2 3 7 7" xfId="44745"/>
    <cellStyle name="Note 2 3 8" xfId="4255"/>
    <cellStyle name="Note 2 3 8 2" xfId="44753"/>
    <cellStyle name="Note 2 3 8 2 2" xfId="44754"/>
    <cellStyle name="Note 2 3 8 3" xfId="44755"/>
    <cellStyle name="Note 2 3 8 4" xfId="44756"/>
    <cellStyle name="Note 2 3 8 5" xfId="44757"/>
    <cellStyle name="Note 2 3 8 6" xfId="44758"/>
    <cellStyle name="Note 2 3 8 7" xfId="44752"/>
    <cellStyle name="Note 2 3 9" xfId="5848"/>
    <cellStyle name="Note 2 3 9 2" xfId="44760"/>
    <cellStyle name="Note 2 3 9 2 2" xfId="44761"/>
    <cellStyle name="Note 2 3 9 3" xfId="44762"/>
    <cellStyle name="Note 2 3 9 4" xfId="44763"/>
    <cellStyle name="Note 2 3 9 5" xfId="44764"/>
    <cellStyle name="Note 2 3 9 6" xfId="44765"/>
    <cellStyle name="Note 2 3 9 7" xfId="44759"/>
    <cellStyle name="Note 2 30" xfId="563"/>
    <cellStyle name="Note 2 30 10" xfId="9925"/>
    <cellStyle name="Note 2 30 10 2" xfId="44767"/>
    <cellStyle name="Note 2 30 10 2 2" xfId="44768"/>
    <cellStyle name="Note 2 30 10 3" xfId="44769"/>
    <cellStyle name="Note 2 30 10 4" xfId="44770"/>
    <cellStyle name="Note 2 30 10 5" xfId="44771"/>
    <cellStyle name="Note 2 30 10 6" xfId="44772"/>
    <cellStyle name="Note 2 30 10 7" xfId="44766"/>
    <cellStyle name="Note 2 30 11" xfId="11705"/>
    <cellStyle name="Note 2 30 11 2" xfId="44774"/>
    <cellStyle name="Note 2 30 11 2 2" xfId="44775"/>
    <cellStyle name="Note 2 30 11 3" xfId="44776"/>
    <cellStyle name="Note 2 30 11 4" xfId="44777"/>
    <cellStyle name="Note 2 30 11 5" xfId="44778"/>
    <cellStyle name="Note 2 30 11 6" xfId="44779"/>
    <cellStyle name="Note 2 30 11 7" xfId="44773"/>
    <cellStyle name="Note 2 30 12" xfId="13407"/>
    <cellStyle name="Note 2 30 12 2" xfId="44781"/>
    <cellStyle name="Note 2 30 12 2 2" xfId="44782"/>
    <cellStyle name="Note 2 30 12 3" xfId="44783"/>
    <cellStyle name="Note 2 30 12 4" xfId="44784"/>
    <cellStyle name="Note 2 30 12 5" xfId="44785"/>
    <cellStyle name="Note 2 30 12 6" xfId="44780"/>
    <cellStyle name="Note 2 30 13" xfId="15019"/>
    <cellStyle name="Note 2 30 13 2" xfId="44787"/>
    <cellStyle name="Note 2 30 13 3" xfId="44786"/>
    <cellStyle name="Note 2 30 14" xfId="16630"/>
    <cellStyle name="Note 2 30 14 2" xfId="44789"/>
    <cellStyle name="Note 2 30 14 3" xfId="44788"/>
    <cellStyle name="Note 2 30 15" xfId="18234"/>
    <cellStyle name="Note 2 30 15 2" xfId="44790"/>
    <cellStyle name="Note 2 30 16" xfId="19837"/>
    <cellStyle name="Note 2 30 16 2" xfId="44791"/>
    <cellStyle name="Note 2 30 17" xfId="21430"/>
    <cellStyle name="Note 2 30 17 2" xfId="44792"/>
    <cellStyle name="Note 2 30 18" xfId="23007"/>
    <cellStyle name="Note 2 30 18 2" xfId="44793"/>
    <cellStyle name="Note 2 30 19" xfId="24522"/>
    <cellStyle name="Note 2 30 2" xfId="1153"/>
    <cellStyle name="Note 2 30 2 10" xfId="15983"/>
    <cellStyle name="Note 2 30 2 11" xfId="17588"/>
    <cellStyle name="Note 2 30 2 12" xfId="19191"/>
    <cellStyle name="Note 2 30 2 13" xfId="20783"/>
    <cellStyle name="Note 2 30 2 14" xfId="22360"/>
    <cellStyle name="Note 2 30 2 15" xfId="23881"/>
    <cellStyle name="Note 2 30 2 16" xfId="25354"/>
    <cellStyle name="Note 2 30 2 2" xfId="2942"/>
    <cellStyle name="Note 2 30 2 2 2" xfId="44795"/>
    <cellStyle name="Note 2 30 2 2 3" xfId="44794"/>
    <cellStyle name="Note 2 30 2 3" xfId="4605"/>
    <cellStyle name="Note 2 30 2 3 2" xfId="44796"/>
    <cellStyle name="Note 2 30 2 4" xfId="6197"/>
    <cellStyle name="Note 2 30 2 4 2" xfId="44797"/>
    <cellStyle name="Note 2 30 2 5" xfId="7769"/>
    <cellStyle name="Note 2 30 2 5 2" xfId="44798"/>
    <cellStyle name="Note 2 30 2 6" xfId="9284"/>
    <cellStyle name="Note 2 30 2 6 2" xfId="44799"/>
    <cellStyle name="Note 2 30 2 7" xfId="10757"/>
    <cellStyle name="Note 2 30 2 8" xfId="12670"/>
    <cellStyle name="Note 2 30 2 9" xfId="14371"/>
    <cellStyle name="Note 2 30 3" xfId="1561"/>
    <cellStyle name="Note 2 30 3 10" xfId="16355"/>
    <cellStyle name="Note 2 30 3 11" xfId="17960"/>
    <cellStyle name="Note 2 30 3 12" xfId="19563"/>
    <cellStyle name="Note 2 30 3 13" xfId="21155"/>
    <cellStyle name="Note 2 30 3 14" xfId="22732"/>
    <cellStyle name="Note 2 30 3 15" xfId="24253"/>
    <cellStyle name="Note 2 30 3 16" xfId="25726"/>
    <cellStyle name="Note 2 30 3 2" xfId="3314"/>
    <cellStyle name="Note 2 30 3 2 2" xfId="44801"/>
    <cellStyle name="Note 2 30 3 2 3" xfId="44800"/>
    <cellStyle name="Note 2 30 3 3" xfId="4977"/>
    <cellStyle name="Note 2 30 3 3 2" xfId="44802"/>
    <cellStyle name="Note 2 30 3 4" xfId="6569"/>
    <cellStyle name="Note 2 30 3 4 2" xfId="44803"/>
    <cellStyle name="Note 2 30 3 5" xfId="8141"/>
    <cellStyle name="Note 2 30 3 5 2" xfId="44804"/>
    <cellStyle name="Note 2 30 3 6" xfId="9656"/>
    <cellStyle name="Note 2 30 3 6 2" xfId="44805"/>
    <cellStyle name="Note 2 30 3 7" xfId="11129"/>
    <cellStyle name="Note 2 30 3 8" xfId="13042"/>
    <cellStyle name="Note 2 30 3 9" xfId="14743"/>
    <cellStyle name="Note 2 30 4" xfId="2495"/>
    <cellStyle name="Note 2 30 4 10" xfId="17142"/>
    <cellStyle name="Note 2 30 4 11" xfId="18746"/>
    <cellStyle name="Note 2 30 4 12" xfId="20343"/>
    <cellStyle name="Note 2 30 4 13" xfId="21920"/>
    <cellStyle name="Note 2 30 4 14" xfId="23453"/>
    <cellStyle name="Note 2 30 4 15" xfId="24926"/>
    <cellStyle name="Note 2 30 4 2" xfId="4158"/>
    <cellStyle name="Note 2 30 4 2 2" xfId="44807"/>
    <cellStyle name="Note 2 30 4 2 3" xfId="44806"/>
    <cellStyle name="Note 2 30 4 3" xfId="5753"/>
    <cellStyle name="Note 2 30 4 3 2" xfId="44808"/>
    <cellStyle name="Note 2 30 4 4" xfId="7331"/>
    <cellStyle name="Note 2 30 4 4 2" xfId="44809"/>
    <cellStyle name="Note 2 30 4 5" xfId="8856"/>
    <cellStyle name="Note 2 30 4 5 2" xfId="44810"/>
    <cellStyle name="Note 2 30 4 6" xfId="10329"/>
    <cellStyle name="Note 2 30 4 6 2" xfId="44811"/>
    <cellStyle name="Note 2 30 4 7" xfId="12223"/>
    <cellStyle name="Note 2 30 4 8" xfId="13924"/>
    <cellStyle name="Note 2 30 4 9" xfId="15536"/>
    <cellStyle name="Note 2 30 5" xfId="1978"/>
    <cellStyle name="Note 2 30 5 2" xfId="44813"/>
    <cellStyle name="Note 2 30 5 2 2" xfId="44814"/>
    <cellStyle name="Note 2 30 5 3" xfId="44815"/>
    <cellStyle name="Note 2 30 5 4" xfId="44816"/>
    <cellStyle name="Note 2 30 5 5" xfId="44817"/>
    <cellStyle name="Note 2 30 5 6" xfId="44818"/>
    <cellStyle name="Note 2 30 5 7" xfId="44812"/>
    <cellStyle name="Note 2 30 6" xfId="3647"/>
    <cellStyle name="Note 2 30 6 2" xfId="44820"/>
    <cellStyle name="Note 2 30 6 2 2" xfId="44821"/>
    <cellStyle name="Note 2 30 6 3" xfId="44822"/>
    <cellStyle name="Note 2 30 6 4" xfId="44823"/>
    <cellStyle name="Note 2 30 6 5" xfId="44824"/>
    <cellStyle name="Note 2 30 6 6" xfId="44825"/>
    <cellStyle name="Note 2 30 6 7" xfId="44819"/>
    <cellStyle name="Note 2 30 7" xfId="5250"/>
    <cellStyle name="Note 2 30 7 2" xfId="44827"/>
    <cellStyle name="Note 2 30 7 2 2" xfId="44828"/>
    <cellStyle name="Note 2 30 7 3" xfId="44829"/>
    <cellStyle name="Note 2 30 7 4" xfId="44830"/>
    <cellStyle name="Note 2 30 7 5" xfId="44831"/>
    <cellStyle name="Note 2 30 7 6" xfId="44832"/>
    <cellStyle name="Note 2 30 7 7" xfId="44826"/>
    <cellStyle name="Note 2 30 8" xfId="6841"/>
    <cellStyle name="Note 2 30 8 2" xfId="44834"/>
    <cellStyle name="Note 2 30 8 2 2" xfId="44835"/>
    <cellStyle name="Note 2 30 8 3" xfId="44836"/>
    <cellStyle name="Note 2 30 8 4" xfId="44837"/>
    <cellStyle name="Note 2 30 8 5" xfId="44838"/>
    <cellStyle name="Note 2 30 8 6" xfId="44839"/>
    <cellStyle name="Note 2 30 8 7" xfId="44833"/>
    <cellStyle name="Note 2 30 9" xfId="8410"/>
    <cellStyle name="Note 2 30 9 2" xfId="44841"/>
    <cellStyle name="Note 2 30 9 2 2" xfId="44842"/>
    <cellStyle name="Note 2 30 9 3" xfId="44843"/>
    <cellStyle name="Note 2 30 9 4" xfId="44844"/>
    <cellStyle name="Note 2 30 9 5" xfId="44845"/>
    <cellStyle name="Note 2 30 9 6" xfId="44846"/>
    <cellStyle name="Note 2 30 9 7" xfId="44840"/>
    <cellStyle name="Note 2 31" xfId="515"/>
    <cellStyle name="Note 2 31 10" xfId="9883"/>
    <cellStyle name="Note 2 31 10 2" xfId="44848"/>
    <cellStyle name="Note 2 31 10 2 2" xfId="44849"/>
    <cellStyle name="Note 2 31 10 3" xfId="44850"/>
    <cellStyle name="Note 2 31 10 4" xfId="44851"/>
    <cellStyle name="Note 2 31 10 5" xfId="44852"/>
    <cellStyle name="Note 2 31 10 6" xfId="44853"/>
    <cellStyle name="Note 2 31 10 7" xfId="44847"/>
    <cellStyle name="Note 2 31 11" xfId="11657"/>
    <cellStyle name="Note 2 31 11 2" xfId="44855"/>
    <cellStyle name="Note 2 31 11 2 2" xfId="44856"/>
    <cellStyle name="Note 2 31 11 3" xfId="44857"/>
    <cellStyle name="Note 2 31 11 4" xfId="44858"/>
    <cellStyle name="Note 2 31 11 5" xfId="44859"/>
    <cellStyle name="Note 2 31 11 6" xfId="44860"/>
    <cellStyle name="Note 2 31 11 7" xfId="44854"/>
    <cellStyle name="Note 2 31 12" xfId="13359"/>
    <cellStyle name="Note 2 31 12 2" xfId="44862"/>
    <cellStyle name="Note 2 31 12 2 2" xfId="44863"/>
    <cellStyle name="Note 2 31 12 3" xfId="44864"/>
    <cellStyle name="Note 2 31 12 4" xfId="44865"/>
    <cellStyle name="Note 2 31 12 5" xfId="44866"/>
    <cellStyle name="Note 2 31 12 6" xfId="44861"/>
    <cellStyle name="Note 2 31 13" xfId="14971"/>
    <cellStyle name="Note 2 31 13 2" xfId="44868"/>
    <cellStyle name="Note 2 31 13 3" xfId="44867"/>
    <cellStyle name="Note 2 31 14" xfId="16582"/>
    <cellStyle name="Note 2 31 14 2" xfId="44870"/>
    <cellStyle name="Note 2 31 14 3" xfId="44869"/>
    <cellStyle name="Note 2 31 15" xfId="18187"/>
    <cellStyle name="Note 2 31 15 2" xfId="44871"/>
    <cellStyle name="Note 2 31 16" xfId="19791"/>
    <cellStyle name="Note 2 31 16 2" xfId="44872"/>
    <cellStyle name="Note 2 31 17" xfId="21383"/>
    <cellStyle name="Note 2 31 17 2" xfId="44873"/>
    <cellStyle name="Note 2 31 18" xfId="22965"/>
    <cellStyle name="Note 2 31 18 2" xfId="44874"/>
    <cellStyle name="Note 2 31 19" xfId="24480"/>
    <cellStyle name="Note 2 31 2" xfId="1105"/>
    <cellStyle name="Note 2 31 2 10" xfId="15941"/>
    <cellStyle name="Note 2 31 2 11" xfId="17546"/>
    <cellStyle name="Note 2 31 2 12" xfId="19149"/>
    <cellStyle name="Note 2 31 2 13" xfId="20741"/>
    <cellStyle name="Note 2 31 2 14" xfId="22318"/>
    <cellStyle name="Note 2 31 2 15" xfId="23839"/>
    <cellStyle name="Note 2 31 2 16" xfId="25312"/>
    <cellStyle name="Note 2 31 2 2" xfId="2900"/>
    <cellStyle name="Note 2 31 2 2 2" xfId="44876"/>
    <cellStyle name="Note 2 31 2 2 3" xfId="44875"/>
    <cellStyle name="Note 2 31 2 3" xfId="4563"/>
    <cellStyle name="Note 2 31 2 3 2" xfId="44877"/>
    <cellStyle name="Note 2 31 2 4" xfId="6155"/>
    <cellStyle name="Note 2 31 2 4 2" xfId="44878"/>
    <cellStyle name="Note 2 31 2 5" xfId="7727"/>
    <cellStyle name="Note 2 31 2 5 2" xfId="44879"/>
    <cellStyle name="Note 2 31 2 6" xfId="9242"/>
    <cellStyle name="Note 2 31 2 6 2" xfId="44880"/>
    <cellStyle name="Note 2 31 2 7" xfId="10715"/>
    <cellStyle name="Note 2 31 2 8" xfId="12628"/>
    <cellStyle name="Note 2 31 2 9" xfId="14329"/>
    <cellStyle name="Note 2 31 3" xfId="1513"/>
    <cellStyle name="Note 2 31 3 10" xfId="16313"/>
    <cellStyle name="Note 2 31 3 11" xfId="17918"/>
    <cellStyle name="Note 2 31 3 12" xfId="19521"/>
    <cellStyle name="Note 2 31 3 13" xfId="21113"/>
    <cellStyle name="Note 2 31 3 14" xfId="22690"/>
    <cellStyle name="Note 2 31 3 15" xfId="24211"/>
    <cellStyle name="Note 2 31 3 16" xfId="25684"/>
    <cellStyle name="Note 2 31 3 2" xfId="3272"/>
    <cellStyle name="Note 2 31 3 2 2" xfId="44882"/>
    <cellStyle name="Note 2 31 3 2 3" xfId="44881"/>
    <cellStyle name="Note 2 31 3 3" xfId="4935"/>
    <cellStyle name="Note 2 31 3 3 2" xfId="44883"/>
    <cellStyle name="Note 2 31 3 4" xfId="6527"/>
    <cellStyle name="Note 2 31 3 4 2" xfId="44884"/>
    <cellStyle name="Note 2 31 3 5" xfId="8099"/>
    <cellStyle name="Note 2 31 3 5 2" xfId="44885"/>
    <cellStyle name="Note 2 31 3 6" xfId="9614"/>
    <cellStyle name="Note 2 31 3 6 2" xfId="44886"/>
    <cellStyle name="Note 2 31 3 7" xfId="11087"/>
    <cellStyle name="Note 2 31 3 8" xfId="13000"/>
    <cellStyle name="Note 2 31 3 9" xfId="14701"/>
    <cellStyle name="Note 2 31 4" xfId="2447"/>
    <cellStyle name="Note 2 31 4 10" xfId="17094"/>
    <cellStyle name="Note 2 31 4 11" xfId="18698"/>
    <cellStyle name="Note 2 31 4 12" xfId="20296"/>
    <cellStyle name="Note 2 31 4 13" xfId="21874"/>
    <cellStyle name="Note 2 31 4 14" xfId="23410"/>
    <cellStyle name="Note 2 31 4 15" xfId="24884"/>
    <cellStyle name="Note 2 31 4 2" xfId="4111"/>
    <cellStyle name="Note 2 31 4 2 2" xfId="44888"/>
    <cellStyle name="Note 2 31 4 2 3" xfId="44887"/>
    <cellStyle name="Note 2 31 4 3" xfId="5706"/>
    <cellStyle name="Note 2 31 4 3 2" xfId="44889"/>
    <cellStyle name="Note 2 31 4 4" xfId="7285"/>
    <cellStyle name="Note 2 31 4 4 2" xfId="44890"/>
    <cellStyle name="Note 2 31 4 5" xfId="8813"/>
    <cellStyle name="Note 2 31 4 5 2" xfId="44891"/>
    <cellStyle name="Note 2 31 4 6" xfId="10287"/>
    <cellStyle name="Note 2 31 4 6 2" xfId="44892"/>
    <cellStyle name="Note 2 31 4 7" xfId="12175"/>
    <cellStyle name="Note 2 31 4 8" xfId="13876"/>
    <cellStyle name="Note 2 31 4 9" xfId="15489"/>
    <cellStyle name="Note 2 31 5" xfId="1930"/>
    <cellStyle name="Note 2 31 5 2" xfId="44894"/>
    <cellStyle name="Note 2 31 5 2 2" xfId="44895"/>
    <cellStyle name="Note 2 31 5 3" xfId="44896"/>
    <cellStyle name="Note 2 31 5 4" xfId="44897"/>
    <cellStyle name="Note 2 31 5 5" xfId="44898"/>
    <cellStyle name="Note 2 31 5 6" xfId="44899"/>
    <cellStyle name="Note 2 31 5 7" xfId="44893"/>
    <cellStyle name="Note 2 31 6" xfId="3600"/>
    <cellStyle name="Note 2 31 6 2" xfId="44901"/>
    <cellStyle name="Note 2 31 6 2 2" xfId="44902"/>
    <cellStyle name="Note 2 31 6 3" xfId="44903"/>
    <cellStyle name="Note 2 31 6 4" xfId="44904"/>
    <cellStyle name="Note 2 31 6 5" xfId="44905"/>
    <cellStyle name="Note 2 31 6 6" xfId="44906"/>
    <cellStyle name="Note 2 31 6 7" xfId="44900"/>
    <cellStyle name="Note 2 31 7" xfId="5204"/>
    <cellStyle name="Note 2 31 7 2" xfId="44908"/>
    <cellStyle name="Note 2 31 7 2 2" xfId="44909"/>
    <cellStyle name="Note 2 31 7 3" xfId="44910"/>
    <cellStyle name="Note 2 31 7 4" xfId="44911"/>
    <cellStyle name="Note 2 31 7 5" xfId="44912"/>
    <cellStyle name="Note 2 31 7 6" xfId="44913"/>
    <cellStyle name="Note 2 31 7 7" xfId="44907"/>
    <cellStyle name="Note 2 31 8" xfId="6796"/>
    <cellStyle name="Note 2 31 8 2" xfId="44915"/>
    <cellStyle name="Note 2 31 8 2 2" xfId="44916"/>
    <cellStyle name="Note 2 31 8 3" xfId="44917"/>
    <cellStyle name="Note 2 31 8 4" xfId="44918"/>
    <cellStyle name="Note 2 31 8 5" xfId="44919"/>
    <cellStyle name="Note 2 31 8 6" xfId="44920"/>
    <cellStyle name="Note 2 31 8 7" xfId="44914"/>
    <cellStyle name="Note 2 31 9" xfId="8368"/>
    <cellStyle name="Note 2 31 9 2" xfId="44922"/>
    <cellStyle name="Note 2 31 9 2 2" xfId="44923"/>
    <cellStyle name="Note 2 31 9 3" xfId="44924"/>
    <cellStyle name="Note 2 31 9 4" xfId="44925"/>
    <cellStyle name="Note 2 31 9 5" xfId="44926"/>
    <cellStyle name="Note 2 31 9 6" xfId="44927"/>
    <cellStyle name="Note 2 31 9 7" xfId="44921"/>
    <cellStyle name="Note 2 32" xfId="600"/>
    <cellStyle name="Note 2 32 10" xfId="9959"/>
    <cellStyle name="Note 2 32 10 2" xfId="44929"/>
    <cellStyle name="Note 2 32 10 2 2" xfId="44930"/>
    <cellStyle name="Note 2 32 10 3" xfId="44931"/>
    <cellStyle name="Note 2 32 10 4" xfId="44932"/>
    <cellStyle name="Note 2 32 10 5" xfId="44933"/>
    <cellStyle name="Note 2 32 10 6" xfId="44934"/>
    <cellStyle name="Note 2 32 10 7" xfId="44928"/>
    <cellStyle name="Note 2 32 11" xfId="11742"/>
    <cellStyle name="Note 2 32 11 2" xfId="44936"/>
    <cellStyle name="Note 2 32 11 2 2" xfId="44937"/>
    <cellStyle name="Note 2 32 11 3" xfId="44938"/>
    <cellStyle name="Note 2 32 11 4" xfId="44939"/>
    <cellStyle name="Note 2 32 11 5" xfId="44940"/>
    <cellStyle name="Note 2 32 11 6" xfId="44941"/>
    <cellStyle name="Note 2 32 11 7" xfId="44935"/>
    <cellStyle name="Note 2 32 12" xfId="13444"/>
    <cellStyle name="Note 2 32 12 2" xfId="44943"/>
    <cellStyle name="Note 2 32 12 2 2" xfId="44944"/>
    <cellStyle name="Note 2 32 12 3" xfId="44945"/>
    <cellStyle name="Note 2 32 12 4" xfId="44946"/>
    <cellStyle name="Note 2 32 12 5" xfId="44947"/>
    <cellStyle name="Note 2 32 12 6" xfId="44942"/>
    <cellStyle name="Note 2 32 13" xfId="15056"/>
    <cellStyle name="Note 2 32 13 2" xfId="44949"/>
    <cellStyle name="Note 2 32 13 3" xfId="44948"/>
    <cellStyle name="Note 2 32 14" xfId="16667"/>
    <cellStyle name="Note 2 32 14 2" xfId="44951"/>
    <cellStyle name="Note 2 32 14 3" xfId="44950"/>
    <cellStyle name="Note 2 32 15" xfId="18269"/>
    <cellStyle name="Note 2 32 15 2" xfId="44952"/>
    <cellStyle name="Note 2 32 16" xfId="19872"/>
    <cellStyle name="Note 2 32 16 2" xfId="44953"/>
    <cellStyle name="Note 2 32 17" xfId="21466"/>
    <cellStyle name="Note 2 32 17 2" xfId="44954"/>
    <cellStyle name="Note 2 32 18" xfId="23042"/>
    <cellStyle name="Note 2 32 18 2" xfId="44955"/>
    <cellStyle name="Note 2 32 19" xfId="24556"/>
    <cellStyle name="Note 2 32 2" xfId="1190"/>
    <cellStyle name="Note 2 32 2 10" xfId="16017"/>
    <cellStyle name="Note 2 32 2 11" xfId="17622"/>
    <cellStyle name="Note 2 32 2 12" xfId="19225"/>
    <cellStyle name="Note 2 32 2 13" xfId="20817"/>
    <cellStyle name="Note 2 32 2 14" xfId="22394"/>
    <cellStyle name="Note 2 32 2 15" xfId="23915"/>
    <cellStyle name="Note 2 32 2 16" xfId="25388"/>
    <cellStyle name="Note 2 32 2 2" xfId="2976"/>
    <cellStyle name="Note 2 32 2 2 2" xfId="44957"/>
    <cellStyle name="Note 2 32 2 2 3" xfId="44956"/>
    <cellStyle name="Note 2 32 2 3" xfId="4639"/>
    <cellStyle name="Note 2 32 2 3 2" xfId="44958"/>
    <cellStyle name="Note 2 32 2 4" xfId="6231"/>
    <cellStyle name="Note 2 32 2 4 2" xfId="44959"/>
    <cellStyle name="Note 2 32 2 5" xfId="7803"/>
    <cellStyle name="Note 2 32 2 5 2" xfId="44960"/>
    <cellStyle name="Note 2 32 2 6" xfId="9318"/>
    <cellStyle name="Note 2 32 2 6 2" xfId="44961"/>
    <cellStyle name="Note 2 32 2 7" xfId="10791"/>
    <cellStyle name="Note 2 32 2 8" xfId="12704"/>
    <cellStyle name="Note 2 32 2 9" xfId="14405"/>
    <cellStyle name="Note 2 32 3" xfId="1598"/>
    <cellStyle name="Note 2 32 3 10" xfId="16389"/>
    <cellStyle name="Note 2 32 3 11" xfId="17994"/>
    <cellStyle name="Note 2 32 3 12" xfId="19597"/>
    <cellStyle name="Note 2 32 3 13" xfId="21189"/>
    <cellStyle name="Note 2 32 3 14" xfId="22766"/>
    <cellStyle name="Note 2 32 3 15" xfId="24287"/>
    <cellStyle name="Note 2 32 3 16" xfId="25760"/>
    <cellStyle name="Note 2 32 3 2" xfId="3348"/>
    <cellStyle name="Note 2 32 3 2 2" xfId="44963"/>
    <cellStyle name="Note 2 32 3 2 3" xfId="44962"/>
    <cellStyle name="Note 2 32 3 3" xfId="5011"/>
    <cellStyle name="Note 2 32 3 3 2" xfId="44964"/>
    <cellStyle name="Note 2 32 3 4" xfId="6603"/>
    <cellStyle name="Note 2 32 3 4 2" xfId="44965"/>
    <cellStyle name="Note 2 32 3 5" xfId="8175"/>
    <cellStyle name="Note 2 32 3 5 2" xfId="44966"/>
    <cellStyle name="Note 2 32 3 6" xfId="9690"/>
    <cellStyle name="Note 2 32 3 6 2" xfId="44967"/>
    <cellStyle name="Note 2 32 3 7" xfId="11163"/>
    <cellStyle name="Note 2 32 3 8" xfId="13076"/>
    <cellStyle name="Note 2 32 3 9" xfId="14777"/>
    <cellStyle name="Note 2 32 4" xfId="2532"/>
    <cellStyle name="Note 2 32 4 10" xfId="17179"/>
    <cellStyle name="Note 2 32 4 11" xfId="18782"/>
    <cellStyle name="Note 2 32 4 12" xfId="20379"/>
    <cellStyle name="Note 2 32 4 13" xfId="21955"/>
    <cellStyle name="Note 2 32 4 14" xfId="23487"/>
    <cellStyle name="Note 2 32 4 15" xfId="24960"/>
    <cellStyle name="Note 2 32 4 2" xfId="4195"/>
    <cellStyle name="Note 2 32 4 2 2" xfId="44969"/>
    <cellStyle name="Note 2 32 4 2 3" xfId="44968"/>
    <cellStyle name="Note 2 32 4 3" xfId="5789"/>
    <cellStyle name="Note 2 32 4 3 2" xfId="44970"/>
    <cellStyle name="Note 2 32 4 4" xfId="7365"/>
    <cellStyle name="Note 2 32 4 4 2" xfId="44971"/>
    <cellStyle name="Note 2 32 4 5" xfId="8890"/>
    <cellStyle name="Note 2 32 4 5 2" xfId="44972"/>
    <cellStyle name="Note 2 32 4 6" xfId="10363"/>
    <cellStyle name="Note 2 32 4 6 2" xfId="44973"/>
    <cellStyle name="Note 2 32 4 7" xfId="12260"/>
    <cellStyle name="Note 2 32 4 8" xfId="13961"/>
    <cellStyle name="Note 2 32 4 9" xfId="15573"/>
    <cellStyle name="Note 2 32 5" xfId="2015"/>
    <cellStyle name="Note 2 32 5 2" xfId="44975"/>
    <cellStyle name="Note 2 32 5 2 2" xfId="44976"/>
    <cellStyle name="Note 2 32 5 3" xfId="44977"/>
    <cellStyle name="Note 2 32 5 4" xfId="44978"/>
    <cellStyle name="Note 2 32 5 5" xfId="44979"/>
    <cellStyle name="Note 2 32 5 6" xfId="44980"/>
    <cellStyle name="Note 2 32 5 7" xfId="44974"/>
    <cellStyle name="Note 2 32 6" xfId="3684"/>
    <cellStyle name="Note 2 32 6 2" xfId="44982"/>
    <cellStyle name="Note 2 32 6 2 2" xfId="44983"/>
    <cellStyle name="Note 2 32 6 3" xfId="44984"/>
    <cellStyle name="Note 2 32 6 4" xfId="44985"/>
    <cellStyle name="Note 2 32 6 5" xfId="44986"/>
    <cellStyle name="Note 2 32 6 6" xfId="44987"/>
    <cellStyle name="Note 2 32 6 7" xfId="44981"/>
    <cellStyle name="Note 2 32 7" xfId="5287"/>
    <cellStyle name="Note 2 32 7 2" xfId="44989"/>
    <cellStyle name="Note 2 32 7 2 2" xfId="44990"/>
    <cellStyle name="Note 2 32 7 3" xfId="44991"/>
    <cellStyle name="Note 2 32 7 4" xfId="44992"/>
    <cellStyle name="Note 2 32 7 5" xfId="44993"/>
    <cellStyle name="Note 2 32 7 6" xfId="44994"/>
    <cellStyle name="Note 2 32 7 7" xfId="44988"/>
    <cellStyle name="Note 2 32 8" xfId="6876"/>
    <cellStyle name="Note 2 32 8 2" xfId="44996"/>
    <cellStyle name="Note 2 32 8 2 2" xfId="44997"/>
    <cellStyle name="Note 2 32 8 3" xfId="44998"/>
    <cellStyle name="Note 2 32 8 4" xfId="44999"/>
    <cellStyle name="Note 2 32 8 5" xfId="45000"/>
    <cellStyle name="Note 2 32 8 6" xfId="45001"/>
    <cellStyle name="Note 2 32 8 7" xfId="44995"/>
    <cellStyle name="Note 2 32 9" xfId="8445"/>
    <cellStyle name="Note 2 32 9 2" xfId="45003"/>
    <cellStyle name="Note 2 32 9 2 2" xfId="45004"/>
    <cellStyle name="Note 2 32 9 3" xfId="45005"/>
    <cellStyle name="Note 2 32 9 4" xfId="45006"/>
    <cellStyle name="Note 2 32 9 5" xfId="45007"/>
    <cellStyle name="Note 2 32 9 6" xfId="45008"/>
    <cellStyle name="Note 2 32 9 7" xfId="45002"/>
    <cellStyle name="Note 2 33" xfId="609"/>
    <cellStyle name="Note 2 33 10" xfId="9968"/>
    <cellStyle name="Note 2 33 10 2" xfId="45010"/>
    <cellStyle name="Note 2 33 10 2 2" xfId="45011"/>
    <cellStyle name="Note 2 33 10 3" xfId="45012"/>
    <cellStyle name="Note 2 33 10 4" xfId="45013"/>
    <cellStyle name="Note 2 33 10 5" xfId="45014"/>
    <cellStyle name="Note 2 33 10 6" xfId="45015"/>
    <cellStyle name="Note 2 33 10 7" xfId="45009"/>
    <cellStyle name="Note 2 33 11" xfId="11751"/>
    <cellStyle name="Note 2 33 11 2" xfId="45017"/>
    <cellStyle name="Note 2 33 11 2 2" xfId="45018"/>
    <cellStyle name="Note 2 33 11 3" xfId="45019"/>
    <cellStyle name="Note 2 33 11 4" xfId="45020"/>
    <cellStyle name="Note 2 33 11 5" xfId="45021"/>
    <cellStyle name="Note 2 33 11 6" xfId="45022"/>
    <cellStyle name="Note 2 33 11 7" xfId="45016"/>
    <cellStyle name="Note 2 33 12" xfId="13453"/>
    <cellStyle name="Note 2 33 12 2" xfId="45024"/>
    <cellStyle name="Note 2 33 12 2 2" xfId="45025"/>
    <cellStyle name="Note 2 33 12 3" xfId="45026"/>
    <cellStyle name="Note 2 33 12 4" xfId="45027"/>
    <cellStyle name="Note 2 33 12 5" xfId="45028"/>
    <cellStyle name="Note 2 33 12 6" xfId="45023"/>
    <cellStyle name="Note 2 33 13" xfId="15065"/>
    <cellStyle name="Note 2 33 13 2" xfId="45030"/>
    <cellStyle name="Note 2 33 13 3" xfId="45029"/>
    <cellStyle name="Note 2 33 14" xfId="16676"/>
    <cellStyle name="Note 2 33 14 2" xfId="45032"/>
    <cellStyle name="Note 2 33 14 3" xfId="45031"/>
    <cellStyle name="Note 2 33 15" xfId="18278"/>
    <cellStyle name="Note 2 33 15 2" xfId="45033"/>
    <cellStyle name="Note 2 33 16" xfId="19881"/>
    <cellStyle name="Note 2 33 16 2" xfId="45034"/>
    <cellStyle name="Note 2 33 17" xfId="21475"/>
    <cellStyle name="Note 2 33 17 2" xfId="45035"/>
    <cellStyle name="Note 2 33 18" xfId="23051"/>
    <cellStyle name="Note 2 33 18 2" xfId="45036"/>
    <cellStyle name="Note 2 33 19" xfId="24565"/>
    <cellStyle name="Note 2 33 2" xfId="1199"/>
    <cellStyle name="Note 2 33 2 10" xfId="16026"/>
    <cellStyle name="Note 2 33 2 11" xfId="17631"/>
    <cellStyle name="Note 2 33 2 12" xfId="19234"/>
    <cellStyle name="Note 2 33 2 13" xfId="20826"/>
    <cellStyle name="Note 2 33 2 14" xfId="22403"/>
    <cellStyle name="Note 2 33 2 15" xfId="23924"/>
    <cellStyle name="Note 2 33 2 16" xfId="25397"/>
    <cellStyle name="Note 2 33 2 2" xfId="2985"/>
    <cellStyle name="Note 2 33 2 2 2" xfId="45038"/>
    <cellStyle name="Note 2 33 2 2 3" xfId="45037"/>
    <cellStyle name="Note 2 33 2 3" xfId="4648"/>
    <cellStyle name="Note 2 33 2 3 2" xfId="45039"/>
    <cellStyle name="Note 2 33 2 4" xfId="6240"/>
    <cellStyle name="Note 2 33 2 4 2" xfId="45040"/>
    <cellStyle name="Note 2 33 2 5" xfId="7812"/>
    <cellStyle name="Note 2 33 2 5 2" xfId="45041"/>
    <cellStyle name="Note 2 33 2 6" xfId="9327"/>
    <cellStyle name="Note 2 33 2 6 2" xfId="45042"/>
    <cellStyle name="Note 2 33 2 7" xfId="10800"/>
    <cellStyle name="Note 2 33 2 8" xfId="12713"/>
    <cellStyle name="Note 2 33 2 9" xfId="14414"/>
    <cellStyle name="Note 2 33 3" xfId="1607"/>
    <cellStyle name="Note 2 33 3 10" xfId="16398"/>
    <cellStyle name="Note 2 33 3 11" xfId="18003"/>
    <cellStyle name="Note 2 33 3 12" xfId="19606"/>
    <cellStyle name="Note 2 33 3 13" xfId="21198"/>
    <cellStyle name="Note 2 33 3 14" xfId="22775"/>
    <cellStyle name="Note 2 33 3 15" xfId="24296"/>
    <cellStyle name="Note 2 33 3 16" xfId="25769"/>
    <cellStyle name="Note 2 33 3 2" xfId="3357"/>
    <cellStyle name="Note 2 33 3 2 2" xfId="45044"/>
    <cellStyle name="Note 2 33 3 2 3" xfId="45043"/>
    <cellStyle name="Note 2 33 3 3" xfId="5020"/>
    <cellStyle name="Note 2 33 3 3 2" xfId="45045"/>
    <cellStyle name="Note 2 33 3 4" xfId="6612"/>
    <cellStyle name="Note 2 33 3 4 2" xfId="45046"/>
    <cellStyle name="Note 2 33 3 5" xfId="8184"/>
    <cellStyle name="Note 2 33 3 5 2" xfId="45047"/>
    <cellStyle name="Note 2 33 3 6" xfId="9699"/>
    <cellStyle name="Note 2 33 3 6 2" xfId="45048"/>
    <cellStyle name="Note 2 33 3 7" xfId="11172"/>
    <cellStyle name="Note 2 33 3 8" xfId="13085"/>
    <cellStyle name="Note 2 33 3 9" xfId="14786"/>
    <cellStyle name="Note 2 33 4" xfId="2541"/>
    <cellStyle name="Note 2 33 4 10" xfId="17188"/>
    <cellStyle name="Note 2 33 4 11" xfId="18791"/>
    <cellStyle name="Note 2 33 4 12" xfId="20388"/>
    <cellStyle name="Note 2 33 4 13" xfId="21964"/>
    <cellStyle name="Note 2 33 4 14" xfId="23496"/>
    <cellStyle name="Note 2 33 4 15" xfId="24969"/>
    <cellStyle name="Note 2 33 4 2" xfId="4204"/>
    <cellStyle name="Note 2 33 4 2 2" xfId="45050"/>
    <cellStyle name="Note 2 33 4 2 3" xfId="45049"/>
    <cellStyle name="Note 2 33 4 3" xfId="5798"/>
    <cellStyle name="Note 2 33 4 3 2" xfId="45051"/>
    <cellStyle name="Note 2 33 4 4" xfId="7374"/>
    <cellStyle name="Note 2 33 4 4 2" xfId="45052"/>
    <cellStyle name="Note 2 33 4 5" xfId="8899"/>
    <cellStyle name="Note 2 33 4 5 2" xfId="45053"/>
    <cellStyle name="Note 2 33 4 6" xfId="10372"/>
    <cellStyle name="Note 2 33 4 6 2" xfId="45054"/>
    <cellStyle name="Note 2 33 4 7" xfId="12269"/>
    <cellStyle name="Note 2 33 4 8" xfId="13970"/>
    <cellStyle name="Note 2 33 4 9" xfId="15582"/>
    <cellStyle name="Note 2 33 5" xfId="2024"/>
    <cellStyle name="Note 2 33 5 2" xfId="45056"/>
    <cellStyle name="Note 2 33 5 2 2" xfId="45057"/>
    <cellStyle name="Note 2 33 5 3" xfId="45058"/>
    <cellStyle name="Note 2 33 5 4" xfId="45059"/>
    <cellStyle name="Note 2 33 5 5" xfId="45060"/>
    <cellStyle name="Note 2 33 5 6" xfId="45061"/>
    <cellStyle name="Note 2 33 5 7" xfId="45055"/>
    <cellStyle name="Note 2 33 6" xfId="3693"/>
    <cellStyle name="Note 2 33 6 2" xfId="45063"/>
    <cellStyle name="Note 2 33 6 2 2" xfId="45064"/>
    <cellStyle name="Note 2 33 6 3" xfId="45065"/>
    <cellStyle name="Note 2 33 6 4" xfId="45066"/>
    <cellStyle name="Note 2 33 6 5" xfId="45067"/>
    <cellStyle name="Note 2 33 6 6" xfId="45068"/>
    <cellStyle name="Note 2 33 6 7" xfId="45062"/>
    <cellStyle name="Note 2 33 7" xfId="5296"/>
    <cellStyle name="Note 2 33 7 2" xfId="45070"/>
    <cellStyle name="Note 2 33 7 2 2" xfId="45071"/>
    <cellStyle name="Note 2 33 7 3" xfId="45072"/>
    <cellStyle name="Note 2 33 7 4" xfId="45073"/>
    <cellStyle name="Note 2 33 7 5" xfId="45074"/>
    <cellStyle name="Note 2 33 7 6" xfId="45075"/>
    <cellStyle name="Note 2 33 7 7" xfId="45069"/>
    <cellStyle name="Note 2 33 8" xfId="6885"/>
    <cellStyle name="Note 2 33 8 2" xfId="45077"/>
    <cellStyle name="Note 2 33 8 2 2" xfId="45078"/>
    <cellStyle name="Note 2 33 8 3" xfId="45079"/>
    <cellStyle name="Note 2 33 8 4" xfId="45080"/>
    <cellStyle name="Note 2 33 8 5" xfId="45081"/>
    <cellStyle name="Note 2 33 8 6" xfId="45082"/>
    <cellStyle name="Note 2 33 8 7" xfId="45076"/>
    <cellStyle name="Note 2 33 9" xfId="8454"/>
    <cellStyle name="Note 2 33 9 2" xfId="45084"/>
    <cellStyle name="Note 2 33 9 2 2" xfId="45085"/>
    <cellStyle name="Note 2 33 9 3" xfId="45086"/>
    <cellStyle name="Note 2 33 9 4" xfId="45087"/>
    <cellStyle name="Note 2 33 9 5" xfId="45088"/>
    <cellStyle name="Note 2 33 9 6" xfId="45089"/>
    <cellStyle name="Note 2 33 9 7" xfId="45083"/>
    <cellStyle name="Note 2 34" xfId="553"/>
    <cellStyle name="Note 2 34 10" xfId="9915"/>
    <cellStyle name="Note 2 34 10 2" xfId="45091"/>
    <cellStyle name="Note 2 34 10 2 2" xfId="45092"/>
    <cellStyle name="Note 2 34 10 3" xfId="45093"/>
    <cellStyle name="Note 2 34 10 4" xfId="45094"/>
    <cellStyle name="Note 2 34 10 5" xfId="45095"/>
    <cellStyle name="Note 2 34 10 6" xfId="45096"/>
    <cellStyle name="Note 2 34 10 7" xfId="45090"/>
    <cellStyle name="Note 2 34 11" xfId="11695"/>
    <cellStyle name="Note 2 34 11 2" xfId="45098"/>
    <cellStyle name="Note 2 34 11 2 2" xfId="45099"/>
    <cellStyle name="Note 2 34 11 3" xfId="45100"/>
    <cellStyle name="Note 2 34 11 4" xfId="45101"/>
    <cellStyle name="Note 2 34 11 5" xfId="45102"/>
    <cellStyle name="Note 2 34 11 6" xfId="45103"/>
    <cellStyle name="Note 2 34 11 7" xfId="45097"/>
    <cellStyle name="Note 2 34 12" xfId="13397"/>
    <cellStyle name="Note 2 34 12 2" xfId="45105"/>
    <cellStyle name="Note 2 34 12 2 2" xfId="45106"/>
    <cellStyle name="Note 2 34 12 3" xfId="45107"/>
    <cellStyle name="Note 2 34 12 4" xfId="45108"/>
    <cellStyle name="Note 2 34 12 5" xfId="45109"/>
    <cellStyle name="Note 2 34 12 6" xfId="45104"/>
    <cellStyle name="Note 2 34 13" xfId="15009"/>
    <cellStyle name="Note 2 34 13 2" xfId="45111"/>
    <cellStyle name="Note 2 34 13 3" xfId="45110"/>
    <cellStyle name="Note 2 34 14" xfId="16620"/>
    <cellStyle name="Note 2 34 14 2" xfId="45113"/>
    <cellStyle name="Note 2 34 14 3" xfId="45112"/>
    <cellStyle name="Note 2 34 15" xfId="18224"/>
    <cellStyle name="Note 2 34 15 2" xfId="45114"/>
    <cellStyle name="Note 2 34 16" xfId="19827"/>
    <cellStyle name="Note 2 34 16 2" xfId="45115"/>
    <cellStyle name="Note 2 34 17" xfId="21420"/>
    <cellStyle name="Note 2 34 17 2" xfId="45116"/>
    <cellStyle name="Note 2 34 18" xfId="22997"/>
    <cellStyle name="Note 2 34 18 2" xfId="45117"/>
    <cellStyle name="Note 2 34 19" xfId="24512"/>
    <cellStyle name="Note 2 34 2" xfId="1143"/>
    <cellStyle name="Note 2 34 2 10" xfId="15973"/>
    <cellStyle name="Note 2 34 2 11" xfId="17578"/>
    <cellStyle name="Note 2 34 2 12" xfId="19181"/>
    <cellStyle name="Note 2 34 2 13" xfId="20773"/>
    <cellStyle name="Note 2 34 2 14" xfId="22350"/>
    <cellStyle name="Note 2 34 2 15" xfId="23871"/>
    <cellStyle name="Note 2 34 2 16" xfId="25344"/>
    <cellStyle name="Note 2 34 2 2" xfId="2932"/>
    <cellStyle name="Note 2 34 2 2 2" xfId="45119"/>
    <cellStyle name="Note 2 34 2 2 3" xfId="45118"/>
    <cellStyle name="Note 2 34 2 3" xfId="4595"/>
    <cellStyle name="Note 2 34 2 3 2" xfId="45120"/>
    <cellStyle name="Note 2 34 2 4" xfId="6187"/>
    <cellStyle name="Note 2 34 2 4 2" xfId="45121"/>
    <cellStyle name="Note 2 34 2 5" xfId="7759"/>
    <cellStyle name="Note 2 34 2 5 2" xfId="45122"/>
    <cellStyle name="Note 2 34 2 6" xfId="9274"/>
    <cellStyle name="Note 2 34 2 6 2" xfId="45123"/>
    <cellStyle name="Note 2 34 2 7" xfId="10747"/>
    <cellStyle name="Note 2 34 2 8" xfId="12660"/>
    <cellStyle name="Note 2 34 2 9" xfId="14361"/>
    <cellStyle name="Note 2 34 3" xfId="1551"/>
    <cellStyle name="Note 2 34 3 10" xfId="16345"/>
    <cellStyle name="Note 2 34 3 11" xfId="17950"/>
    <cellStyle name="Note 2 34 3 12" xfId="19553"/>
    <cellStyle name="Note 2 34 3 13" xfId="21145"/>
    <cellStyle name="Note 2 34 3 14" xfId="22722"/>
    <cellStyle name="Note 2 34 3 15" xfId="24243"/>
    <cellStyle name="Note 2 34 3 16" xfId="25716"/>
    <cellStyle name="Note 2 34 3 2" xfId="3304"/>
    <cellStyle name="Note 2 34 3 2 2" xfId="45125"/>
    <cellStyle name="Note 2 34 3 2 3" xfId="45124"/>
    <cellStyle name="Note 2 34 3 3" xfId="4967"/>
    <cellStyle name="Note 2 34 3 3 2" xfId="45126"/>
    <cellStyle name="Note 2 34 3 4" xfId="6559"/>
    <cellStyle name="Note 2 34 3 4 2" xfId="45127"/>
    <cellStyle name="Note 2 34 3 5" xfId="8131"/>
    <cellStyle name="Note 2 34 3 5 2" xfId="45128"/>
    <cellStyle name="Note 2 34 3 6" xfId="9646"/>
    <cellStyle name="Note 2 34 3 6 2" xfId="45129"/>
    <cellStyle name="Note 2 34 3 7" xfId="11119"/>
    <cellStyle name="Note 2 34 3 8" xfId="13032"/>
    <cellStyle name="Note 2 34 3 9" xfId="14733"/>
    <cellStyle name="Note 2 34 4" xfId="2485"/>
    <cellStyle name="Note 2 34 4 10" xfId="17132"/>
    <cellStyle name="Note 2 34 4 11" xfId="18736"/>
    <cellStyle name="Note 2 34 4 12" xfId="20333"/>
    <cellStyle name="Note 2 34 4 13" xfId="21910"/>
    <cellStyle name="Note 2 34 4 14" xfId="23443"/>
    <cellStyle name="Note 2 34 4 15" xfId="24916"/>
    <cellStyle name="Note 2 34 4 2" xfId="4148"/>
    <cellStyle name="Note 2 34 4 2 2" xfId="45131"/>
    <cellStyle name="Note 2 34 4 2 3" xfId="45130"/>
    <cellStyle name="Note 2 34 4 3" xfId="5743"/>
    <cellStyle name="Note 2 34 4 3 2" xfId="45132"/>
    <cellStyle name="Note 2 34 4 4" xfId="7321"/>
    <cellStyle name="Note 2 34 4 4 2" xfId="45133"/>
    <cellStyle name="Note 2 34 4 5" xfId="8846"/>
    <cellStyle name="Note 2 34 4 5 2" xfId="45134"/>
    <cellStyle name="Note 2 34 4 6" xfId="10319"/>
    <cellStyle name="Note 2 34 4 6 2" xfId="45135"/>
    <cellStyle name="Note 2 34 4 7" xfId="12213"/>
    <cellStyle name="Note 2 34 4 8" xfId="13914"/>
    <cellStyle name="Note 2 34 4 9" xfId="15526"/>
    <cellStyle name="Note 2 34 5" xfId="1968"/>
    <cellStyle name="Note 2 34 5 2" xfId="45137"/>
    <cellStyle name="Note 2 34 5 2 2" xfId="45138"/>
    <cellStyle name="Note 2 34 5 3" xfId="45139"/>
    <cellStyle name="Note 2 34 5 4" xfId="45140"/>
    <cellStyle name="Note 2 34 5 5" xfId="45141"/>
    <cellStyle name="Note 2 34 5 6" xfId="45142"/>
    <cellStyle name="Note 2 34 5 7" xfId="45136"/>
    <cellStyle name="Note 2 34 6" xfId="3637"/>
    <cellStyle name="Note 2 34 6 2" xfId="45144"/>
    <cellStyle name="Note 2 34 6 2 2" xfId="45145"/>
    <cellStyle name="Note 2 34 6 3" xfId="45146"/>
    <cellStyle name="Note 2 34 6 4" xfId="45147"/>
    <cellStyle name="Note 2 34 6 5" xfId="45148"/>
    <cellStyle name="Note 2 34 6 6" xfId="45149"/>
    <cellStyle name="Note 2 34 6 7" xfId="45143"/>
    <cellStyle name="Note 2 34 7" xfId="5240"/>
    <cellStyle name="Note 2 34 7 2" xfId="45151"/>
    <cellStyle name="Note 2 34 7 2 2" xfId="45152"/>
    <cellStyle name="Note 2 34 7 3" xfId="45153"/>
    <cellStyle name="Note 2 34 7 4" xfId="45154"/>
    <cellStyle name="Note 2 34 7 5" xfId="45155"/>
    <cellStyle name="Note 2 34 7 6" xfId="45156"/>
    <cellStyle name="Note 2 34 7 7" xfId="45150"/>
    <cellStyle name="Note 2 34 8" xfId="6831"/>
    <cellStyle name="Note 2 34 8 2" xfId="45158"/>
    <cellStyle name="Note 2 34 8 2 2" xfId="45159"/>
    <cellStyle name="Note 2 34 8 3" xfId="45160"/>
    <cellStyle name="Note 2 34 8 4" xfId="45161"/>
    <cellStyle name="Note 2 34 8 5" xfId="45162"/>
    <cellStyle name="Note 2 34 8 6" xfId="45163"/>
    <cellStyle name="Note 2 34 8 7" xfId="45157"/>
    <cellStyle name="Note 2 34 9" xfId="8400"/>
    <cellStyle name="Note 2 34 9 2" xfId="45165"/>
    <cellStyle name="Note 2 34 9 2 2" xfId="45166"/>
    <cellStyle name="Note 2 34 9 3" xfId="45167"/>
    <cellStyle name="Note 2 34 9 4" xfId="45168"/>
    <cellStyle name="Note 2 34 9 5" xfId="45169"/>
    <cellStyle name="Note 2 34 9 6" xfId="45170"/>
    <cellStyle name="Note 2 34 9 7" xfId="45164"/>
    <cellStyle name="Note 2 35" xfId="502"/>
    <cellStyle name="Note 2 35 10" xfId="9870"/>
    <cellStyle name="Note 2 35 10 2" xfId="45172"/>
    <cellStyle name="Note 2 35 10 2 2" xfId="45173"/>
    <cellStyle name="Note 2 35 10 3" xfId="45174"/>
    <cellStyle name="Note 2 35 10 4" xfId="45175"/>
    <cellStyle name="Note 2 35 10 5" xfId="45176"/>
    <cellStyle name="Note 2 35 10 6" xfId="45177"/>
    <cellStyle name="Note 2 35 10 7" xfId="45171"/>
    <cellStyle name="Note 2 35 11" xfId="11644"/>
    <cellStyle name="Note 2 35 11 2" xfId="45179"/>
    <cellStyle name="Note 2 35 11 2 2" xfId="45180"/>
    <cellStyle name="Note 2 35 11 3" xfId="45181"/>
    <cellStyle name="Note 2 35 11 4" xfId="45182"/>
    <cellStyle name="Note 2 35 11 5" xfId="45183"/>
    <cellStyle name="Note 2 35 11 6" xfId="45184"/>
    <cellStyle name="Note 2 35 11 7" xfId="45178"/>
    <cellStyle name="Note 2 35 12" xfId="13346"/>
    <cellStyle name="Note 2 35 12 2" xfId="45186"/>
    <cellStyle name="Note 2 35 12 2 2" xfId="45187"/>
    <cellStyle name="Note 2 35 12 3" xfId="45188"/>
    <cellStyle name="Note 2 35 12 4" xfId="45189"/>
    <cellStyle name="Note 2 35 12 5" xfId="45190"/>
    <cellStyle name="Note 2 35 12 6" xfId="45185"/>
    <cellStyle name="Note 2 35 13" xfId="14958"/>
    <cellStyle name="Note 2 35 13 2" xfId="45192"/>
    <cellStyle name="Note 2 35 13 3" xfId="45191"/>
    <cellStyle name="Note 2 35 14" xfId="16569"/>
    <cellStyle name="Note 2 35 14 2" xfId="45194"/>
    <cellStyle name="Note 2 35 14 3" xfId="45193"/>
    <cellStyle name="Note 2 35 15" xfId="18174"/>
    <cellStyle name="Note 2 35 15 2" xfId="45195"/>
    <cellStyle name="Note 2 35 16" xfId="19778"/>
    <cellStyle name="Note 2 35 16 2" xfId="45196"/>
    <cellStyle name="Note 2 35 17" xfId="21370"/>
    <cellStyle name="Note 2 35 17 2" xfId="45197"/>
    <cellStyle name="Note 2 35 18" xfId="22952"/>
    <cellStyle name="Note 2 35 18 2" xfId="45198"/>
    <cellStyle name="Note 2 35 19" xfId="24467"/>
    <cellStyle name="Note 2 35 2" xfId="1092"/>
    <cellStyle name="Note 2 35 2 10" xfId="15928"/>
    <cellStyle name="Note 2 35 2 11" xfId="17533"/>
    <cellStyle name="Note 2 35 2 12" xfId="19136"/>
    <cellStyle name="Note 2 35 2 13" xfId="20728"/>
    <cellStyle name="Note 2 35 2 14" xfId="22305"/>
    <cellStyle name="Note 2 35 2 15" xfId="23826"/>
    <cellStyle name="Note 2 35 2 16" xfId="25299"/>
    <cellStyle name="Note 2 35 2 2" xfId="2887"/>
    <cellStyle name="Note 2 35 2 2 2" xfId="45200"/>
    <cellStyle name="Note 2 35 2 2 3" xfId="45199"/>
    <cellStyle name="Note 2 35 2 3" xfId="4550"/>
    <cellStyle name="Note 2 35 2 3 2" xfId="45201"/>
    <cellStyle name="Note 2 35 2 4" xfId="6142"/>
    <cellStyle name="Note 2 35 2 4 2" xfId="45202"/>
    <cellStyle name="Note 2 35 2 5" xfId="7714"/>
    <cellStyle name="Note 2 35 2 5 2" xfId="45203"/>
    <cellStyle name="Note 2 35 2 6" xfId="9229"/>
    <cellStyle name="Note 2 35 2 6 2" xfId="45204"/>
    <cellStyle name="Note 2 35 2 7" xfId="10702"/>
    <cellStyle name="Note 2 35 2 8" xfId="12615"/>
    <cellStyle name="Note 2 35 2 9" xfId="14316"/>
    <cellStyle name="Note 2 35 3" xfId="1500"/>
    <cellStyle name="Note 2 35 3 10" xfId="16300"/>
    <cellStyle name="Note 2 35 3 11" xfId="17905"/>
    <cellStyle name="Note 2 35 3 12" xfId="19508"/>
    <cellStyle name="Note 2 35 3 13" xfId="21100"/>
    <cellStyle name="Note 2 35 3 14" xfId="22677"/>
    <cellStyle name="Note 2 35 3 15" xfId="24198"/>
    <cellStyle name="Note 2 35 3 16" xfId="25671"/>
    <cellStyle name="Note 2 35 3 2" xfId="3259"/>
    <cellStyle name="Note 2 35 3 2 2" xfId="45206"/>
    <cellStyle name="Note 2 35 3 2 3" xfId="45205"/>
    <cellStyle name="Note 2 35 3 3" xfId="4922"/>
    <cellStyle name="Note 2 35 3 3 2" xfId="45207"/>
    <cellStyle name="Note 2 35 3 4" xfId="6514"/>
    <cellStyle name="Note 2 35 3 4 2" xfId="45208"/>
    <cellStyle name="Note 2 35 3 5" xfId="8086"/>
    <cellStyle name="Note 2 35 3 5 2" xfId="45209"/>
    <cellStyle name="Note 2 35 3 6" xfId="9601"/>
    <cellStyle name="Note 2 35 3 6 2" xfId="45210"/>
    <cellStyle name="Note 2 35 3 7" xfId="11074"/>
    <cellStyle name="Note 2 35 3 8" xfId="12987"/>
    <cellStyle name="Note 2 35 3 9" xfId="14688"/>
    <cellStyle name="Note 2 35 4" xfId="2434"/>
    <cellStyle name="Note 2 35 4 10" xfId="17081"/>
    <cellStyle name="Note 2 35 4 11" xfId="18685"/>
    <cellStyle name="Note 2 35 4 12" xfId="20283"/>
    <cellStyle name="Note 2 35 4 13" xfId="21861"/>
    <cellStyle name="Note 2 35 4 14" xfId="23397"/>
    <cellStyle name="Note 2 35 4 15" xfId="24871"/>
    <cellStyle name="Note 2 35 4 2" xfId="4098"/>
    <cellStyle name="Note 2 35 4 2 2" xfId="45212"/>
    <cellStyle name="Note 2 35 4 2 3" xfId="45211"/>
    <cellStyle name="Note 2 35 4 3" xfId="5693"/>
    <cellStyle name="Note 2 35 4 3 2" xfId="45213"/>
    <cellStyle name="Note 2 35 4 4" xfId="7272"/>
    <cellStyle name="Note 2 35 4 4 2" xfId="45214"/>
    <cellStyle name="Note 2 35 4 5" xfId="8800"/>
    <cellStyle name="Note 2 35 4 5 2" xfId="45215"/>
    <cellStyle name="Note 2 35 4 6" xfId="10274"/>
    <cellStyle name="Note 2 35 4 6 2" xfId="45216"/>
    <cellStyle name="Note 2 35 4 7" xfId="12162"/>
    <cellStyle name="Note 2 35 4 8" xfId="13863"/>
    <cellStyle name="Note 2 35 4 9" xfId="15476"/>
    <cellStyle name="Note 2 35 5" xfId="1917"/>
    <cellStyle name="Note 2 35 5 2" xfId="45218"/>
    <cellStyle name="Note 2 35 5 2 2" xfId="45219"/>
    <cellStyle name="Note 2 35 5 3" xfId="45220"/>
    <cellStyle name="Note 2 35 5 4" xfId="45221"/>
    <cellStyle name="Note 2 35 5 5" xfId="45222"/>
    <cellStyle name="Note 2 35 5 6" xfId="45223"/>
    <cellStyle name="Note 2 35 5 7" xfId="45217"/>
    <cellStyle name="Note 2 35 6" xfId="3587"/>
    <cellStyle name="Note 2 35 6 2" xfId="45225"/>
    <cellStyle name="Note 2 35 6 2 2" xfId="45226"/>
    <cellStyle name="Note 2 35 6 3" xfId="45227"/>
    <cellStyle name="Note 2 35 6 4" xfId="45228"/>
    <cellStyle name="Note 2 35 6 5" xfId="45229"/>
    <cellStyle name="Note 2 35 6 6" xfId="45230"/>
    <cellStyle name="Note 2 35 6 7" xfId="45224"/>
    <cellStyle name="Note 2 35 7" xfId="5191"/>
    <cellStyle name="Note 2 35 7 2" xfId="45232"/>
    <cellStyle name="Note 2 35 7 2 2" xfId="45233"/>
    <cellStyle name="Note 2 35 7 3" xfId="45234"/>
    <cellStyle name="Note 2 35 7 4" xfId="45235"/>
    <cellStyle name="Note 2 35 7 5" xfId="45236"/>
    <cellStyle name="Note 2 35 7 6" xfId="45237"/>
    <cellStyle name="Note 2 35 7 7" xfId="45231"/>
    <cellStyle name="Note 2 35 8" xfId="6783"/>
    <cellStyle name="Note 2 35 8 2" xfId="45239"/>
    <cellStyle name="Note 2 35 8 2 2" xfId="45240"/>
    <cellStyle name="Note 2 35 8 3" xfId="45241"/>
    <cellStyle name="Note 2 35 8 4" xfId="45242"/>
    <cellStyle name="Note 2 35 8 5" xfId="45243"/>
    <cellStyle name="Note 2 35 8 6" xfId="45244"/>
    <cellStyle name="Note 2 35 8 7" xfId="45238"/>
    <cellStyle name="Note 2 35 9" xfId="8355"/>
    <cellStyle name="Note 2 35 9 2" xfId="45246"/>
    <cellStyle name="Note 2 35 9 2 2" xfId="45247"/>
    <cellStyle name="Note 2 35 9 3" xfId="45248"/>
    <cellStyle name="Note 2 35 9 4" xfId="45249"/>
    <cellStyle name="Note 2 35 9 5" xfId="45250"/>
    <cellStyle name="Note 2 35 9 6" xfId="45251"/>
    <cellStyle name="Note 2 35 9 7" xfId="45245"/>
    <cellStyle name="Note 2 36" xfId="599"/>
    <cellStyle name="Note 2 36 10" xfId="9958"/>
    <cellStyle name="Note 2 36 10 2" xfId="45253"/>
    <cellStyle name="Note 2 36 10 2 2" xfId="45254"/>
    <cellStyle name="Note 2 36 10 3" xfId="45255"/>
    <cellStyle name="Note 2 36 10 4" xfId="45256"/>
    <cellStyle name="Note 2 36 10 5" xfId="45257"/>
    <cellStyle name="Note 2 36 10 6" xfId="45258"/>
    <cellStyle name="Note 2 36 10 7" xfId="45252"/>
    <cellStyle name="Note 2 36 11" xfId="11741"/>
    <cellStyle name="Note 2 36 11 2" xfId="45260"/>
    <cellStyle name="Note 2 36 11 2 2" xfId="45261"/>
    <cellStyle name="Note 2 36 11 3" xfId="45262"/>
    <cellStyle name="Note 2 36 11 4" xfId="45263"/>
    <cellStyle name="Note 2 36 11 5" xfId="45264"/>
    <cellStyle name="Note 2 36 11 6" xfId="45265"/>
    <cellStyle name="Note 2 36 11 7" xfId="45259"/>
    <cellStyle name="Note 2 36 12" xfId="13443"/>
    <cellStyle name="Note 2 36 12 2" xfId="45267"/>
    <cellStyle name="Note 2 36 12 2 2" xfId="45268"/>
    <cellStyle name="Note 2 36 12 3" xfId="45269"/>
    <cellStyle name="Note 2 36 12 4" xfId="45270"/>
    <cellStyle name="Note 2 36 12 5" xfId="45271"/>
    <cellStyle name="Note 2 36 12 6" xfId="45266"/>
    <cellStyle name="Note 2 36 13" xfId="15055"/>
    <cellStyle name="Note 2 36 13 2" xfId="45273"/>
    <cellStyle name="Note 2 36 13 3" xfId="45272"/>
    <cellStyle name="Note 2 36 14" xfId="16666"/>
    <cellStyle name="Note 2 36 14 2" xfId="45275"/>
    <cellStyle name="Note 2 36 14 3" xfId="45274"/>
    <cellStyle name="Note 2 36 15" xfId="18268"/>
    <cellStyle name="Note 2 36 15 2" xfId="45276"/>
    <cellStyle name="Note 2 36 16" xfId="19871"/>
    <cellStyle name="Note 2 36 16 2" xfId="45277"/>
    <cellStyle name="Note 2 36 17" xfId="21465"/>
    <cellStyle name="Note 2 36 17 2" xfId="45278"/>
    <cellStyle name="Note 2 36 18" xfId="23041"/>
    <cellStyle name="Note 2 36 18 2" xfId="45279"/>
    <cellStyle name="Note 2 36 19" xfId="24555"/>
    <cellStyle name="Note 2 36 2" xfId="1189"/>
    <cellStyle name="Note 2 36 2 10" xfId="16016"/>
    <cellStyle name="Note 2 36 2 11" xfId="17621"/>
    <cellStyle name="Note 2 36 2 12" xfId="19224"/>
    <cellStyle name="Note 2 36 2 13" xfId="20816"/>
    <cellStyle name="Note 2 36 2 14" xfId="22393"/>
    <cellStyle name="Note 2 36 2 15" xfId="23914"/>
    <cellStyle name="Note 2 36 2 16" xfId="25387"/>
    <cellStyle name="Note 2 36 2 2" xfId="2975"/>
    <cellStyle name="Note 2 36 2 2 2" xfId="45281"/>
    <cellStyle name="Note 2 36 2 2 3" xfId="45280"/>
    <cellStyle name="Note 2 36 2 3" xfId="4638"/>
    <cellStyle name="Note 2 36 2 3 2" xfId="45282"/>
    <cellStyle name="Note 2 36 2 4" xfId="6230"/>
    <cellStyle name="Note 2 36 2 4 2" xfId="45283"/>
    <cellStyle name="Note 2 36 2 5" xfId="7802"/>
    <cellStyle name="Note 2 36 2 5 2" xfId="45284"/>
    <cellStyle name="Note 2 36 2 6" xfId="9317"/>
    <cellStyle name="Note 2 36 2 6 2" xfId="45285"/>
    <cellStyle name="Note 2 36 2 7" xfId="10790"/>
    <cellStyle name="Note 2 36 2 8" xfId="12703"/>
    <cellStyle name="Note 2 36 2 9" xfId="14404"/>
    <cellStyle name="Note 2 36 3" xfId="1597"/>
    <cellStyle name="Note 2 36 3 10" xfId="16388"/>
    <cellStyle name="Note 2 36 3 11" xfId="17993"/>
    <cellStyle name="Note 2 36 3 12" xfId="19596"/>
    <cellStyle name="Note 2 36 3 13" xfId="21188"/>
    <cellStyle name="Note 2 36 3 14" xfId="22765"/>
    <cellStyle name="Note 2 36 3 15" xfId="24286"/>
    <cellStyle name="Note 2 36 3 16" xfId="25759"/>
    <cellStyle name="Note 2 36 3 2" xfId="3347"/>
    <cellStyle name="Note 2 36 3 2 2" xfId="45287"/>
    <cellStyle name="Note 2 36 3 2 3" xfId="45286"/>
    <cellStyle name="Note 2 36 3 3" xfId="5010"/>
    <cellStyle name="Note 2 36 3 3 2" xfId="45288"/>
    <cellStyle name="Note 2 36 3 4" xfId="6602"/>
    <cellStyle name="Note 2 36 3 4 2" xfId="45289"/>
    <cellStyle name="Note 2 36 3 5" xfId="8174"/>
    <cellStyle name="Note 2 36 3 5 2" xfId="45290"/>
    <cellStyle name="Note 2 36 3 6" xfId="9689"/>
    <cellStyle name="Note 2 36 3 6 2" xfId="45291"/>
    <cellStyle name="Note 2 36 3 7" xfId="11162"/>
    <cellStyle name="Note 2 36 3 8" xfId="13075"/>
    <cellStyle name="Note 2 36 3 9" xfId="14776"/>
    <cellStyle name="Note 2 36 4" xfId="2531"/>
    <cellStyle name="Note 2 36 4 10" xfId="17178"/>
    <cellStyle name="Note 2 36 4 11" xfId="18781"/>
    <cellStyle name="Note 2 36 4 12" xfId="20378"/>
    <cellStyle name="Note 2 36 4 13" xfId="21954"/>
    <cellStyle name="Note 2 36 4 14" xfId="23486"/>
    <cellStyle name="Note 2 36 4 15" xfId="24959"/>
    <cellStyle name="Note 2 36 4 2" xfId="4194"/>
    <cellStyle name="Note 2 36 4 2 2" xfId="45293"/>
    <cellStyle name="Note 2 36 4 2 3" xfId="45292"/>
    <cellStyle name="Note 2 36 4 3" xfId="5788"/>
    <cellStyle name="Note 2 36 4 3 2" xfId="45294"/>
    <cellStyle name="Note 2 36 4 4" xfId="7364"/>
    <cellStyle name="Note 2 36 4 4 2" xfId="45295"/>
    <cellStyle name="Note 2 36 4 5" xfId="8889"/>
    <cellStyle name="Note 2 36 4 5 2" xfId="45296"/>
    <cellStyle name="Note 2 36 4 6" xfId="10362"/>
    <cellStyle name="Note 2 36 4 6 2" xfId="45297"/>
    <cellStyle name="Note 2 36 4 7" xfId="12259"/>
    <cellStyle name="Note 2 36 4 8" xfId="13960"/>
    <cellStyle name="Note 2 36 4 9" xfId="15572"/>
    <cellStyle name="Note 2 36 5" xfId="2014"/>
    <cellStyle name="Note 2 36 5 2" xfId="45299"/>
    <cellStyle name="Note 2 36 5 2 2" xfId="45300"/>
    <cellStyle name="Note 2 36 5 3" xfId="45301"/>
    <cellStyle name="Note 2 36 5 4" xfId="45302"/>
    <cellStyle name="Note 2 36 5 5" xfId="45303"/>
    <cellStyle name="Note 2 36 5 6" xfId="45304"/>
    <cellStyle name="Note 2 36 5 7" xfId="45298"/>
    <cellStyle name="Note 2 36 6" xfId="3683"/>
    <cellStyle name="Note 2 36 6 2" xfId="45306"/>
    <cellStyle name="Note 2 36 6 2 2" xfId="45307"/>
    <cellStyle name="Note 2 36 6 3" xfId="45308"/>
    <cellStyle name="Note 2 36 6 4" xfId="45309"/>
    <cellStyle name="Note 2 36 6 5" xfId="45310"/>
    <cellStyle name="Note 2 36 6 6" xfId="45311"/>
    <cellStyle name="Note 2 36 6 7" xfId="45305"/>
    <cellStyle name="Note 2 36 7" xfId="5286"/>
    <cellStyle name="Note 2 36 7 2" xfId="45313"/>
    <cellStyle name="Note 2 36 7 2 2" xfId="45314"/>
    <cellStyle name="Note 2 36 7 3" xfId="45315"/>
    <cellStyle name="Note 2 36 7 4" xfId="45316"/>
    <cellStyle name="Note 2 36 7 5" xfId="45317"/>
    <cellStyle name="Note 2 36 7 6" xfId="45318"/>
    <cellStyle name="Note 2 36 7 7" xfId="45312"/>
    <cellStyle name="Note 2 36 8" xfId="6875"/>
    <cellStyle name="Note 2 36 8 2" xfId="45320"/>
    <cellStyle name="Note 2 36 8 2 2" xfId="45321"/>
    <cellStyle name="Note 2 36 8 3" xfId="45322"/>
    <cellStyle name="Note 2 36 8 4" xfId="45323"/>
    <cellStyle name="Note 2 36 8 5" xfId="45324"/>
    <cellStyle name="Note 2 36 8 6" xfId="45325"/>
    <cellStyle name="Note 2 36 8 7" xfId="45319"/>
    <cellStyle name="Note 2 36 9" xfId="8444"/>
    <cellStyle name="Note 2 36 9 2" xfId="45327"/>
    <cellStyle name="Note 2 36 9 2 2" xfId="45328"/>
    <cellStyle name="Note 2 36 9 3" xfId="45329"/>
    <cellStyle name="Note 2 36 9 4" xfId="45330"/>
    <cellStyle name="Note 2 36 9 5" xfId="45331"/>
    <cellStyle name="Note 2 36 9 6" xfId="45332"/>
    <cellStyle name="Note 2 36 9 7" xfId="45326"/>
    <cellStyle name="Note 2 37" xfId="551"/>
    <cellStyle name="Note 2 37 10" xfId="9913"/>
    <cellStyle name="Note 2 37 10 2" xfId="45334"/>
    <cellStyle name="Note 2 37 10 2 2" xfId="45335"/>
    <cellStyle name="Note 2 37 10 3" xfId="45336"/>
    <cellStyle name="Note 2 37 10 4" xfId="45337"/>
    <cellStyle name="Note 2 37 10 5" xfId="45338"/>
    <cellStyle name="Note 2 37 10 6" xfId="45339"/>
    <cellStyle name="Note 2 37 10 7" xfId="45333"/>
    <cellStyle name="Note 2 37 11" xfId="11693"/>
    <cellStyle name="Note 2 37 11 2" xfId="45341"/>
    <cellStyle name="Note 2 37 11 2 2" xfId="45342"/>
    <cellStyle name="Note 2 37 11 3" xfId="45343"/>
    <cellStyle name="Note 2 37 11 4" xfId="45344"/>
    <cellStyle name="Note 2 37 11 5" xfId="45345"/>
    <cellStyle name="Note 2 37 11 6" xfId="45346"/>
    <cellStyle name="Note 2 37 11 7" xfId="45340"/>
    <cellStyle name="Note 2 37 12" xfId="13395"/>
    <cellStyle name="Note 2 37 12 2" xfId="45348"/>
    <cellStyle name="Note 2 37 12 2 2" xfId="45349"/>
    <cellStyle name="Note 2 37 12 3" xfId="45350"/>
    <cellStyle name="Note 2 37 12 4" xfId="45351"/>
    <cellStyle name="Note 2 37 12 5" xfId="45352"/>
    <cellStyle name="Note 2 37 12 6" xfId="45347"/>
    <cellStyle name="Note 2 37 13" xfId="15007"/>
    <cellStyle name="Note 2 37 13 2" xfId="45354"/>
    <cellStyle name="Note 2 37 13 3" xfId="45353"/>
    <cellStyle name="Note 2 37 14" xfId="16618"/>
    <cellStyle name="Note 2 37 14 2" xfId="45356"/>
    <cellStyle name="Note 2 37 14 3" xfId="45355"/>
    <cellStyle name="Note 2 37 15" xfId="18222"/>
    <cellStyle name="Note 2 37 15 2" xfId="45357"/>
    <cellStyle name="Note 2 37 16" xfId="19825"/>
    <cellStyle name="Note 2 37 16 2" xfId="45358"/>
    <cellStyle name="Note 2 37 17" xfId="21418"/>
    <cellStyle name="Note 2 37 17 2" xfId="45359"/>
    <cellStyle name="Note 2 37 18" xfId="22995"/>
    <cellStyle name="Note 2 37 18 2" xfId="45360"/>
    <cellStyle name="Note 2 37 19" xfId="24510"/>
    <cellStyle name="Note 2 37 2" xfId="1141"/>
    <cellStyle name="Note 2 37 2 10" xfId="15971"/>
    <cellStyle name="Note 2 37 2 11" xfId="17576"/>
    <cellStyle name="Note 2 37 2 12" xfId="19179"/>
    <cellStyle name="Note 2 37 2 13" xfId="20771"/>
    <cellStyle name="Note 2 37 2 14" xfId="22348"/>
    <cellStyle name="Note 2 37 2 15" xfId="23869"/>
    <cellStyle name="Note 2 37 2 16" xfId="25342"/>
    <cellStyle name="Note 2 37 2 2" xfId="2930"/>
    <cellStyle name="Note 2 37 2 2 2" xfId="45362"/>
    <cellStyle name="Note 2 37 2 2 3" xfId="45361"/>
    <cellStyle name="Note 2 37 2 3" xfId="4593"/>
    <cellStyle name="Note 2 37 2 3 2" xfId="45363"/>
    <cellStyle name="Note 2 37 2 4" xfId="6185"/>
    <cellStyle name="Note 2 37 2 4 2" xfId="45364"/>
    <cellStyle name="Note 2 37 2 5" xfId="7757"/>
    <cellStyle name="Note 2 37 2 5 2" xfId="45365"/>
    <cellStyle name="Note 2 37 2 6" xfId="9272"/>
    <cellStyle name="Note 2 37 2 6 2" xfId="45366"/>
    <cellStyle name="Note 2 37 2 7" xfId="10745"/>
    <cellStyle name="Note 2 37 2 8" xfId="12658"/>
    <cellStyle name="Note 2 37 2 9" xfId="14359"/>
    <cellStyle name="Note 2 37 3" xfId="1549"/>
    <cellStyle name="Note 2 37 3 10" xfId="16343"/>
    <cellStyle name="Note 2 37 3 11" xfId="17948"/>
    <cellStyle name="Note 2 37 3 12" xfId="19551"/>
    <cellStyle name="Note 2 37 3 13" xfId="21143"/>
    <cellStyle name="Note 2 37 3 14" xfId="22720"/>
    <cellStyle name="Note 2 37 3 15" xfId="24241"/>
    <cellStyle name="Note 2 37 3 16" xfId="25714"/>
    <cellStyle name="Note 2 37 3 2" xfId="3302"/>
    <cellStyle name="Note 2 37 3 2 2" xfId="45368"/>
    <cellStyle name="Note 2 37 3 2 3" xfId="45367"/>
    <cellStyle name="Note 2 37 3 3" xfId="4965"/>
    <cellStyle name="Note 2 37 3 3 2" xfId="45369"/>
    <cellStyle name="Note 2 37 3 4" xfId="6557"/>
    <cellStyle name="Note 2 37 3 4 2" xfId="45370"/>
    <cellStyle name="Note 2 37 3 5" xfId="8129"/>
    <cellStyle name="Note 2 37 3 5 2" xfId="45371"/>
    <cellStyle name="Note 2 37 3 6" xfId="9644"/>
    <cellStyle name="Note 2 37 3 6 2" xfId="45372"/>
    <cellStyle name="Note 2 37 3 7" xfId="11117"/>
    <cellStyle name="Note 2 37 3 8" xfId="13030"/>
    <cellStyle name="Note 2 37 3 9" xfId="14731"/>
    <cellStyle name="Note 2 37 4" xfId="2483"/>
    <cellStyle name="Note 2 37 4 10" xfId="17130"/>
    <cellStyle name="Note 2 37 4 11" xfId="18734"/>
    <cellStyle name="Note 2 37 4 12" xfId="20331"/>
    <cellStyle name="Note 2 37 4 13" xfId="21908"/>
    <cellStyle name="Note 2 37 4 14" xfId="23441"/>
    <cellStyle name="Note 2 37 4 15" xfId="24914"/>
    <cellStyle name="Note 2 37 4 2" xfId="4146"/>
    <cellStyle name="Note 2 37 4 2 2" xfId="45374"/>
    <cellStyle name="Note 2 37 4 2 3" xfId="45373"/>
    <cellStyle name="Note 2 37 4 3" xfId="5741"/>
    <cellStyle name="Note 2 37 4 3 2" xfId="45375"/>
    <cellStyle name="Note 2 37 4 4" xfId="7319"/>
    <cellStyle name="Note 2 37 4 4 2" xfId="45376"/>
    <cellStyle name="Note 2 37 4 5" xfId="8844"/>
    <cellStyle name="Note 2 37 4 5 2" xfId="45377"/>
    <cellStyle name="Note 2 37 4 6" xfId="10317"/>
    <cellStyle name="Note 2 37 4 6 2" xfId="45378"/>
    <cellStyle name="Note 2 37 4 7" xfId="12211"/>
    <cellStyle name="Note 2 37 4 8" xfId="13912"/>
    <cellStyle name="Note 2 37 4 9" xfId="15524"/>
    <cellStyle name="Note 2 37 5" xfId="1966"/>
    <cellStyle name="Note 2 37 5 2" xfId="45380"/>
    <cellStyle name="Note 2 37 5 2 2" xfId="45381"/>
    <cellStyle name="Note 2 37 5 3" xfId="45382"/>
    <cellStyle name="Note 2 37 5 4" xfId="45383"/>
    <cellStyle name="Note 2 37 5 5" xfId="45384"/>
    <cellStyle name="Note 2 37 5 6" xfId="45385"/>
    <cellStyle name="Note 2 37 5 7" xfId="45379"/>
    <cellStyle name="Note 2 37 6" xfId="3635"/>
    <cellStyle name="Note 2 37 6 2" xfId="45387"/>
    <cellStyle name="Note 2 37 6 2 2" xfId="45388"/>
    <cellStyle name="Note 2 37 6 3" xfId="45389"/>
    <cellStyle name="Note 2 37 6 4" xfId="45390"/>
    <cellStyle name="Note 2 37 6 5" xfId="45391"/>
    <cellStyle name="Note 2 37 6 6" xfId="45392"/>
    <cellStyle name="Note 2 37 6 7" xfId="45386"/>
    <cellStyle name="Note 2 37 7" xfId="5238"/>
    <cellStyle name="Note 2 37 7 2" xfId="45394"/>
    <cellStyle name="Note 2 37 7 2 2" xfId="45395"/>
    <cellStyle name="Note 2 37 7 3" xfId="45396"/>
    <cellStyle name="Note 2 37 7 4" xfId="45397"/>
    <cellStyle name="Note 2 37 7 5" xfId="45398"/>
    <cellStyle name="Note 2 37 7 6" xfId="45399"/>
    <cellStyle name="Note 2 37 7 7" xfId="45393"/>
    <cellStyle name="Note 2 37 8" xfId="6829"/>
    <cellStyle name="Note 2 37 8 2" xfId="45401"/>
    <cellStyle name="Note 2 37 8 2 2" xfId="45402"/>
    <cellStyle name="Note 2 37 8 3" xfId="45403"/>
    <cellStyle name="Note 2 37 8 4" xfId="45404"/>
    <cellStyle name="Note 2 37 8 5" xfId="45405"/>
    <cellStyle name="Note 2 37 8 6" xfId="45406"/>
    <cellStyle name="Note 2 37 8 7" xfId="45400"/>
    <cellStyle name="Note 2 37 9" xfId="8398"/>
    <cellStyle name="Note 2 37 9 2" xfId="45408"/>
    <cellStyle name="Note 2 37 9 2 2" xfId="45409"/>
    <cellStyle name="Note 2 37 9 3" xfId="45410"/>
    <cellStyle name="Note 2 37 9 4" xfId="45411"/>
    <cellStyle name="Note 2 37 9 5" xfId="45412"/>
    <cellStyle name="Note 2 37 9 6" xfId="45413"/>
    <cellStyle name="Note 2 37 9 7" xfId="45407"/>
    <cellStyle name="Note 2 38" xfId="559"/>
    <cellStyle name="Note 2 38 10" xfId="9921"/>
    <cellStyle name="Note 2 38 10 2" xfId="45415"/>
    <cellStyle name="Note 2 38 10 2 2" xfId="45416"/>
    <cellStyle name="Note 2 38 10 3" xfId="45417"/>
    <cellStyle name="Note 2 38 10 4" xfId="45418"/>
    <cellStyle name="Note 2 38 10 5" xfId="45419"/>
    <cellStyle name="Note 2 38 10 6" xfId="45420"/>
    <cellStyle name="Note 2 38 10 7" xfId="45414"/>
    <cellStyle name="Note 2 38 11" xfId="11701"/>
    <cellStyle name="Note 2 38 11 2" xfId="45422"/>
    <cellStyle name="Note 2 38 11 2 2" xfId="45423"/>
    <cellStyle name="Note 2 38 11 3" xfId="45424"/>
    <cellStyle name="Note 2 38 11 4" xfId="45425"/>
    <cellStyle name="Note 2 38 11 5" xfId="45426"/>
    <cellStyle name="Note 2 38 11 6" xfId="45427"/>
    <cellStyle name="Note 2 38 11 7" xfId="45421"/>
    <cellStyle name="Note 2 38 12" xfId="13403"/>
    <cellStyle name="Note 2 38 12 2" xfId="45429"/>
    <cellStyle name="Note 2 38 12 2 2" xfId="45430"/>
    <cellStyle name="Note 2 38 12 3" xfId="45431"/>
    <cellStyle name="Note 2 38 12 4" xfId="45432"/>
    <cellStyle name="Note 2 38 12 5" xfId="45433"/>
    <cellStyle name="Note 2 38 12 6" xfId="45428"/>
    <cellStyle name="Note 2 38 13" xfId="15015"/>
    <cellStyle name="Note 2 38 13 2" xfId="45435"/>
    <cellStyle name="Note 2 38 13 3" xfId="45434"/>
    <cellStyle name="Note 2 38 14" xfId="16626"/>
    <cellStyle name="Note 2 38 14 2" xfId="45437"/>
    <cellStyle name="Note 2 38 14 3" xfId="45436"/>
    <cellStyle name="Note 2 38 15" xfId="18230"/>
    <cellStyle name="Note 2 38 15 2" xfId="45438"/>
    <cellStyle name="Note 2 38 16" xfId="19833"/>
    <cellStyle name="Note 2 38 16 2" xfId="45439"/>
    <cellStyle name="Note 2 38 17" xfId="21426"/>
    <cellStyle name="Note 2 38 17 2" xfId="45440"/>
    <cellStyle name="Note 2 38 18" xfId="23003"/>
    <cellStyle name="Note 2 38 18 2" xfId="45441"/>
    <cellStyle name="Note 2 38 19" xfId="24518"/>
    <cellStyle name="Note 2 38 2" xfId="1149"/>
    <cellStyle name="Note 2 38 2 10" xfId="15979"/>
    <cellStyle name="Note 2 38 2 11" xfId="17584"/>
    <cellStyle name="Note 2 38 2 12" xfId="19187"/>
    <cellStyle name="Note 2 38 2 13" xfId="20779"/>
    <cellStyle name="Note 2 38 2 14" xfId="22356"/>
    <cellStyle name="Note 2 38 2 15" xfId="23877"/>
    <cellStyle name="Note 2 38 2 16" xfId="25350"/>
    <cellStyle name="Note 2 38 2 2" xfId="2938"/>
    <cellStyle name="Note 2 38 2 2 2" xfId="45443"/>
    <cellStyle name="Note 2 38 2 2 3" xfId="45442"/>
    <cellStyle name="Note 2 38 2 3" xfId="4601"/>
    <cellStyle name="Note 2 38 2 3 2" xfId="45444"/>
    <cellStyle name="Note 2 38 2 4" xfId="6193"/>
    <cellStyle name="Note 2 38 2 4 2" xfId="45445"/>
    <cellStyle name="Note 2 38 2 5" xfId="7765"/>
    <cellStyle name="Note 2 38 2 5 2" xfId="45446"/>
    <cellStyle name="Note 2 38 2 6" xfId="9280"/>
    <cellStyle name="Note 2 38 2 6 2" xfId="45447"/>
    <cellStyle name="Note 2 38 2 7" xfId="10753"/>
    <cellStyle name="Note 2 38 2 8" xfId="12666"/>
    <cellStyle name="Note 2 38 2 9" xfId="14367"/>
    <cellStyle name="Note 2 38 3" xfId="1557"/>
    <cellStyle name="Note 2 38 3 10" xfId="16351"/>
    <cellStyle name="Note 2 38 3 11" xfId="17956"/>
    <cellStyle name="Note 2 38 3 12" xfId="19559"/>
    <cellStyle name="Note 2 38 3 13" xfId="21151"/>
    <cellStyle name="Note 2 38 3 14" xfId="22728"/>
    <cellStyle name="Note 2 38 3 15" xfId="24249"/>
    <cellStyle name="Note 2 38 3 16" xfId="25722"/>
    <cellStyle name="Note 2 38 3 2" xfId="3310"/>
    <cellStyle name="Note 2 38 3 2 2" xfId="45449"/>
    <cellStyle name="Note 2 38 3 2 3" xfId="45448"/>
    <cellStyle name="Note 2 38 3 3" xfId="4973"/>
    <cellStyle name="Note 2 38 3 3 2" xfId="45450"/>
    <cellStyle name="Note 2 38 3 4" xfId="6565"/>
    <cellStyle name="Note 2 38 3 4 2" xfId="45451"/>
    <cellStyle name="Note 2 38 3 5" xfId="8137"/>
    <cellStyle name="Note 2 38 3 5 2" xfId="45452"/>
    <cellStyle name="Note 2 38 3 6" xfId="9652"/>
    <cellStyle name="Note 2 38 3 6 2" xfId="45453"/>
    <cellStyle name="Note 2 38 3 7" xfId="11125"/>
    <cellStyle name="Note 2 38 3 8" xfId="13038"/>
    <cellStyle name="Note 2 38 3 9" xfId="14739"/>
    <cellStyle name="Note 2 38 4" xfId="2491"/>
    <cellStyle name="Note 2 38 4 10" xfId="17138"/>
    <cellStyle name="Note 2 38 4 11" xfId="18742"/>
    <cellStyle name="Note 2 38 4 12" xfId="20339"/>
    <cellStyle name="Note 2 38 4 13" xfId="21916"/>
    <cellStyle name="Note 2 38 4 14" xfId="23449"/>
    <cellStyle name="Note 2 38 4 15" xfId="24922"/>
    <cellStyle name="Note 2 38 4 2" xfId="4154"/>
    <cellStyle name="Note 2 38 4 2 2" xfId="45455"/>
    <cellStyle name="Note 2 38 4 2 3" xfId="45454"/>
    <cellStyle name="Note 2 38 4 3" xfId="5749"/>
    <cellStyle name="Note 2 38 4 3 2" xfId="45456"/>
    <cellStyle name="Note 2 38 4 4" xfId="7327"/>
    <cellStyle name="Note 2 38 4 4 2" xfId="45457"/>
    <cellStyle name="Note 2 38 4 5" xfId="8852"/>
    <cellStyle name="Note 2 38 4 5 2" xfId="45458"/>
    <cellStyle name="Note 2 38 4 6" xfId="10325"/>
    <cellStyle name="Note 2 38 4 6 2" xfId="45459"/>
    <cellStyle name="Note 2 38 4 7" xfId="12219"/>
    <cellStyle name="Note 2 38 4 8" xfId="13920"/>
    <cellStyle name="Note 2 38 4 9" xfId="15532"/>
    <cellStyle name="Note 2 38 5" xfId="1974"/>
    <cellStyle name="Note 2 38 5 2" xfId="45461"/>
    <cellStyle name="Note 2 38 5 2 2" xfId="45462"/>
    <cellStyle name="Note 2 38 5 3" xfId="45463"/>
    <cellStyle name="Note 2 38 5 4" xfId="45464"/>
    <cellStyle name="Note 2 38 5 5" xfId="45465"/>
    <cellStyle name="Note 2 38 5 6" xfId="45466"/>
    <cellStyle name="Note 2 38 5 7" xfId="45460"/>
    <cellStyle name="Note 2 38 6" xfId="3643"/>
    <cellStyle name="Note 2 38 6 2" xfId="45468"/>
    <cellStyle name="Note 2 38 6 2 2" xfId="45469"/>
    <cellStyle name="Note 2 38 6 3" xfId="45470"/>
    <cellStyle name="Note 2 38 6 4" xfId="45471"/>
    <cellStyle name="Note 2 38 6 5" xfId="45472"/>
    <cellStyle name="Note 2 38 6 6" xfId="45473"/>
    <cellStyle name="Note 2 38 6 7" xfId="45467"/>
    <cellStyle name="Note 2 38 7" xfId="5246"/>
    <cellStyle name="Note 2 38 7 2" xfId="45475"/>
    <cellStyle name="Note 2 38 7 2 2" xfId="45476"/>
    <cellStyle name="Note 2 38 7 3" xfId="45477"/>
    <cellStyle name="Note 2 38 7 4" xfId="45478"/>
    <cellStyle name="Note 2 38 7 5" xfId="45479"/>
    <cellStyle name="Note 2 38 7 6" xfId="45480"/>
    <cellStyle name="Note 2 38 7 7" xfId="45474"/>
    <cellStyle name="Note 2 38 8" xfId="6837"/>
    <cellStyle name="Note 2 38 8 2" xfId="45482"/>
    <cellStyle name="Note 2 38 8 2 2" xfId="45483"/>
    <cellStyle name="Note 2 38 8 3" xfId="45484"/>
    <cellStyle name="Note 2 38 8 4" xfId="45485"/>
    <cellStyle name="Note 2 38 8 5" xfId="45486"/>
    <cellStyle name="Note 2 38 8 6" xfId="45487"/>
    <cellStyle name="Note 2 38 8 7" xfId="45481"/>
    <cellStyle name="Note 2 38 9" xfId="8406"/>
    <cellStyle name="Note 2 38 9 2" xfId="45489"/>
    <cellStyle name="Note 2 38 9 2 2" xfId="45490"/>
    <cellStyle name="Note 2 38 9 3" xfId="45491"/>
    <cellStyle name="Note 2 38 9 4" xfId="45492"/>
    <cellStyle name="Note 2 38 9 5" xfId="45493"/>
    <cellStyle name="Note 2 38 9 6" xfId="45494"/>
    <cellStyle name="Note 2 38 9 7" xfId="45488"/>
    <cellStyle name="Note 2 39" xfId="587"/>
    <cellStyle name="Note 2 39 10" xfId="9946"/>
    <cellStyle name="Note 2 39 10 2" xfId="45496"/>
    <cellStyle name="Note 2 39 10 2 2" xfId="45497"/>
    <cellStyle name="Note 2 39 10 3" xfId="45498"/>
    <cellStyle name="Note 2 39 10 4" xfId="45499"/>
    <cellStyle name="Note 2 39 10 5" xfId="45500"/>
    <cellStyle name="Note 2 39 10 6" xfId="45501"/>
    <cellStyle name="Note 2 39 10 7" xfId="45495"/>
    <cellStyle name="Note 2 39 11" xfId="11729"/>
    <cellStyle name="Note 2 39 11 2" xfId="45503"/>
    <cellStyle name="Note 2 39 11 2 2" xfId="45504"/>
    <cellStyle name="Note 2 39 11 3" xfId="45505"/>
    <cellStyle name="Note 2 39 11 4" xfId="45506"/>
    <cellStyle name="Note 2 39 11 5" xfId="45507"/>
    <cellStyle name="Note 2 39 11 6" xfId="45508"/>
    <cellStyle name="Note 2 39 11 7" xfId="45502"/>
    <cellStyle name="Note 2 39 12" xfId="13431"/>
    <cellStyle name="Note 2 39 12 2" xfId="45510"/>
    <cellStyle name="Note 2 39 12 2 2" xfId="45511"/>
    <cellStyle name="Note 2 39 12 3" xfId="45512"/>
    <cellStyle name="Note 2 39 12 4" xfId="45513"/>
    <cellStyle name="Note 2 39 12 5" xfId="45514"/>
    <cellStyle name="Note 2 39 12 6" xfId="45509"/>
    <cellStyle name="Note 2 39 13" xfId="15043"/>
    <cellStyle name="Note 2 39 13 2" xfId="45516"/>
    <cellStyle name="Note 2 39 13 3" xfId="45515"/>
    <cellStyle name="Note 2 39 14" xfId="16654"/>
    <cellStyle name="Note 2 39 14 2" xfId="45518"/>
    <cellStyle name="Note 2 39 14 3" xfId="45517"/>
    <cellStyle name="Note 2 39 15" xfId="18256"/>
    <cellStyle name="Note 2 39 15 2" xfId="45519"/>
    <cellStyle name="Note 2 39 16" xfId="19859"/>
    <cellStyle name="Note 2 39 16 2" xfId="45520"/>
    <cellStyle name="Note 2 39 17" xfId="21453"/>
    <cellStyle name="Note 2 39 17 2" xfId="45521"/>
    <cellStyle name="Note 2 39 18" xfId="23029"/>
    <cellStyle name="Note 2 39 18 2" xfId="45522"/>
    <cellStyle name="Note 2 39 19" xfId="24543"/>
    <cellStyle name="Note 2 39 2" xfId="1177"/>
    <cellStyle name="Note 2 39 2 10" xfId="16004"/>
    <cellStyle name="Note 2 39 2 11" xfId="17609"/>
    <cellStyle name="Note 2 39 2 12" xfId="19212"/>
    <cellStyle name="Note 2 39 2 13" xfId="20804"/>
    <cellStyle name="Note 2 39 2 14" xfId="22381"/>
    <cellStyle name="Note 2 39 2 15" xfId="23902"/>
    <cellStyle name="Note 2 39 2 16" xfId="25375"/>
    <cellStyle name="Note 2 39 2 2" xfId="2963"/>
    <cellStyle name="Note 2 39 2 2 2" xfId="45524"/>
    <cellStyle name="Note 2 39 2 2 3" xfId="45523"/>
    <cellStyle name="Note 2 39 2 3" xfId="4626"/>
    <cellStyle name="Note 2 39 2 3 2" xfId="45525"/>
    <cellStyle name="Note 2 39 2 4" xfId="6218"/>
    <cellStyle name="Note 2 39 2 4 2" xfId="45526"/>
    <cellStyle name="Note 2 39 2 5" xfId="7790"/>
    <cellStyle name="Note 2 39 2 5 2" xfId="45527"/>
    <cellStyle name="Note 2 39 2 6" xfId="9305"/>
    <cellStyle name="Note 2 39 2 6 2" xfId="45528"/>
    <cellStyle name="Note 2 39 2 7" xfId="10778"/>
    <cellStyle name="Note 2 39 2 8" xfId="12691"/>
    <cellStyle name="Note 2 39 2 9" xfId="14392"/>
    <cellStyle name="Note 2 39 3" xfId="1585"/>
    <cellStyle name="Note 2 39 3 10" xfId="16376"/>
    <cellStyle name="Note 2 39 3 11" xfId="17981"/>
    <cellStyle name="Note 2 39 3 12" xfId="19584"/>
    <cellStyle name="Note 2 39 3 13" xfId="21176"/>
    <cellStyle name="Note 2 39 3 14" xfId="22753"/>
    <cellStyle name="Note 2 39 3 15" xfId="24274"/>
    <cellStyle name="Note 2 39 3 16" xfId="25747"/>
    <cellStyle name="Note 2 39 3 2" xfId="3335"/>
    <cellStyle name="Note 2 39 3 2 2" xfId="45530"/>
    <cellStyle name="Note 2 39 3 2 3" xfId="45529"/>
    <cellStyle name="Note 2 39 3 3" xfId="4998"/>
    <cellStyle name="Note 2 39 3 3 2" xfId="45531"/>
    <cellStyle name="Note 2 39 3 4" xfId="6590"/>
    <cellStyle name="Note 2 39 3 4 2" xfId="45532"/>
    <cellStyle name="Note 2 39 3 5" xfId="8162"/>
    <cellStyle name="Note 2 39 3 5 2" xfId="45533"/>
    <cellStyle name="Note 2 39 3 6" xfId="9677"/>
    <cellStyle name="Note 2 39 3 6 2" xfId="45534"/>
    <cellStyle name="Note 2 39 3 7" xfId="11150"/>
    <cellStyle name="Note 2 39 3 8" xfId="13063"/>
    <cellStyle name="Note 2 39 3 9" xfId="14764"/>
    <cellStyle name="Note 2 39 4" xfId="2519"/>
    <cellStyle name="Note 2 39 4 10" xfId="17166"/>
    <cellStyle name="Note 2 39 4 11" xfId="18769"/>
    <cellStyle name="Note 2 39 4 12" xfId="20366"/>
    <cellStyle name="Note 2 39 4 13" xfId="21942"/>
    <cellStyle name="Note 2 39 4 14" xfId="23474"/>
    <cellStyle name="Note 2 39 4 15" xfId="24947"/>
    <cellStyle name="Note 2 39 4 2" xfId="4182"/>
    <cellStyle name="Note 2 39 4 2 2" xfId="45536"/>
    <cellStyle name="Note 2 39 4 2 3" xfId="45535"/>
    <cellStyle name="Note 2 39 4 3" xfId="5776"/>
    <cellStyle name="Note 2 39 4 3 2" xfId="45537"/>
    <cellStyle name="Note 2 39 4 4" xfId="7352"/>
    <cellStyle name="Note 2 39 4 4 2" xfId="45538"/>
    <cellStyle name="Note 2 39 4 5" xfId="8877"/>
    <cellStyle name="Note 2 39 4 5 2" xfId="45539"/>
    <cellStyle name="Note 2 39 4 6" xfId="10350"/>
    <cellStyle name="Note 2 39 4 6 2" xfId="45540"/>
    <cellStyle name="Note 2 39 4 7" xfId="12247"/>
    <cellStyle name="Note 2 39 4 8" xfId="13948"/>
    <cellStyle name="Note 2 39 4 9" xfId="15560"/>
    <cellStyle name="Note 2 39 5" xfId="2002"/>
    <cellStyle name="Note 2 39 5 2" xfId="45542"/>
    <cellStyle name="Note 2 39 5 2 2" xfId="45543"/>
    <cellStyle name="Note 2 39 5 3" xfId="45544"/>
    <cellStyle name="Note 2 39 5 4" xfId="45545"/>
    <cellStyle name="Note 2 39 5 5" xfId="45546"/>
    <cellStyle name="Note 2 39 5 6" xfId="45547"/>
    <cellStyle name="Note 2 39 5 7" xfId="45541"/>
    <cellStyle name="Note 2 39 6" xfId="3671"/>
    <cellStyle name="Note 2 39 6 2" xfId="45549"/>
    <cellStyle name="Note 2 39 6 2 2" xfId="45550"/>
    <cellStyle name="Note 2 39 6 3" xfId="45551"/>
    <cellStyle name="Note 2 39 6 4" xfId="45552"/>
    <cellStyle name="Note 2 39 6 5" xfId="45553"/>
    <cellStyle name="Note 2 39 6 6" xfId="45554"/>
    <cellStyle name="Note 2 39 6 7" xfId="45548"/>
    <cellStyle name="Note 2 39 7" xfId="5274"/>
    <cellStyle name="Note 2 39 7 2" xfId="45556"/>
    <cellStyle name="Note 2 39 7 2 2" xfId="45557"/>
    <cellStyle name="Note 2 39 7 3" xfId="45558"/>
    <cellStyle name="Note 2 39 7 4" xfId="45559"/>
    <cellStyle name="Note 2 39 7 5" xfId="45560"/>
    <cellStyle name="Note 2 39 7 6" xfId="45561"/>
    <cellStyle name="Note 2 39 7 7" xfId="45555"/>
    <cellStyle name="Note 2 39 8" xfId="6863"/>
    <cellStyle name="Note 2 39 8 2" xfId="45563"/>
    <cellStyle name="Note 2 39 8 2 2" xfId="45564"/>
    <cellStyle name="Note 2 39 8 3" xfId="45565"/>
    <cellStyle name="Note 2 39 8 4" xfId="45566"/>
    <cellStyle name="Note 2 39 8 5" xfId="45567"/>
    <cellStyle name="Note 2 39 8 6" xfId="45568"/>
    <cellStyle name="Note 2 39 8 7" xfId="45562"/>
    <cellStyle name="Note 2 39 9" xfId="8432"/>
    <cellStyle name="Note 2 39 9 2" xfId="45570"/>
    <cellStyle name="Note 2 39 9 2 2" xfId="45571"/>
    <cellStyle name="Note 2 39 9 3" xfId="45572"/>
    <cellStyle name="Note 2 39 9 4" xfId="45573"/>
    <cellStyle name="Note 2 39 9 5" xfId="45574"/>
    <cellStyle name="Note 2 39 9 6" xfId="45575"/>
    <cellStyle name="Note 2 39 9 7" xfId="45569"/>
    <cellStyle name="Note 2 4" xfId="281"/>
    <cellStyle name="Note 2 4 10" xfId="6948"/>
    <cellStyle name="Note 2 4 10 2" xfId="45577"/>
    <cellStyle name="Note 2 4 10 2 2" xfId="45578"/>
    <cellStyle name="Note 2 4 10 3" xfId="45579"/>
    <cellStyle name="Note 2 4 10 4" xfId="45580"/>
    <cellStyle name="Note 2 4 10 5" xfId="45581"/>
    <cellStyle name="Note 2 4 10 6" xfId="45582"/>
    <cellStyle name="Note 2 4 10 7" xfId="45576"/>
    <cellStyle name="Note 2 4 11" xfId="11423"/>
    <cellStyle name="Note 2 4 11 2" xfId="45584"/>
    <cellStyle name="Note 2 4 11 2 2" xfId="45585"/>
    <cellStyle name="Note 2 4 11 3" xfId="45586"/>
    <cellStyle name="Note 2 4 11 4" xfId="45587"/>
    <cellStyle name="Note 2 4 11 5" xfId="45588"/>
    <cellStyle name="Note 2 4 11 6" xfId="45589"/>
    <cellStyle name="Note 2 4 11 7" xfId="45583"/>
    <cellStyle name="Note 2 4 12" xfId="11374"/>
    <cellStyle name="Note 2 4 12 2" xfId="45591"/>
    <cellStyle name="Note 2 4 12 2 2" xfId="45592"/>
    <cellStyle name="Note 2 4 12 3" xfId="45593"/>
    <cellStyle name="Note 2 4 12 4" xfId="45594"/>
    <cellStyle name="Note 2 4 12 5" xfId="45595"/>
    <cellStyle name="Note 2 4 12 6" xfId="45590"/>
    <cellStyle name="Note 2 4 13" xfId="12399"/>
    <cellStyle name="Note 2 4 13 2" xfId="45597"/>
    <cellStyle name="Note 2 4 13 3" xfId="45596"/>
    <cellStyle name="Note 2 4 14" xfId="13936"/>
    <cellStyle name="Note 2 4 14 2" xfId="45599"/>
    <cellStyle name="Note 2 4 14 3" xfId="45598"/>
    <cellStyle name="Note 2 4 15" xfId="15130"/>
    <cellStyle name="Note 2 4 15 2" xfId="45600"/>
    <cellStyle name="Note 2 4 16" xfId="17117"/>
    <cellStyle name="Note 2 4 16 2" xfId="45601"/>
    <cellStyle name="Note 2 4 17" xfId="18209"/>
    <cellStyle name="Note 2 4 17 2" xfId="45602"/>
    <cellStyle name="Note 2 4 18" xfId="21613"/>
    <cellStyle name="Note 2 4 18 2" xfId="45603"/>
    <cellStyle name="Note 2 4 19" xfId="20451"/>
    <cellStyle name="Note 2 4 2" xfId="872"/>
    <cellStyle name="Note 2 4 2 10" xfId="15719"/>
    <cellStyle name="Note 2 4 2 11" xfId="17324"/>
    <cellStyle name="Note 2 4 2 12" xfId="18927"/>
    <cellStyle name="Note 2 4 2 13" xfId="20519"/>
    <cellStyle name="Note 2 4 2 14" xfId="22096"/>
    <cellStyle name="Note 2 4 2 15" xfId="23617"/>
    <cellStyle name="Note 2 4 2 16" xfId="25090"/>
    <cellStyle name="Note 2 4 2 2" xfId="2678"/>
    <cellStyle name="Note 2 4 2 2 2" xfId="45605"/>
    <cellStyle name="Note 2 4 2 2 3" xfId="45604"/>
    <cellStyle name="Note 2 4 2 3" xfId="4341"/>
    <cellStyle name="Note 2 4 2 3 2" xfId="45606"/>
    <cellStyle name="Note 2 4 2 4" xfId="5933"/>
    <cellStyle name="Note 2 4 2 4 2" xfId="45607"/>
    <cellStyle name="Note 2 4 2 5" xfId="7505"/>
    <cellStyle name="Note 2 4 2 5 2" xfId="45608"/>
    <cellStyle name="Note 2 4 2 6" xfId="9020"/>
    <cellStyle name="Note 2 4 2 6 2" xfId="45609"/>
    <cellStyle name="Note 2 4 2 7" xfId="10493"/>
    <cellStyle name="Note 2 4 2 8" xfId="12406"/>
    <cellStyle name="Note 2 4 2 9" xfId="14107"/>
    <cellStyle name="Note 2 4 3" xfId="766"/>
    <cellStyle name="Note 2 4 3 10" xfId="15690"/>
    <cellStyle name="Note 2 4 3 11" xfId="17295"/>
    <cellStyle name="Note 2 4 3 12" xfId="18898"/>
    <cellStyle name="Note 2 4 3 13" xfId="20490"/>
    <cellStyle name="Note 2 4 3 14" xfId="22067"/>
    <cellStyle name="Note 2 4 3 15" xfId="23589"/>
    <cellStyle name="Note 2 4 3 16" xfId="25062"/>
    <cellStyle name="Note 2 4 3 2" xfId="2649"/>
    <cellStyle name="Note 2 4 3 2 2" xfId="45611"/>
    <cellStyle name="Note 2 4 3 2 3" xfId="45610"/>
    <cellStyle name="Note 2 4 3 3" xfId="4312"/>
    <cellStyle name="Note 2 4 3 3 2" xfId="45612"/>
    <cellStyle name="Note 2 4 3 4" xfId="5904"/>
    <cellStyle name="Note 2 4 3 4 2" xfId="45613"/>
    <cellStyle name="Note 2 4 3 5" xfId="7476"/>
    <cellStyle name="Note 2 4 3 5 2" xfId="45614"/>
    <cellStyle name="Note 2 4 3 6" xfId="8992"/>
    <cellStyle name="Note 2 4 3 6 2" xfId="45615"/>
    <cellStyle name="Note 2 4 3 7" xfId="10465"/>
    <cellStyle name="Note 2 4 3 8" xfId="12377"/>
    <cellStyle name="Note 2 4 3 9" xfId="14078"/>
    <cellStyle name="Note 2 4 4" xfId="2217"/>
    <cellStyle name="Note 2 4 4 10" xfId="16865"/>
    <cellStyle name="Note 2 4 4 11" xfId="18470"/>
    <cellStyle name="Note 2 4 4 12" xfId="20066"/>
    <cellStyle name="Note 2 4 4 13" xfId="21648"/>
    <cellStyle name="Note 2 4 4 14" xfId="23189"/>
    <cellStyle name="Note 2 4 4 15" xfId="24666"/>
    <cellStyle name="Note 2 4 4 2" xfId="3882"/>
    <cellStyle name="Note 2 4 4 2 2" xfId="45617"/>
    <cellStyle name="Note 2 4 4 2 3" xfId="45616"/>
    <cellStyle name="Note 2 4 4 3" xfId="5478"/>
    <cellStyle name="Note 2 4 4 3 2" xfId="45618"/>
    <cellStyle name="Note 2 4 4 4" xfId="7059"/>
    <cellStyle name="Note 2 4 4 4 2" xfId="45619"/>
    <cellStyle name="Note 2 4 4 5" xfId="8592"/>
    <cellStyle name="Note 2 4 4 5 2" xfId="45620"/>
    <cellStyle name="Note 2 4 4 6" xfId="10069"/>
    <cellStyle name="Note 2 4 4 6 2" xfId="45621"/>
    <cellStyle name="Note 2 4 4 7" xfId="11945"/>
    <cellStyle name="Note 2 4 4 8" xfId="13646"/>
    <cellStyle name="Note 2 4 4 9" xfId="15259"/>
    <cellStyle name="Note 2 4 5" xfId="809"/>
    <cellStyle name="Note 2 4 5 2" xfId="45623"/>
    <cellStyle name="Note 2 4 5 2 2" xfId="45624"/>
    <cellStyle name="Note 2 4 5 3" xfId="45625"/>
    <cellStyle name="Note 2 4 5 4" xfId="45626"/>
    <cellStyle name="Note 2 4 5 5" xfId="45627"/>
    <cellStyle name="Note 2 4 5 6" xfId="45628"/>
    <cellStyle name="Note 2 4 5 7" xfId="45622"/>
    <cellStyle name="Note 2 4 6" xfId="859"/>
    <cellStyle name="Note 2 4 6 2" xfId="45630"/>
    <cellStyle name="Note 2 4 6 2 2" xfId="45631"/>
    <cellStyle name="Note 2 4 6 3" xfId="45632"/>
    <cellStyle name="Note 2 4 6 4" xfId="45633"/>
    <cellStyle name="Note 2 4 6 5" xfId="45634"/>
    <cellStyle name="Note 2 4 6 6" xfId="45635"/>
    <cellStyle name="Note 2 4 6 7" xfId="45629"/>
    <cellStyle name="Note 2 4 7" xfId="970"/>
    <cellStyle name="Note 2 4 7 2" xfId="45637"/>
    <cellStyle name="Note 2 4 7 2 2" xfId="45638"/>
    <cellStyle name="Note 2 4 7 3" xfId="45639"/>
    <cellStyle name="Note 2 4 7 4" xfId="45640"/>
    <cellStyle name="Note 2 4 7 5" xfId="45641"/>
    <cellStyle name="Note 2 4 7 6" xfId="45642"/>
    <cellStyle name="Note 2 4 7 7" xfId="45636"/>
    <cellStyle name="Note 2 4 8" xfId="3758"/>
    <cellStyle name="Note 2 4 8 2" xfId="45644"/>
    <cellStyle name="Note 2 4 8 2 2" xfId="45645"/>
    <cellStyle name="Note 2 4 8 3" xfId="45646"/>
    <cellStyle name="Note 2 4 8 4" xfId="45647"/>
    <cellStyle name="Note 2 4 8 5" xfId="45648"/>
    <cellStyle name="Note 2 4 8 6" xfId="45649"/>
    <cellStyle name="Note 2 4 8 7" xfId="45643"/>
    <cellStyle name="Note 2 4 9" xfId="5361"/>
    <cellStyle name="Note 2 4 9 2" xfId="45651"/>
    <cellStyle name="Note 2 4 9 2 2" xfId="45652"/>
    <cellStyle name="Note 2 4 9 3" xfId="45653"/>
    <cellStyle name="Note 2 4 9 4" xfId="45654"/>
    <cellStyle name="Note 2 4 9 5" xfId="45655"/>
    <cellStyle name="Note 2 4 9 6" xfId="45656"/>
    <cellStyle name="Note 2 4 9 7" xfId="45650"/>
    <cellStyle name="Note 2 40" xfId="593"/>
    <cellStyle name="Note 2 40 10" xfId="9952"/>
    <cellStyle name="Note 2 40 10 2" xfId="45658"/>
    <cellStyle name="Note 2 40 10 2 2" xfId="45659"/>
    <cellStyle name="Note 2 40 10 3" xfId="45660"/>
    <cellStyle name="Note 2 40 10 4" xfId="45661"/>
    <cellStyle name="Note 2 40 10 5" xfId="45662"/>
    <cellStyle name="Note 2 40 10 6" xfId="45663"/>
    <cellStyle name="Note 2 40 10 7" xfId="45657"/>
    <cellStyle name="Note 2 40 11" xfId="11735"/>
    <cellStyle name="Note 2 40 11 2" xfId="45665"/>
    <cellStyle name="Note 2 40 11 2 2" xfId="45666"/>
    <cellStyle name="Note 2 40 11 3" xfId="45667"/>
    <cellStyle name="Note 2 40 11 4" xfId="45668"/>
    <cellStyle name="Note 2 40 11 5" xfId="45669"/>
    <cellStyle name="Note 2 40 11 6" xfId="45670"/>
    <cellStyle name="Note 2 40 11 7" xfId="45664"/>
    <cellStyle name="Note 2 40 12" xfId="13437"/>
    <cellStyle name="Note 2 40 12 2" xfId="45672"/>
    <cellStyle name="Note 2 40 12 2 2" xfId="45673"/>
    <cellStyle name="Note 2 40 12 3" xfId="45674"/>
    <cellStyle name="Note 2 40 12 4" xfId="45675"/>
    <cellStyle name="Note 2 40 12 5" xfId="45676"/>
    <cellStyle name="Note 2 40 12 6" xfId="45671"/>
    <cellStyle name="Note 2 40 13" xfId="15049"/>
    <cellStyle name="Note 2 40 13 2" xfId="45678"/>
    <cellStyle name="Note 2 40 13 3" xfId="45677"/>
    <cellStyle name="Note 2 40 14" xfId="16660"/>
    <cellStyle name="Note 2 40 14 2" xfId="45680"/>
    <cellStyle name="Note 2 40 14 3" xfId="45679"/>
    <cellStyle name="Note 2 40 15" xfId="18262"/>
    <cellStyle name="Note 2 40 15 2" xfId="45681"/>
    <cellStyle name="Note 2 40 16" xfId="19865"/>
    <cellStyle name="Note 2 40 16 2" xfId="45682"/>
    <cellStyle name="Note 2 40 17" xfId="21459"/>
    <cellStyle name="Note 2 40 17 2" xfId="45683"/>
    <cellStyle name="Note 2 40 18" xfId="23035"/>
    <cellStyle name="Note 2 40 18 2" xfId="45684"/>
    <cellStyle name="Note 2 40 19" xfId="24549"/>
    <cellStyle name="Note 2 40 2" xfId="1183"/>
    <cellStyle name="Note 2 40 2 10" xfId="16010"/>
    <cellStyle name="Note 2 40 2 11" xfId="17615"/>
    <cellStyle name="Note 2 40 2 12" xfId="19218"/>
    <cellStyle name="Note 2 40 2 13" xfId="20810"/>
    <cellStyle name="Note 2 40 2 14" xfId="22387"/>
    <cellStyle name="Note 2 40 2 15" xfId="23908"/>
    <cellStyle name="Note 2 40 2 16" xfId="25381"/>
    <cellStyle name="Note 2 40 2 2" xfId="2969"/>
    <cellStyle name="Note 2 40 2 2 2" xfId="45686"/>
    <cellStyle name="Note 2 40 2 2 3" xfId="45685"/>
    <cellStyle name="Note 2 40 2 3" xfId="4632"/>
    <cellStyle name="Note 2 40 2 3 2" xfId="45687"/>
    <cellStyle name="Note 2 40 2 4" xfId="6224"/>
    <cellStyle name="Note 2 40 2 4 2" xfId="45688"/>
    <cellStyle name="Note 2 40 2 5" xfId="7796"/>
    <cellStyle name="Note 2 40 2 5 2" xfId="45689"/>
    <cellStyle name="Note 2 40 2 6" xfId="9311"/>
    <cellStyle name="Note 2 40 2 6 2" xfId="45690"/>
    <cellStyle name="Note 2 40 2 7" xfId="10784"/>
    <cellStyle name="Note 2 40 2 8" xfId="12697"/>
    <cellStyle name="Note 2 40 2 9" xfId="14398"/>
    <cellStyle name="Note 2 40 3" xfId="1591"/>
    <cellStyle name="Note 2 40 3 10" xfId="16382"/>
    <cellStyle name="Note 2 40 3 11" xfId="17987"/>
    <cellStyle name="Note 2 40 3 12" xfId="19590"/>
    <cellStyle name="Note 2 40 3 13" xfId="21182"/>
    <cellStyle name="Note 2 40 3 14" xfId="22759"/>
    <cellStyle name="Note 2 40 3 15" xfId="24280"/>
    <cellStyle name="Note 2 40 3 16" xfId="25753"/>
    <cellStyle name="Note 2 40 3 2" xfId="3341"/>
    <cellStyle name="Note 2 40 3 2 2" xfId="45692"/>
    <cellStyle name="Note 2 40 3 2 3" xfId="45691"/>
    <cellStyle name="Note 2 40 3 3" xfId="5004"/>
    <cellStyle name="Note 2 40 3 3 2" xfId="45693"/>
    <cellStyle name="Note 2 40 3 4" xfId="6596"/>
    <cellStyle name="Note 2 40 3 4 2" xfId="45694"/>
    <cellStyle name="Note 2 40 3 5" xfId="8168"/>
    <cellStyle name="Note 2 40 3 5 2" xfId="45695"/>
    <cellStyle name="Note 2 40 3 6" xfId="9683"/>
    <cellStyle name="Note 2 40 3 6 2" xfId="45696"/>
    <cellStyle name="Note 2 40 3 7" xfId="11156"/>
    <cellStyle name="Note 2 40 3 8" xfId="13069"/>
    <cellStyle name="Note 2 40 3 9" xfId="14770"/>
    <cellStyle name="Note 2 40 4" xfId="2525"/>
    <cellStyle name="Note 2 40 4 10" xfId="17172"/>
    <cellStyle name="Note 2 40 4 11" xfId="18775"/>
    <cellStyle name="Note 2 40 4 12" xfId="20372"/>
    <cellStyle name="Note 2 40 4 13" xfId="21948"/>
    <cellStyle name="Note 2 40 4 14" xfId="23480"/>
    <cellStyle name="Note 2 40 4 15" xfId="24953"/>
    <cellStyle name="Note 2 40 4 2" xfId="4188"/>
    <cellStyle name="Note 2 40 4 2 2" xfId="45698"/>
    <cellStyle name="Note 2 40 4 2 3" xfId="45697"/>
    <cellStyle name="Note 2 40 4 3" xfId="5782"/>
    <cellStyle name="Note 2 40 4 3 2" xfId="45699"/>
    <cellStyle name="Note 2 40 4 4" xfId="7358"/>
    <cellStyle name="Note 2 40 4 4 2" xfId="45700"/>
    <cellStyle name="Note 2 40 4 5" xfId="8883"/>
    <cellStyle name="Note 2 40 4 5 2" xfId="45701"/>
    <cellStyle name="Note 2 40 4 6" xfId="10356"/>
    <cellStyle name="Note 2 40 4 6 2" xfId="45702"/>
    <cellStyle name="Note 2 40 4 7" xfId="12253"/>
    <cellStyle name="Note 2 40 4 8" xfId="13954"/>
    <cellStyle name="Note 2 40 4 9" xfId="15566"/>
    <cellStyle name="Note 2 40 5" xfId="2008"/>
    <cellStyle name="Note 2 40 5 2" xfId="45704"/>
    <cellStyle name="Note 2 40 5 2 2" xfId="45705"/>
    <cellStyle name="Note 2 40 5 3" xfId="45706"/>
    <cellStyle name="Note 2 40 5 4" xfId="45707"/>
    <cellStyle name="Note 2 40 5 5" xfId="45708"/>
    <cellStyle name="Note 2 40 5 6" xfId="45709"/>
    <cellStyle name="Note 2 40 5 7" xfId="45703"/>
    <cellStyle name="Note 2 40 6" xfId="3677"/>
    <cellStyle name="Note 2 40 6 2" xfId="45711"/>
    <cellStyle name="Note 2 40 6 2 2" xfId="45712"/>
    <cellStyle name="Note 2 40 6 3" xfId="45713"/>
    <cellStyle name="Note 2 40 6 4" xfId="45714"/>
    <cellStyle name="Note 2 40 6 5" xfId="45715"/>
    <cellStyle name="Note 2 40 6 6" xfId="45716"/>
    <cellStyle name="Note 2 40 6 7" xfId="45710"/>
    <cellStyle name="Note 2 40 7" xfId="5280"/>
    <cellStyle name="Note 2 40 7 2" xfId="45718"/>
    <cellStyle name="Note 2 40 7 2 2" xfId="45719"/>
    <cellStyle name="Note 2 40 7 3" xfId="45720"/>
    <cellStyle name="Note 2 40 7 4" xfId="45721"/>
    <cellStyle name="Note 2 40 7 5" xfId="45722"/>
    <cellStyle name="Note 2 40 7 6" xfId="45723"/>
    <cellStyle name="Note 2 40 7 7" xfId="45717"/>
    <cellStyle name="Note 2 40 8" xfId="6869"/>
    <cellStyle name="Note 2 40 8 2" xfId="45725"/>
    <cellStyle name="Note 2 40 8 2 2" xfId="45726"/>
    <cellStyle name="Note 2 40 8 3" xfId="45727"/>
    <cellStyle name="Note 2 40 8 4" xfId="45728"/>
    <cellStyle name="Note 2 40 8 5" xfId="45729"/>
    <cellStyle name="Note 2 40 8 6" xfId="45730"/>
    <cellStyle name="Note 2 40 8 7" xfId="45724"/>
    <cellStyle name="Note 2 40 9" xfId="8438"/>
    <cellStyle name="Note 2 40 9 2" xfId="45732"/>
    <cellStyle name="Note 2 40 9 2 2" xfId="45733"/>
    <cellStyle name="Note 2 40 9 3" xfId="45734"/>
    <cellStyle name="Note 2 40 9 4" xfId="45735"/>
    <cellStyle name="Note 2 40 9 5" xfId="45736"/>
    <cellStyle name="Note 2 40 9 6" xfId="45737"/>
    <cellStyle name="Note 2 40 9 7" xfId="45731"/>
    <cellStyle name="Note 2 41" xfId="492"/>
    <cellStyle name="Note 2 41 10" xfId="9860"/>
    <cellStyle name="Note 2 41 10 2" xfId="45739"/>
    <cellStyle name="Note 2 41 10 2 2" xfId="45740"/>
    <cellStyle name="Note 2 41 10 3" xfId="45741"/>
    <cellStyle name="Note 2 41 10 4" xfId="45742"/>
    <cellStyle name="Note 2 41 10 5" xfId="45743"/>
    <cellStyle name="Note 2 41 10 6" xfId="45744"/>
    <cellStyle name="Note 2 41 10 7" xfId="45738"/>
    <cellStyle name="Note 2 41 11" xfId="11634"/>
    <cellStyle name="Note 2 41 11 2" xfId="45746"/>
    <cellStyle name="Note 2 41 11 2 2" xfId="45747"/>
    <cellStyle name="Note 2 41 11 3" xfId="45748"/>
    <cellStyle name="Note 2 41 11 4" xfId="45749"/>
    <cellStyle name="Note 2 41 11 5" xfId="45750"/>
    <cellStyle name="Note 2 41 11 6" xfId="45751"/>
    <cellStyle name="Note 2 41 11 7" xfId="45745"/>
    <cellStyle name="Note 2 41 12" xfId="13336"/>
    <cellStyle name="Note 2 41 12 2" xfId="45753"/>
    <cellStyle name="Note 2 41 12 2 2" xfId="45754"/>
    <cellStyle name="Note 2 41 12 3" xfId="45755"/>
    <cellStyle name="Note 2 41 12 4" xfId="45756"/>
    <cellStyle name="Note 2 41 12 5" xfId="45757"/>
    <cellStyle name="Note 2 41 12 6" xfId="45752"/>
    <cellStyle name="Note 2 41 13" xfId="14948"/>
    <cellStyle name="Note 2 41 13 2" xfId="45759"/>
    <cellStyle name="Note 2 41 13 3" xfId="45758"/>
    <cellStyle name="Note 2 41 14" xfId="16559"/>
    <cellStyle name="Note 2 41 14 2" xfId="45761"/>
    <cellStyle name="Note 2 41 14 3" xfId="45760"/>
    <cellStyle name="Note 2 41 15" xfId="18164"/>
    <cellStyle name="Note 2 41 15 2" xfId="45762"/>
    <cellStyle name="Note 2 41 16" xfId="19768"/>
    <cellStyle name="Note 2 41 16 2" xfId="45763"/>
    <cellStyle name="Note 2 41 17" xfId="21360"/>
    <cellStyle name="Note 2 41 17 2" xfId="45764"/>
    <cellStyle name="Note 2 41 18" xfId="22942"/>
    <cellStyle name="Note 2 41 18 2" xfId="45765"/>
    <cellStyle name="Note 2 41 19" xfId="24457"/>
    <cellStyle name="Note 2 41 2" xfId="1082"/>
    <cellStyle name="Note 2 41 2 10" xfId="15918"/>
    <cellStyle name="Note 2 41 2 11" xfId="17523"/>
    <cellStyle name="Note 2 41 2 12" xfId="19126"/>
    <cellStyle name="Note 2 41 2 13" xfId="20718"/>
    <cellStyle name="Note 2 41 2 14" xfId="22295"/>
    <cellStyle name="Note 2 41 2 15" xfId="23816"/>
    <cellStyle name="Note 2 41 2 16" xfId="25289"/>
    <cellStyle name="Note 2 41 2 2" xfId="2877"/>
    <cellStyle name="Note 2 41 2 2 2" xfId="45767"/>
    <cellStyle name="Note 2 41 2 2 3" xfId="45766"/>
    <cellStyle name="Note 2 41 2 3" xfId="4540"/>
    <cellStyle name="Note 2 41 2 3 2" xfId="45768"/>
    <cellStyle name="Note 2 41 2 4" xfId="6132"/>
    <cellStyle name="Note 2 41 2 4 2" xfId="45769"/>
    <cellStyle name="Note 2 41 2 5" xfId="7704"/>
    <cellStyle name="Note 2 41 2 5 2" xfId="45770"/>
    <cellStyle name="Note 2 41 2 6" xfId="9219"/>
    <cellStyle name="Note 2 41 2 6 2" xfId="45771"/>
    <cellStyle name="Note 2 41 2 7" xfId="10692"/>
    <cellStyle name="Note 2 41 2 8" xfId="12605"/>
    <cellStyle name="Note 2 41 2 9" xfId="14306"/>
    <cellStyle name="Note 2 41 3" xfId="1490"/>
    <cellStyle name="Note 2 41 3 10" xfId="16290"/>
    <cellStyle name="Note 2 41 3 11" xfId="17895"/>
    <cellStyle name="Note 2 41 3 12" xfId="19498"/>
    <cellStyle name="Note 2 41 3 13" xfId="21090"/>
    <cellStyle name="Note 2 41 3 14" xfId="22667"/>
    <cellStyle name="Note 2 41 3 15" xfId="24188"/>
    <cellStyle name="Note 2 41 3 16" xfId="25661"/>
    <cellStyle name="Note 2 41 3 2" xfId="3249"/>
    <cellStyle name="Note 2 41 3 2 2" xfId="45773"/>
    <cellStyle name="Note 2 41 3 2 3" xfId="45772"/>
    <cellStyle name="Note 2 41 3 3" xfId="4912"/>
    <cellStyle name="Note 2 41 3 3 2" xfId="45774"/>
    <cellStyle name="Note 2 41 3 4" xfId="6504"/>
    <cellStyle name="Note 2 41 3 4 2" xfId="45775"/>
    <cellStyle name="Note 2 41 3 5" xfId="8076"/>
    <cellStyle name="Note 2 41 3 5 2" xfId="45776"/>
    <cellStyle name="Note 2 41 3 6" xfId="9591"/>
    <cellStyle name="Note 2 41 3 6 2" xfId="45777"/>
    <cellStyle name="Note 2 41 3 7" xfId="11064"/>
    <cellStyle name="Note 2 41 3 8" xfId="12977"/>
    <cellStyle name="Note 2 41 3 9" xfId="14678"/>
    <cellStyle name="Note 2 41 4" xfId="2424"/>
    <cellStyle name="Note 2 41 4 10" xfId="17071"/>
    <cellStyle name="Note 2 41 4 11" xfId="18675"/>
    <cellStyle name="Note 2 41 4 12" xfId="20273"/>
    <cellStyle name="Note 2 41 4 13" xfId="21851"/>
    <cellStyle name="Note 2 41 4 14" xfId="23387"/>
    <cellStyle name="Note 2 41 4 15" xfId="24861"/>
    <cellStyle name="Note 2 41 4 2" xfId="4088"/>
    <cellStyle name="Note 2 41 4 2 2" xfId="45779"/>
    <cellStyle name="Note 2 41 4 2 3" xfId="45778"/>
    <cellStyle name="Note 2 41 4 3" xfId="5683"/>
    <cellStyle name="Note 2 41 4 3 2" xfId="45780"/>
    <cellStyle name="Note 2 41 4 4" xfId="7262"/>
    <cellStyle name="Note 2 41 4 4 2" xfId="45781"/>
    <cellStyle name="Note 2 41 4 5" xfId="8790"/>
    <cellStyle name="Note 2 41 4 5 2" xfId="45782"/>
    <cellStyle name="Note 2 41 4 6" xfId="10264"/>
    <cellStyle name="Note 2 41 4 6 2" xfId="45783"/>
    <cellStyle name="Note 2 41 4 7" xfId="12152"/>
    <cellStyle name="Note 2 41 4 8" xfId="13853"/>
    <cellStyle name="Note 2 41 4 9" xfId="15466"/>
    <cellStyle name="Note 2 41 5" xfId="1907"/>
    <cellStyle name="Note 2 41 5 2" xfId="45785"/>
    <cellStyle name="Note 2 41 5 2 2" xfId="45786"/>
    <cellStyle name="Note 2 41 5 3" xfId="45787"/>
    <cellStyle name="Note 2 41 5 4" xfId="45788"/>
    <cellStyle name="Note 2 41 5 5" xfId="45789"/>
    <cellStyle name="Note 2 41 5 6" xfId="45790"/>
    <cellStyle name="Note 2 41 5 7" xfId="45784"/>
    <cellStyle name="Note 2 41 6" xfId="3577"/>
    <cellStyle name="Note 2 41 6 2" xfId="45792"/>
    <cellStyle name="Note 2 41 6 2 2" xfId="45793"/>
    <cellStyle name="Note 2 41 6 3" xfId="45794"/>
    <cellStyle name="Note 2 41 6 4" xfId="45795"/>
    <cellStyle name="Note 2 41 6 5" xfId="45796"/>
    <cellStyle name="Note 2 41 6 6" xfId="45797"/>
    <cellStyle name="Note 2 41 6 7" xfId="45791"/>
    <cellStyle name="Note 2 41 7" xfId="5181"/>
    <cellStyle name="Note 2 41 7 2" xfId="45799"/>
    <cellStyle name="Note 2 41 7 2 2" xfId="45800"/>
    <cellStyle name="Note 2 41 7 3" xfId="45801"/>
    <cellStyle name="Note 2 41 7 4" xfId="45802"/>
    <cellStyle name="Note 2 41 7 5" xfId="45803"/>
    <cellStyle name="Note 2 41 7 6" xfId="45804"/>
    <cellStyle name="Note 2 41 7 7" xfId="45798"/>
    <cellStyle name="Note 2 41 8" xfId="6773"/>
    <cellStyle name="Note 2 41 8 2" xfId="45806"/>
    <cellStyle name="Note 2 41 8 2 2" xfId="45807"/>
    <cellStyle name="Note 2 41 8 3" xfId="45808"/>
    <cellStyle name="Note 2 41 8 4" xfId="45809"/>
    <cellStyle name="Note 2 41 8 5" xfId="45810"/>
    <cellStyle name="Note 2 41 8 6" xfId="45811"/>
    <cellStyle name="Note 2 41 8 7" xfId="45805"/>
    <cellStyle name="Note 2 41 9" xfId="8345"/>
    <cellStyle name="Note 2 41 9 2" xfId="45813"/>
    <cellStyle name="Note 2 41 9 2 2" xfId="45814"/>
    <cellStyle name="Note 2 41 9 3" xfId="45815"/>
    <cellStyle name="Note 2 41 9 4" xfId="45816"/>
    <cellStyle name="Note 2 41 9 5" xfId="45817"/>
    <cellStyle name="Note 2 41 9 6" xfId="45818"/>
    <cellStyle name="Note 2 41 9 7" xfId="45812"/>
    <cellStyle name="Note 2 42" xfId="643"/>
    <cellStyle name="Note 2 42 10" xfId="10002"/>
    <cellStyle name="Note 2 42 10 2" xfId="45820"/>
    <cellStyle name="Note 2 42 10 2 2" xfId="45821"/>
    <cellStyle name="Note 2 42 10 3" xfId="45822"/>
    <cellStyle name="Note 2 42 10 4" xfId="45823"/>
    <cellStyle name="Note 2 42 10 5" xfId="45824"/>
    <cellStyle name="Note 2 42 10 6" xfId="45825"/>
    <cellStyle name="Note 2 42 10 7" xfId="45819"/>
    <cellStyle name="Note 2 42 11" xfId="11785"/>
    <cellStyle name="Note 2 42 11 2" xfId="45827"/>
    <cellStyle name="Note 2 42 11 2 2" xfId="45828"/>
    <cellStyle name="Note 2 42 11 3" xfId="45829"/>
    <cellStyle name="Note 2 42 11 4" xfId="45830"/>
    <cellStyle name="Note 2 42 11 5" xfId="45831"/>
    <cellStyle name="Note 2 42 11 6" xfId="45832"/>
    <cellStyle name="Note 2 42 11 7" xfId="45826"/>
    <cellStyle name="Note 2 42 12" xfId="13487"/>
    <cellStyle name="Note 2 42 12 2" xfId="45834"/>
    <cellStyle name="Note 2 42 12 2 2" xfId="45835"/>
    <cellStyle name="Note 2 42 12 3" xfId="45836"/>
    <cellStyle name="Note 2 42 12 4" xfId="45837"/>
    <cellStyle name="Note 2 42 12 5" xfId="45838"/>
    <cellStyle name="Note 2 42 12 6" xfId="45833"/>
    <cellStyle name="Note 2 42 13" xfId="15099"/>
    <cellStyle name="Note 2 42 13 2" xfId="45840"/>
    <cellStyle name="Note 2 42 13 3" xfId="45839"/>
    <cellStyle name="Note 2 42 14" xfId="16710"/>
    <cellStyle name="Note 2 42 14 2" xfId="45842"/>
    <cellStyle name="Note 2 42 14 3" xfId="45841"/>
    <cellStyle name="Note 2 42 15" xfId="18312"/>
    <cellStyle name="Note 2 42 15 2" xfId="45843"/>
    <cellStyle name="Note 2 42 16" xfId="19915"/>
    <cellStyle name="Note 2 42 16 2" xfId="45844"/>
    <cellStyle name="Note 2 42 17" xfId="21509"/>
    <cellStyle name="Note 2 42 17 2" xfId="45845"/>
    <cellStyle name="Note 2 42 18" xfId="23085"/>
    <cellStyle name="Note 2 42 18 2" xfId="45846"/>
    <cellStyle name="Note 2 42 19" xfId="24599"/>
    <cellStyle name="Note 2 42 2" xfId="1233"/>
    <cellStyle name="Note 2 42 2 10" xfId="16060"/>
    <cellStyle name="Note 2 42 2 11" xfId="17665"/>
    <cellStyle name="Note 2 42 2 12" xfId="19268"/>
    <cellStyle name="Note 2 42 2 13" xfId="20860"/>
    <cellStyle name="Note 2 42 2 14" xfId="22437"/>
    <cellStyle name="Note 2 42 2 15" xfId="23958"/>
    <cellStyle name="Note 2 42 2 16" xfId="25431"/>
    <cellStyle name="Note 2 42 2 2" xfId="3019"/>
    <cellStyle name="Note 2 42 2 2 2" xfId="45848"/>
    <cellStyle name="Note 2 42 2 2 3" xfId="45847"/>
    <cellStyle name="Note 2 42 2 3" xfId="4682"/>
    <cellStyle name="Note 2 42 2 3 2" xfId="45849"/>
    <cellStyle name="Note 2 42 2 4" xfId="6274"/>
    <cellStyle name="Note 2 42 2 4 2" xfId="45850"/>
    <cellStyle name="Note 2 42 2 5" xfId="7846"/>
    <cellStyle name="Note 2 42 2 5 2" xfId="45851"/>
    <cellStyle name="Note 2 42 2 6" xfId="9361"/>
    <cellStyle name="Note 2 42 2 6 2" xfId="45852"/>
    <cellStyle name="Note 2 42 2 7" xfId="10834"/>
    <cellStyle name="Note 2 42 2 8" xfId="12747"/>
    <cellStyle name="Note 2 42 2 9" xfId="14448"/>
    <cellStyle name="Note 2 42 3" xfId="1641"/>
    <cellStyle name="Note 2 42 3 10" xfId="16432"/>
    <cellStyle name="Note 2 42 3 11" xfId="18037"/>
    <cellStyle name="Note 2 42 3 12" xfId="19640"/>
    <cellStyle name="Note 2 42 3 13" xfId="21232"/>
    <cellStyle name="Note 2 42 3 14" xfId="22809"/>
    <cellStyle name="Note 2 42 3 15" xfId="24330"/>
    <cellStyle name="Note 2 42 3 16" xfId="25803"/>
    <cellStyle name="Note 2 42 3 2" xfId="3391"/>
    <cellStyle name="Note 2 42 3 2 2" xfId="45854"/>
    <cellStyle name="Note 2 42 3 2 3" xfId="45853"/>
    <cellStyle name="Note 2 42 3 3" xfId="5054"/>
    <cellStyle name="Note 2 42 3 3 2" xfId="45855"/>
    <cellStyle name="Note 2 42 3 4" xfId="6646"/>
    <cellStyle name="Note 2 42 3 4 2" xfId="45856"/>
    <cellStyle name="Note 2 42 3 5" xfId="8218"/>
    <cellStyle name="Note 2 42 3 5 2" xfId="45857"/>
    <cellStyle name="Note 2 42 3 6" xfId="9733"/>
    <cellStyle name="Note 2 42 3 6 2" xfId="45858"/>
    <cellStyle name="Note 2 42 3 7" xfId="11206"/>
    <cellStyle name="Note 2 42 3 8" xfId="13119"/>
    <cellStyle name="Note 2 42 3 9" xfId="14820"/>
    <cellStyle name="Note 2 42 4" xfId="2575"/>
    <cellStyle name="Note 2 42 4 10" xfId="17222"/>
    <cellStyle name="Note 2 42 4 11" xfId="18825"/>
    <cellStyle name="Note 2 42 4 12" xfId="20422"/>
    <cellStyle name="Note 2 42 4 13" xfId="21998"/>
    <cellStyle name="Note 2 42 4 14" xfId="23530"/>
    <cellStyle name="Note 2 42 4 15" xfId="25003"/>
    <cellStyle name="Note 2 42 4 2" xfId="4238"/>
    <cellStyle name="Note 2 42 4 2 2" xfId="45860"/>
    <cellStyle name="Note 2 42 4 2 3" xfId="45859"/>
    <cellStyle name="Note 2 42 4 3" xfId="5832"/>
    <cellStyle name="Note 2 42 4 3 2" xfId="45861"/>
    <cellStyle name="Note 2 42 4 4" xfId="7408"/>
    <cellStyle name="Note 2 42 4 4 2" xfId="45862"/>
    <cellStyle name="Note 2 42 4 5" xfId="8933"/>
    <cellStyle name="Note 2 42 4 5 2" xfId="45863"/>
    <cellStyle name="Note 2 42 4 6" xfId="10406"/>
    <cellStyle name="Note 2 42 4 6 2" xfId="45864"/>
    <cellStyle name="Note 2 42 4 7" xfId="12303"/>
    <cellStyle name="Note 2 42 4 8" xfId="14004"/>
    <cellStyle name="Note 2 42 4 9" xfId="15616"/>
    <cellStyle name="Note 2 42 5" xfId="2058"/>
    <cellStyle name="Note 2 42 5 2" xfId="45866"/>
    <cellStyle name="Note 2 42 5 2 2" xfId="45867"/>
    <cellStyle name="Note 2 42 5 3" xfId="45868"/>
    <cellStyle name="Note 2 42 5 4" xfId="45869"/>
    <cellStyle name="Note 2 42 5 5" xfId="45870"/>
    <cellStyle name="Note 2 42 5 6" xfId="45871"/>
    <cellStyle name="Note 2 42 5 7" xfId="45865"/>
    <cellStyle name="Note 2 42 6" xfId="3727"/>
    <cellStyle name="Note 2 42 6 2" xfId="45873"/>
    <cellStyle name="Note 2 42 6 2 2" xfId="45874"/>
    <cellStyle name="Note 2 42 6 3" xfId="45875"/>
    <cellStyle name="Note 2 42 6 4" xfId="45876"/>
    <cellStyle name="Note 2 42 6 5" xfId="45877"/>
    <cellStyle name="Note 2 42 6 6" xfId="45878"/>
    <cellStyle name="Note 2 42 6 7" xfId="45872"/>
    <cellStyle name="Note 2 42 7" xfId="5330"/>
    <cellStyle name="Note 2 42 7 2" xfId="45880"/>
    <cellStyle name="Note 2 42 7 2 2" xfId="45881"/>
    <cellStyle name="Note 2 42 7 3" xfId="45882"/>
    <cellStyle name="Note 2 42 7 4" xfId="45883"/>
    <cellStyle name="Note 2 42 7 5" xfId="45884"/>
    <cellStyle name="Note 2 42 7 6" xfId="45885"/>
    <cellStyle name="Note 2 42 7 7" xfId="45879"/>
    <cellStyle name="Note 2 42 8" xfId="6919"/>
    <cellStyle name="Note 2 42 8 2" xfId="45887"/>
    <cellStyle name="Note 2 42 8 2 2" xfId="45888"/>
    <cellStyle name="Note 2 42 8 3" xfId="45889"/>
    <cellStyle name="Note 2 42 8 4" xfId="45890"/>
    <cellStyle name="Note 2 42 8 5" xfId="45891"/>
    <cellStyle name="Note 2 42 8 6" xfId="45892"/>
    <cellStyle name="Note 2 42 8 7" xfId="45886"/>
    <cellStyle name="Note 2 42 9" xfId="8488"/>
    <cellStyle name="Note 2 42 9 2" xfId="45894"/>
    <cellStyle name="Note 2 42 9 2 2" xfId="45895"/>
    <cellStyle name="Note 2 42 9 3" xfId="45896"/>
    <cellStyle name="Note 2 42 9 4" xfId="45897"/>
    <cellStyle name="Note 2 42 9 5" xfId="45898"/>
    <cellStyle name="Note 2 42 9 6" xfId="45899"/>
    <cellStyle name="Note 2 42 9 7" xfId="45893"/>
    <cellStyle name="Note 2 43" xfId="655"/>
    <cellStyle name="Note 2 43 10" xfId="10014"/>
    <cellStyle name="Note 2 43 10 2" xfId="45901"/>
    <cellStyle name="Note 2 43 10 2 2" xfId="45902"/>
    <cellStyle name="Note 2 43 10 3" xfId="45903"/>
    <cellStyle name="Note 2 43 10 4" xfId="45904"/>
    <cellStyle name="Note 2 43 10 5" xfId="45905"/>
    <cellStyle name="Note 2 43 10 6" xfId="45906"/>
    <cellStyle name="Note 2 43 10 7" xfId="45900"/>
    <cellStyle name="Note 2 43 11" xfId="11797"/>
    <cellStyle name="Note 2 43 11 2" xfId="45908"/>
    <cellStyle name="Note 2 43 11 2 2" xfId="45909"/>
    <cellStyle name="Note 2 43 11 3" xfId="45910"/>
    <cellStyle name="Note 2 43 11 4" xfId="45911"/>
    <cellStyle name="Note 2 43 11 5" xfId="45912"/>
    <cellStyle name="Note 2 43 11 6" xfId="45913"/>
    <cellStyle name="Note 2 43 11 7" xfId="45907"/>
    <cellStyle name="Note 2 43 12" xfId="13499"/>
    <cellStyle name="Note 2 43 12 2" xfId="45915"/>
    <cellStyle name="Note 2 43 12 2 2" xfId="45916"/>
    <cellStyle name="Note 2 43 12 3" xfId="45917"/>
    <cellStyle name="Note 2 43 12 4" xfId="45918"/>
    <cellStyle name="Note 2 43 12 5" xfId="45919"/>
    <cellStyle name="Note 2 43 12 6" xfId="45914"/>
    <cellStyle name="Note 2 43 13" xfId="15111"/>
    <cellStyle name="Note 2 43 13 2" xfId="45921"/>
    <cellStyle name="Note 2 43 13 3" xfId="45920"/>
    <cellStyle name="Note 2 43 14" xfId="16722"/>
    <cellStyle name="Note 2 43 14 2" xfId="45923"/>
    <cellStyle name="Note 2 43 14 3" xfId="45922"/>
    <cellStyle name="Note 2 43 15" xfId="18324"/>
    <cellStyle name="Note 2 43 15 2" xfId="45924"/>
    <cellStyle name="Note 2 43 16" xfId="19927"/>
    <cellStyle name="Note 2 43 16 2" xfId="45925"/>
    <cellStyle name="Note 2 43 17" xfId="21521"/>
    <cellStyle name="Note 2 43 17 2" xfId="45926"/>
    <cellStyle name="Note 2 43 18" xfId="23097"/>
    <cellStyle name="Note 2 43 18 2" xfId="45927"/>
    <cellStyle name="Note 2 43 19" xfId="24611"/>
    <cellStyle name="Note 2 43 2" xfId="1245"/>
    <cellStyle name="Note 2 43 2 10" xfId="16072"/>
    <cellStyle name="Note 2 43 2 11" xfId="17677"/>
    <cellStyle name="Note 2 43 2 12" xfId="19280"/>
    <cellStyle name="Note 2 43 2 13" xfId="20872"/>
    <cellStyle name="Note 2 43 2 14" xfId="22449"/>
    <cellStyle name="Note 2 43 2 15" xfId="23970"/>
    <cellStyle name="Note 2 43 2 16" xfId="25443"/>
    <cellStyle name="Note 2 43 2 2" xfId="3031"/>
    <cellStyle name="Note 2 43 2 2 2" xfId="45929"/>
    <cellStyle name="Note 2 43 2 2 3" xfId="45928"/>
    <cellStyle name="Note 2 43 2 3" xfId="4694"/>
    <cellStyle name="Note 2 43 2 3 2" xfId="45930"/>
    <cellStyle name="Note 2 43 2 4" xfId="6286"/>
    <cellStyle name="Note 2 43 2 4 2" xfId="45931"/>
    <cellStyle name="Note 2 43 2 5" xfId="7858"/>
    <cellStyle name="Note 2 43 2 5 2" xfId="45932"/>
    <cellStyle name="Note 2 43 2 6" xfId="9373"/>
    <cellStyle name="Note 2 43 2 6 2" xfId="45933"/>
    <cellStyle name="Note 2 43 2 7" xfId="10846"/>
    <cellStyle name="Note 2 43 2 8" xfId="12759"/>
    <cellStyle name="Note 2 43 2 9" xfId="14460"/>
    <cellStyle name="Note 2 43 3" xfId="1653"/>
    <cellStyle name="Note 2 43 3 10" xfId="16444"/>
    <cellStyle name="Note 2 43 3 11" xfId="18049"/>
    <cellStyle name="Note 2 43 3 12" xfId="19652"/>
    <cellStyle name="Note 2 43 3 13" xfId="21244"/>
    <cellStyle name="Note 2 43 3 14" xfId="22821"/>
    <cellStyle name="Note 2 43 3 15" xfId="24342"/>
    <cellStyle name="Note 2 43 3 16" xfId="25815"/>
    <cellStyle name="Note 2 43 3 2" xfId="3403"/>
    <cellStyle name="Note 2 43 3 2 2" xfId="45935"/>
    <cellStyle name="Note 2 43 3 2 3" xfId="45934"/>
    <cellStyle name="Note 2 43 3 3" xfId="5066"/>
    <cellStyle name="Note 2 43 3 3 2" xfId="45936"/>
    <cellStyle name="Note 2 43 3 4" xfId="6658"/>
    <cellStyle name="Note 2 43 3 4 2" xfId="45937"/>
    <cellStyle name="Note 2 43 3 5" xfId="8230"/>
    <cellStyle name="Note 2 43 3 5 2" xfId="45938"/>
    <cellStyle name="Note 2 43 3 6" xfId="9745"/>
    <cellStyle name="Note 2 43 3 6 2" xfId="45939"/>
    <cellStyle name="Note 2 43 3 7" xfId="11218"/>
    <cellStyle name="Note 2 43 3 8" xfId="13131"/>
    <cellStyle name="Note 2 43 3 9" xfId="14832"/>
    <cellStyle name="Note 2 43 4" xfId="2587"/>
    <cellStyle name="Note 2 43 4 10" xfId="17234"/>
    <cellStyle name="Note 2 43 4 11" xfId="18837"/>
    <cellStyle name="Note 2 43 4 12" xfId="20434"/>
    <cellStyle name="Note 2 43 4 13" xfId="22010"/>
    <cellStyle name="Note 2 43 4 14" xfId="23542"/>
    <cellStyle name="Note 2 43 4 15" xfId="25015"/>
    <cellStyle name="Note 2 43 4 2" xfId="4250"/>
    <cellStyle name="Note 2 43 4 2 2" xfId="45941"/>
    <cellStyle name="Note 2 43 4 2 3" xfId="45940"/>
    <cellStyle name="Note 2 43 4 3" xfId="5844"/>
    <cellStyle name="Note 2 43 4 3 2" xfId="45942"/>
    <cellStyle name="Note 2 43 4 4" xfId="7420"/>
    <cellStyle name="Note 2 43 4 4 2" xfId="45943"/>
    <cellStyle name="Note 2 43 4 5" xfId="8945"/>
    <cellStyle name="Note 2 43 4 5 2" xfId="45944"/>
    <cellStyle name="Note 2 43 4 6" xfId="10418"/>
    <cellStyle name="Note 2 43 4 6 2" xfId="45945"/>
    <cellStyle name="Note 2 43 4 7" xfId="12315"/>
    <cellStyle name="Note 2 43 4 8" xfId="14016"/>
    <cellStyle name="Note 2 43 4 9" xfId="15628"/>
    <cellStyle name="Note 2 43 5" xfId="2070"/>
    <cellStyle name="Note 2 43 5 2" xfId="45947"/>
    <cellStyle name="Note 2 43 5 2 2" xfId="45948"/>
    <cellStyle name="Note 2 43 5 3" xfId="45949"/>
    <cellStyle name="Note 2 43 5 4" xfId="45950"/>
    <cellStyle name="Note 2 43 5 5" xfId="45951"/>
    <cellStyle name="Note 2 43 5 6" xfId="45952"/>
    <cellStyle name="Note 2 43 5 7" xfId="45946"/>
    <cellStyle name="Note 2 43 6" xfId="3739"/>
    <cellStyle name="Note 2 43 6 2" xfId="45954"/>
    <cellStyle name="Note 2 43 6 2 2" xfId="45955"/>
    <cellStyle name="Note 2 43 6 3" xfId="45956"/>
    <cellStyle name="Note 2 43 6 4" xfId="45957"/>
    <cellStyle name="Note 2 43 6 5" xfId="45958"/>
    <cellStyle name="Note 2 43 6 6" xfId="45959"/>
    <cellStyle name="Note 2 43 6 7" xfId="45953"/>
    <cellStyle name="Note 2 43 7" xfId="5342"/>
    <cellStyle name="Note 2 43 7 2" xfId="45961"/>
    <cellStyle name="Note 2 43 7 2 2" xfId="45962"/>
    <cellStyle name="Note 2 43 7 3" xfId="45963"/>
    <cellStyle name="Note 2 43 7 4" xfId="45964"/>
    <cellStyle name="Note 2 43 7 5" xfId="45965"/>
    <cellStyle name="Note 2 43 7 6" xfId="45966"/>
    <cellStyle name="Note 2 43 7 7" xfId="45960"/>
    <cellStyle name="Note 2 43 8" xfId="6931"/>
    <cellStyle name="Note 2 43 8 2" xfId="45968"/>
    <cellStyle name="Note 2 43 8 2 2" xfId="45969"/>
    <cellStyle name="Note 2 43 8 3" xfId="45970"/>
    <cellStyle name="Note 2 43 8 4" xfId="45971"/>
    <cellStyle name="Note 2 43 8 5" xfId="45972"/>
    <cellStyle name="Note 2 43 8 6" xfId="45973"/>
    <cellStyle name="Note 2 43 8 7" xfId="45967"/>
    <cellStyle name="Note 2 43 9" xfId="8500"/>
    <cellStyle name="Note 2 43 9 2" xfId="45975"/>
    <cellStyle name="Note 2 43 9 2 2" xfId="45976"/>
    <cellStyle name="Note 2 43 9 3" xfId="45977"/>
    <cellStyle name="Note 2 43 9 4" xfId="45978"/>
    <cellStyle name="Note 2 43 9 5" xfId="45979"/>
    <cellStyle name="Note 2 43 9 6" xfId="45980"/>
    <cellStyle name="Note 2 43 9 7" xfId="45974"/>
    <cellStyle name="Note 2 44" xfId="650"/>
    <cellStyle name="Note 2 44 10" xfId="10009"/>
    <cellStyle name="Note 2 44 10 2" xfId="45982"/>
    <cellStyle name="Note 2 44 10 2 2" xfId="45983"/>
    <cellStyle name="Note 2 44 10 3" xfId="45984"/>
    <cellStyle name="Note 2 44 10 4" xfId="45985"/>
    <cellStyle name="Note 2 44 10 5" xfId="45986"/>
    <cellStyle name="Note 2 44 10 6" xfId="45987"/>
    <cellStyle name="Note 2 44 10 7" xfId="45981"/>
    <cellStyle name="Note 2 44 11" xfId="11792"/>
    <cellStyle name="Note 2 44 11 2" xfId="45989"/>
    <cellStyle name="Note 2 44 11 2 2" xfId="45990"/>
    <cellStyle name="Note 2 44 11 3" xfId="45991"/>
    <cellStyle name="Note 2 44 11 4" xfId="45992"/>
    <cellStyle name="Note 2 44 11 5" xfId="45993"/>
    <cellStyle name="Note 2 44 11 6" xfId="45994"/>
    <cellStyle name="Note 2 44 11 7" xfId="45988"/>
    <cellStyle name="Note 2 44 12" xfId="13494"/>
    <cellStyle name="Note 2 44 12 2" xfId="45996"/>
    <cellStyle name="Note 2 44 12 2 2" xfId="45997"/>
    <cellStyle name="Note 2 44 12 3" xfId="45998"/>
    <cellStyle name="Note 2 44 12 4" xfId="45999"/>
    <cellStyle name="Note 2 44 12 5" xfId="46000"/>
    <cellStyle name="Note 2 44 12 6" xfId="45995"/>
    <cellStyle name="Note 2 44 13" xfId="15106"/>
    <cellStyle name="Note 2 44 13 2" xfId="46002"/>
    <cellStyle name="Note 2 44 13 3" xfId="46001"/>
    <cellStyle name="Note 2 44 14" xfId="16717"/>
    <cellStyle name="Note 2 44 14 2" xfId="46004"/>
    <cellStyle name="Note 2 44 14 3" xfId="46003"/>
    <cellStyle name="Note 2 44 15" xfId="18319"/>
    <cellStyle name="Note 2 44 15 2" xfId="46005"/>
    <cellStyle name="Note 2 44 16" xfId="19922"/>
    <cellStyle name="Note 2 44 16 2" xfId="46006"/>
    <cellStyle name="Note 2 44 17" xfId="21516"/>
    <cellStyle name="Note 2 44 17 2" xfId="46007"/>
    <cellStyle name="Note 2 44 18" xfId="23092"/>
    <cellStyle name="Note 2 44 18 2" xfId="46008"/>
    <cellStyle name="Note 2 44 19" xfId="24606"/>
    <cellStyle name="Note 2 44 2" xfId="1240"/>
    <cellStyle name="Note 2 44 2 10" xfId="16067"/>
    <cellStyle name="Note 2 44 2 11" xfId="17672"/>
    <cellStyle name="Note 2 44 2 12" xfId="19275"/>
    <cellStyle name="Note 2 44 2 13" xfId="20867"/>
    <cellStyle name="Note 2 44 2 14" xfId="22444"/>
    <cellStyle name="Note 2 44 2 15" xfId="23965"/>
    <cellStyle name="Note 2 44 2 16" xfId="25438"/>
    <cellStyle name="Note 2 44 2 2" xfId="3026"/>
    <cellStyle name="Note 2 44 2 2 2" xfId="46010"/>
    <cellStyle name="Note 2 44 2 2 3" xfId="46009"/>
    <cellStyle name="Note 2 44 2 3" xfId="4689"/>
    <cellStyle name="Note 2 44 2 3 2" xfId="46011"/>
    <cellStyle name="Note 2 44 2 4" xfId="6281"/>
    <cellStyle name="Note 2 44 2 4 2" xfId="46012"/>
    <cellStyle name="Note 2 44 2 5" xfId="7853"/>
    <cellStyle name="Note 2 44 2 5 2" xfId="46013"/>
    <cellStyle name="Note 2 44 2 6" xfId="9368"/>
    <cellStyle name="Note 2 44 2 6 2" xfId="46014"/>
    <cellStyle name="Note 2 44 2 7" xfId="10841"/>
    <cellStyle name="Note 2 44 2 8" xfId="12754"/>
    <cellStyle name="Note 2 44 2 9" xfId="14455"/>
    <cellStyle name="Note 2 44 3" xfId="1648"/>
    <cellStyle name="Note 2 44 3 10" xfId="16439"/>
    <cellStyle name="Note 2 44 3 11" xfId="18044"/>
    <cellStyle name="Note 2 44 3 12" xfId="19647"/>
    <cellStyle name="Note 2 44 3 13" xfId="21239"/>
    <cellStyle name="Note 2 44 3 14" xfId="22816"/>
    <cellStyle name="Note 2 44 3 15" xfId="24337"/>
    <cellStyle name="Note 2 44 3 16" xfId="25810"/>
    <cellStyle name="Note 2 44 3 2" xfId="3398"/>
    <cellStyle name="Note 2 44 3 2 2" xfId="46016"/>
    <cellStyle name="Note 2 44 3 2 3" xfId="46015"/>
    <cellStyle name="Note 2 44 3 3" xfId="5061"/>
    <cellStyle name="Note 2 44 3 3 2" xfId="46017"/>
    <cellStyle name="Note 2 44 3 4" xfId="6653"/>
    <cellStyle name="Note 2 44 3 4 2" xfId="46018"/>
    <cellStyle name="Note 2 44 3 5" xfId="8225"/>
    <cellStyle name="Note 2 44 3 5 2" xfId="46019"/>
    <cellStyle name="Note 2 44 3 6" xfId="9740"/>
    <cellStyle name="Note 2 44 3 6 2" xfId="46020"/>
    <cellStyle name="Note 2 44 3 7" xfId="11213"/>
    <cellStyle name="Note 2 44 3 8" xfId="13126"/>
    <cellStyle name="Note 2 44 3 9" xfId="14827"/>
    <cellStyle name="Note 2 44 4" xfId="2582"/>
    <cellStyle name="Note 2 44 4 10" xfId="17229"/>
    <cellStyle name="Note 2 44 4 11" xfId="18832"/>
    <cellStyle name="Note 2 44 4 12" xfId="20429"/>
    <cellStyle name="Note 2 44 4 13" xfId="22005"/>
    <cellStyle name="Note 2 44 4 14" xfId="23537"/>
    <cellStyle name="Note 2 44 4 15" xfId="25010"/>
    <cellStyle name="Note 2 44 4 2" xfId="4245"/>
    <cellStyle name="Note 2 44 4 2 2" xfId="46022"/>
    <cellStyle name="Note 2 44 4 2 3" xfId="46021"/>
    <cellStyle name="Note 2 44 4 3" xfId="5839"/>
    <cellStyle name="Note 2 44 4 3 2" xfId="46023"/>
    <cellStyle name="Note 2 44 4 4" xfId="7415"/>
    <cellStyle name="Note 2 44 4 4 2" xfId="46024"/>
    <cellStyle name="Note 2 44 4 5" xfId="8940"/>
    <cellStyle name="Note 2 44 4 5 2" xfId="46025"/>
    <cellStyle name="Note 2 44 4 6" xfId="10413"/>
    <cellStyle name="Note 2 44 4 6 2" xfId="46026"/>
    <cellStyle name="Note 2 44 4 7" xfId="12310"/>
    <cellStyle name="Note 2 44 4 8" xfId="14011"/>
    <cellStyle name="Note 2 44 4 9" xfId="15623"/>
    <cellStyle name="Note 2 44 5" xfId="2065"/>
    <cellStyle name="Note 2 44 5 2" xfId="46028"/>
    <cellStyle name="Note 2 44 5 2 2" xfId="46029"/>
    <cellStyle name="Note 2 44 5 3" xfId="46030"/>
    <cellStyle name="Note 2 44 5 4" xfId="46031"/>
    <cellStyle name="Note 2 44 5 5" xfId="46032"/>
    <cellStyle name="Note 2 44 5 6" xfId="46033"/>
    <cellStyle name="Note 2 44 5 7" xfId="46027"/>
    <cellStyle name="Note 2 44 6" xfId="3734"/>
    <cellStyle name="Note 2 44 6 2" xfId="46035"/>
    <cellStyle name="Note 2 44 6 2 2" xfId="46036"/>
    <cellStyle name="Note 2 44 6 3" xfId="46037"/>
    <cellStyle name="Note 2 44 6 4" xfId="46038"/>
    <cellStyle name="Note 2 44 6 5" xfId="46039"/>
    <cellStyle name="Note 2 44 6 6" xfId="46040"/>
    <cellStyle name="Note 2 44 6 7" xfId="46034"/>
    <cellStyle name="Note 2 44 7" xfId="5337"/>
    <cellStyle name="Note 2 44 7 2" xfId="46042"/>
    <cellStyle name="Note 2 44 7 2 2" xfId="46043"/>
    <cellStyle name="Note 2 44 7 3" xfId="46044"/>
    <cellStyle name="Note 2 44 7 4" xfId="46045"/>
    <cellStyle name="Note 2 44 7 5" xfId="46046"/>
    <cellStyle name="Note 2 44 7 6" xfId="46047"/>
    <cellStyle name="Note 2 44 7 7" xfId="46041"/>
    <cellStyle name="Note 2 44 8" xfId="6926"/>
    <cellStyle name="Note 2 44 8 2" xfId="46049"/>
    <cellStyle name="Note 2 44 8 2 2" xfId="46050"/>
    <cellStyle name="Note 2 44 8 3" xfId="46051"/>
    <cellStyle name="Note 2 44 8 4" xfId="46052"/>
    <cellStyle name="Note 2 44 8 5" xfId="46053"/>
    <cellStyle name="Note 2 44 8 6" xfId="46054"/>
    <cellStyle name="Note 2 44 8 7" xfId="46048"/>
    <cellStyle name="Note 2 44 9" xfId="8495"/>
    <cellStyle name="Note 2 44 9 2" xfId="46056"/>
    <cellStyle name="Note 2 44 9 2 2" xfId="46057"/>
    <cellStyle name="Note 2 44 9 3" xfId="46058"/>
    <cellStyle name="Note 2 44 9 4" xfId="46059"/>
    <cellStyle name="Note 2 44 9 5" xfId="46060"/>
    <cellStyle name="Note 2 44 9 6" xfId="46061"/>
    <cellStyle name="Note 2 44 9 7" xfId="46055"/>
    <cellStyle name="Note 2 45" xfId="649"/>
    <cellStyle name="Note 2 45 10" xfId="10008"/>
    <cellStyle name="Note 2 45 10 2" xfId="46063"/>
    <cellStyle name="Note 2 45 10 2 2" xfId="46064"/>
    <cellStyle name="Note 2 45 10 3" xfId="46065"/>
    <cellStyle name="Note 2 45 10 4" xfId="46066"/>
    <cellStyle name="Note 2 45 10 5" xfId="46067"/>
    <cellStyle name="Note 2 45 10 6" xfId="46068"/>
    <cellStyle name="Note 2 45 10 7" xfId="46062"/>
    <cellStyle name="Note 2 45 11" xfId="11791"/>
    <cellStyle name="Note 2 45 11 2" xfId="46070"/>
    <cellStyle name="Note 2 45 11 2 2" xfId="46071"/>
    <cellStyle name="Note 2 45 11 3" xfId="46072"/>
    <cellStyle name="Note 2 45 11 4" xfId="46073"/>
    <cellStyle name="Note 2 45 11 5" xfId="46074"/>
    <cellStyle name="Note 2 45 11 6" xfId="46075"/>
    <cellStyle name="Note 2 45 11 7" xfId="46069"/>
    <cellStyle name="Note 2 45 12" xfId="13493"/>
    <cellStyle name="Note 2 45 12 2" xfId="46077"/>
    <cellStyle name="Note 2 45 12 2 2" xfId="46078"/>
    <cellStyle name="Note 2 45 12 3" xfId="46079"/>
    <cellStyle name="Note 2 45 12 4" xfId="46080"/>
    <cellStyle name="Note 2 45 12 5" xfId="46081"/>
    <cellStyle name="Note 2 45 12 6" xfId="46076"/>
    <cellStyle name="Note 2 45 13" xfId="15105"/>
    <cellStyle name="Note 2 45 13 2" xfId="46083"/>
    <cellStyle name="Note 2 45 13 3" xfId="46082"/>
    <cellStyle name="Note 2 45 14" xfId="16716"/>
    <cellStyle name="Note 2 45 14 2" xfId="46085"/>
    <cellStyle name="Note 2 45 14 3" xfId="46084"/>
    <cellStyle name="Note 2 45 15" xfId="18318"/>
    <cellStyle name="Note 2 45 15 2" xfId="46086"/>
    <cellStyle name="Note 2 45 16" xfId="19921"/>
    <cellStyle name="Note 2 45 16 2" xfId="46087"/>
    <cellStyle name="Note 2 45 17" xfId="21515"/>
    <cellStyle name="Note 2 45 17 2" xfId="46088"/>
    <cellStyle name="Note 2 45 18" xfId="23091"/>
    <cellStyle name="Note 2 45 18 2" xfId="46089"/>
    <cellStyle name="Note 2 45 19" xfId="24605"/>
    <cellStyle name="Note 2 45 2" xfId="1239"/>
    <cellStyle name="Note 2 45 2 10" xfId="16066"/>
    <cellStyle name="Note 2 45 2 11" xfId="17671"/>
    <cellStyle name="Note 2 45 2 12" xfId="19274"/>
    <cellStyle name="Note 2 45 2 13" xfId="20866"/>
    <cellStyle name="Note 2 45 2 14" xfId="22443"/>
    <cellStyle name="Note 2 45 2 15" xfId="23964"/>
    <cellStyle name="Note 2 45 2 16" xfId="25437"/>
    <cellStyle name="Note 2 45 2 2" xfId="3025"/>
    <cellStyle name="Note 2 45 2 2 2" xfId="46091"/>
    <cellStyle name="Note 2 45 2 2 3" xfId="46090"/>
    <cellStyle name="Note 2 45 2 3" xfId="4688"/>
    <cellStyle name="Note 2 45 2 3 2" xfId="46092"/>
    <cellStyle name="Note 2 45 2 4" xfId="6280"/>
    <cellStyle name="Note 2 45 2 4 2" xfId="46093"/>
    <cellStyle name="Note 2 45 2 5" xfId="7852"/>
    <cellStyle name="Note 2 45 2 5 2" xfId="46094"/>
    <cellStyle name="Note 2 45 2 6" xfId="9367"/>
    <cellStyle name="Note 2 45 2 6 2" xfId="46095"/>
    <cellStyle name="Note 2 45 2 7" xfId="10840"/>
    <cellStyle name="Note 2 45 2 8" xfId="12753"/>
    <cellStyle name="Note 2 45 2 9" xfId="14454"/>
    <cellStyle name="Note 2 45 3" xfId="1647"/>
    <cellStyle name="Note 2 45 3 10" xfId="16438"/>
    <cellStyle name="Note 2 45 3 11" xfId="18043"/>
    <cellStyle name="Note 2 45 3 12" xfId="19646"/>
    <cellStyle name="Note 2 45 3 13" xfId="21238"/>
    <cellStyle name="Note 2 45 3 14" xfId="22815"/>
    <cellStyle name="Note 2 45 3 15" xfId="24336"/>
    <cellStyle name="Note 2 45 3 16" xfId="25809"/>
    <cellStyle name="Note 2 45 3 2" xfId="3397"/>
    <cellStyle name="Note 2 45 3 2 2" xfId="46097"/>
    <cellStyle name="Note 2 45 3 2 3" xfId="46096"/>
    <cellStyle name="Note 2 45 3 3" xfId="5060"/>
    <cellStyle name="Note 2 45 3 3 2" xfId="46098"/>
    <cellStyle name="Note 2 45 3 4" xfId="6652"/>
    <cellStyle name="Note 2 45 3 4 2" xfId="46099"/>
    <cellStyle name="Note 2 45 3 5" xfId="8224"/>
    <cellStyle name="Note 2 45 3 5 2" xfId="46100"/>
    <cellStyle name="Note 2 45 3 6" xfId="9739"/>
    <cellStyle name="Note 2 45 3 6 2" xfId="46101"/>
    <cellStyle name="Note 2 45 3 7" xfId="11212"/>
    <cellStyle name="Note 2 45 3 8" xfId="13125"/>
    <cellStyle name="Note 2 45 3 9" xfId="14826"/>
    <cellStyle name="Note 2 45 4" xfId="2581"/>
    <cellStyle name="Note 2 45 4 10" xfId="17228"/>
    <cellStyle name="Note 2 45 4 11" xfId="18831"/>
    <cellStyle name="Note 2 45 4 12" xfId="20428"/>
    <cellStyle name="Note 2 45 4 13" xfId="22004"/>
    <cellStyle name="Note 2 45 4 14" xfId="23536"/>
    <cellStyle name="Note 2 45 4 15" xfId="25009"/>
    <cellStyle name="Note 2 45 4 2" xfId="4244"/>
    <cellStyle name="Note 2 45 4 2 2" xfId="46103"/>
    <cellStyle name="Note 2 45 4 2 3" xfId="46102"/>
    <cellStyle name="Note 2 45 4 3" xfId="5838"/>
    <cellStyle name="Note 2 45 4 3 2" xfId="46104"/>
    <cellStyle name="Note 2 45 4 4" xfId="7414"/>
    <cellStyle name="Note 2 45 4 4 2" xfId="46105"/>
    <cellStyle name="Note 2 45 4 5" xfId="8939"/>
    <cellStyle name="Note 2 45 4 5 2" xfId="46106"/>
    <cellStyle name="Note 2 45 4 6" xfId="10412"/>
    <cellStyle name="Note 2 45 4 6 2" xfId="46107"/>
    <cellStyle name="Note 2 45 4 7" xfId="12309"/>
    <cellStyle name="Note 2 45 4 8" xfId="14010"/>
    <cellStyle name="Note 2 45 4 9" xfId="15622"/>
    <cellStyle name="Note 2 45 5" xfId="2064"/>
    <cellStyle name="Note 2 45 5 2" xfId="46109"/>
    <cellStyle name="Note 2 45 5 2 2" xfId="46110"/>
    <cellStyle name="Note 2 45 5 3" xfId="46111"/>
    <cellStyle name="Note 2 45 5 4" xfId="46112"/>
    <cellStyle name="Note 2 45 5 5" xfId="46113"/>
    <cellStyle name="Note 2 45 5 6" xfId="46114"/>
    <cellStyle name="Note 2 45 5 7" xfId="46108"/>
    <cellStyle name="Note 2 45 6" xfId="3733"/>
    <cellStyle name="Note 2 45 6 2" xfId="46116"/>
    <cellStyle name="Note 2 45 6 2 2" xfId="46117"/>
    <cellStyle name="Note 2 45 6 3" xfId="46118"/>
    <cellStyle name="Note 2 45 6 4" xfId="46119"/>
    <cellStyle name="Note 2 45 6 5" xfId="46120"/>
    <cellStyle name="Note 2 45 6 6" xfId="46121"/>
    <cellStyle name="Note 2 45 6 7" xfId="46115"/>
    <cellStyle name="Note 2 45 7" xfId="5336"/>
    <cellStyle name="Note 2 45 7 2" xfId="46123"/>
    <cellStyle name="Note 2 45 7 2 2" xfId="46124"/>
    <cellStyle name="Note 2 45 7 3" xfId="46125"/>
    <cellStyle name="Note 2 45 7 4" xfId="46126"/>
    <cellStyle name="Note 2 45 7 5" xfId="46127"/>
    <cellStyle name="Note 2 45 7 6" xfId="46128"/>
    <cellStyle name="Note 2 45 7 7" xfId="46122"/>
    <cellStyle name="Note 2 45 8" xfId="6925"/>
    <cellStyle name="Note 2 45 8 2" xfId="46130"/>
    <cellStyle name="Note 2 45 8 2 2" xfId="46131"/>
    <cellStyle name="Note 2 45 8 3" xfId="46132"/>
    <cellStyle name="Note 2 45 8 4" xfId="46133"/>
    <cellStyle name="Note 2 45 8 5" xfId="46134"/>
    <cellStyle name="Note 2 45 8 6" xfId="46135"/>
    <cellStyle name="Note 2 45 8 7" xfId="46129"/>
    <cellStyle name="Note 2 45 9" xfId="8494"/>
    <cellStyle name="Note 2 45 9 2" xfId="46137"/>
    <cellStyle name="Note 2 45 9 2 2" xfId="46138"/>
    <cellStyle name="Note 2 45 9 3" xfId="46139"/>
    <cellStyle name="Note 2 45 9 4" xfId="46140"/>
    <cellStyle name="Note 2 45 9 5" xfId="46141"/>
    <cellStyle name="Note 2 45 9 6" xfId="46142"/>
    <cellStyle name="Note 2 45 9 7" xfId="46136"/>
    <cellStyle name="Note 2 46" xfId="684"/>
    <cellStyle name="Note 2 46 10" xfId="11826"/>
    <cellStyle name="Note 2 46 10 2" xfId="46144"/>
    <cellStyle name="Note 2 46 10 2 2" xfId="46145"/>
    <cellStyle name="Note 2 46 10 3" xfId="46146"/>
    <cellStyle name="Note 2 46 10 4" xfId="46147"/>
    <cellStyle name="Note 2 46 10 5" xfId="46148"/>
    <cellStyle name="Note 2 46 10 6" xfId="46149"/>
    <cellStyle name="Note 2 46 10 7" xfId="46143"/>
    <cellStyle name="Note 2 46 11" xfId="13527"/>
    <cellStyle name="Note 2 46 11 2" xfId="46151"/>
    <cellStyle name="Note 2 46 11 2 2" xfId="46152"/>
    <cellStyle name="Note 2 46 11 3" xfId="46153"/>
    <cellStyle name="Note 2 46 11 4" xfId="46154"/>
    <cellStyle name="Note 2 46 11 5" xfId="46155"/>
    <cellStyle name="Note 2 46 11 6" xfId="46156"/>
    <cellStyle name="Note 2 46 11 7" xfId="46150"/>
    <cellStyle name="Note 2 46 12" xfId="15140"/>
    <cellStyle name="Note 2 46 12 2" xfId="46158"/>
    <cellStyle name="Note 2 46 12 2 2" xfId="46159"/>
    <cellStyle name="Note 2 46 12 3" xfId="46160"/>
    <cellStyle name="Note 2 46 12 4" xfId="46161"/>
    <cellStyle name="Note 2 46 12 5" xfId="46162"/>
    <cellStyle name="Note 2 46 12 6" xfId="46157"/>
    <cellStyle name="Note 2 46 13" xfId="16749"/>
    <cellStyle name="Note 2 46 13 2" xfId="46164"/>
    <cellStyle name="Note 2 46 13 3" xfId="46163"/>
    <cellStyle name="Note 2 46 14" xfId="18352"/>
    <cellStyle name="Note 2 46 14 2" xfId="46165"/>
    <cellStyle name="Note 2 46 15" xfId="19955"/>
    <cellStyle name="Note 2 46 15 2" xfId="46166"/>
    <cellStyle name="Note 2 46 16" xfId="21545"/>
    <cellStyle name="Note 2 46 16 2" xfId="46167"/>
    <cellStyle name="Note 2 46 17" xfId="23116"/>
    <cellStyle name="Note 2 46 17 2" xfId="46168"/>
    <cellStyle name="Note 2 46 18" xfId="24630"/>
    <cellStyle name="Note 2 46 2" xfId="1273"/>
    <cellStyle name="Note 2 46 2 10" xfId="16091"/>
    <cellStyle name="Note 2 46 2 11" xfId="17696"/>
    <cellStyle name="Note 2 46 2 12" xfId="19299"/>
    <cellStyle name="Note 2 46 2 13" xfId="20891"/>
    <cellStyle name="Note 2 46 2 14" xfId="22468"/>
    <cellStyle name="Note 2 46 2 15" xfId="23989"/>
    <cellStyle name="Note 2 46 2 16" xfId="25462"/>
    <cellStyle name="Note 2 46 2 2" xfId="3050"/>
    <cellStyle name="Note 2 46 2 2 2" xfId="46170"/>
    <cellStyle name="Note 2 46 2 2 3" xfId="46169"/>
    <cellStyle name="Note 2 46 2 3" xfId="4713"/>
    <cellStyle name="Note 2 46 2 3 2" xfId="46171"/>
    <cellStyle name="Note 2 46 2 4" xfId="6305"/>
    <cellStyle name="Note 2 46 2 4 2" xfId="46172"/>
    <cellStyle name="Note 2 46 2 5" xfId="7877"/>
    <cellStyle name="Note 2 46 2 5 2" xfId="46173"/>
    <cellStyle name="Note 2 46 2 6" xfId="9392"/>
    <cellStyle name="Note 2 46 2 6 2" xfId="46174"/>
    <cellStyle name="Note 2 46 2 7" xfId="10865"/>
    <cellStyle name="Note 2 46 2 8" xfId="12778"/>
    <cellStyle name="Note 2 46 2 9" xfId="14479"/>
    <cellStyle name="Note 2 46 3" xfId="1682"/>
    <cellStyle name="Note 2 46 3 10" xfId="16463"/>
    <cellStyle name="Note 2 46 3 11" xfId="18068"/>
    <cellStyle name="Note 2 46 3 12" xfId="19671"/>
    <cellStyle name="Note 2 46 3 13" xfId="21263"/>
    <cellStyle name="Note 2 46 3 14" xfId="22840"/>
    <cellStyle name="Note 2 46 3 15" xfId="24361"/>
    <cellStyle name="Note 2 46 3 16" xfId="25834"/>
    <cellStyle name="Note 2 46 3 2" xfId="3422"/>
    <cellStyle name="Note 2 46 3 2 2" xfId="46176"/>
    <cellStyle name="Note 2 46 3 2 3" xfId="46175"/>
    <cellStyle name="Note 2 46 3 3" xfId="5085"/>
    <cellStyle name="Note 2 46 3 3 2" xfId="46177"/>
    <cellStyle name="Note 2 46 3 4" xfId="6677"/>
    <cellStyle name="Note 2 46 3 4 2" xfId="46178"/>
    <cellStyle name="Note 2 46 3 5" xfId="8249"/>
    <cellStyle name="Note 2 46 3 5 2" xfId="46179"/>
    <cellStyle name="Note 2 46 3 6" xfId="9764"/>
    <cellStyle name="Note 2 46 3 6 2" xfId="46180"/>
    <cellStyle name="Note 2 46 3 7" xfId="11237"/>
    <cellStyle name="Note 2 46 3 8" xfId="13150"/>
    <cellStyle name="Note 2 46 3 9" xfId="14851"/>
    <cellStyle name="Note 2 46 4" xfId="2099"/>
    <cellStyle name="Note 2 46 4 2" xfId="46182"/>
    <cellStyle name="Note 2 46 4 2 2" xfId="46183"/>
    <cellStyle name="Note 2 46 4 3" xfId="46184"/>
    <cellStyle name="Note 2 46 4 4" xfId="46185"/>
    <cellStyle name="Note 2 46 4 5" xfId="46186"/>
    <cellStyle name="Note 2 46 4 6" xfId="46187"/>
    <cellStyle name="Note 2 46 4 7" xfId="46181"/>
    <cellStyle name="Note 2 46 5" xfId="3768"/>
    <cellStyle name="Note 2 46 5 2" xfId="46189"/>
    <cellStyle name="Note 2 46 5 2 2" xfId="46190"/>
    <cellStyle name="Note 2 46 5 3" xfId="46191"/>
    <cellStyle name="Note 2 46 5 4" xfId="46192"/>
    <cellStyle name="Note 2 46 5 5" xfId="46193"/>
    <cellStyle name="Note 2 46 5 6" xfId="46194"/>
    <cellStyle name="Note 2 46 5 7" xfId="46188"/>
    <cellStyle name="Note 2 46 6" xfId="5370"/>
    <cellStyle name="Note 2 46 6 2" xfId="46196"/>
    <cellStyle name="Note 2 46 6 2 2" xfId="46197"/>
    <cellStyle name="Note 2 46 6 3" xfId="46198"/>
    <cellStyle name="Note 2 46 6 4" xfId="46199"/>
    <cellStyle name="Note 2 46 6 5" xfId="46200"/>
    <cellStyle name="Note 2 46 6 6" xfId="46201"/>
    <cellStyle name="Note 2 46 6 7" xfId="46195"/>
    <cellStyle name="Note 2 46 7" xfId="6956"/>
    <cellStyle name="Note 2 46 7 2" xfId="46203"/>
    <cellStyle name="Note 2 46 7 2 2" xfId="46204"/>
    <cellStyle name="Note 2 46 7 3" xfId="46205"/>
    <cellStyle name="Note 2 46 7 4" xfId="46206"/>
    <cellStyle name="Note 2 46 7 5" xfId="46207"/>
    <cellStyle name="Note 2 46 7 6" xfId="46208"/>
    <cellStyle name="Note 2 46 7 7" xfId="46202"/>
    <cellStyle name="Note 2 46 8" xfId="8519"/>
    <cellStyle name="Note 2 46 8 2" xfId="46210"/>
    <cellStyle name="Note 2 46 8 2 2" xfId="46211"/>
    <cellStyle name="Note 2 46 8 3" xfId="46212"/>
    <cellStyle name="Note 2 46 8 4" xfId="46213"/>
    <cellStyle name="Note 2 46 8 5" xfId="46214"/>
    <cellStyle name="Note 2 46 8 6" xfId="46215"/>
    <cellStyle name="Note 2 46 8 7" xfId="46209"/>
    <cellStyle name="Note 2 46 9" xfId="10033"/>
    <cellStyle name="Note 2 46 9 2" xfId="46217"/>
    <cellStyle name="Note 2 46 9 2 2" xfId="46218"/>
    <cellStyle name="Note 2 46 9 3" xfId="46219"/>
    <cellStyle name="Note 2 46 9 4" xfId="46220"/>
    <cellStyle name="Note 2 46 9 5" xfId="46221"/>
    <cellStyle name="Note 2 46 9 6" xfId="46222"/>
    <cellStyle name="Note 2 46 9 7" xfId="46216"/>
    <cellStyle name="Note 2 47" xfId="793"/>
    <cellStyle name="Note 2 47 10" xfId="15696"/>
    <cellStyle name="Note 2 47 11" xfId="17301"/>
    <cellStyle name="Note 2 47 12" xfId="18904"/>
    <cellStyle name="Note 2 47 13" xfId="20496"/>
    <cellStyle name="Note 2 47 14" xfId="22073"/>
    <cellStyle name="Note 2 47 15" xfId="23595"/>
    <cellStyle name="Note 2 47 16" xfId="25068"/>
    <cellStyle name="Note 2 47 2" xfId="2655"/>
    <cellStyle name="Note 2 47 2 2" xfId="46224"/>
    <cellStyle name="Note 2 47 2 3" xfId="46223"/>
    <cellStyle name="Note 2 47 3" xfId="4318"/>
    <cellStyle name="Note 2 47 3 2" xfId="46225"/>
    <cellStyle name="Note 2 47 4" xfId="5910"/>
    <cellStyle name="Note 2 47 4 2" xfId="46226"/>
    <cellStyle name="Note 2 47 5" xfId="7482"/>
    <cellStyle name="Note 2 47 5 2" xfId="46227"/>
    <cellStyle name="Note 2 47 6" xfId="8998"/>
    <cellStyle name="Note 2 47 6 2" xfId="46228"/>
    <cellStyle name="Note 2 47 7" xfId="10471"/>
    <cellStyle name="Note 2 47 8" xfId="12383"/>
    <cellStyle name="Note 2 47 9" xfId="14084"/>
    <cellStyle name="Note 2 48" xfId="790"/>
    <cellStyle name="Note 2 48 10" xfId="15694"/>
    <cellStyle name="Note 2 48 11" xfId="17299"/>
    <cellStyle name="Note 2 48 12" xfId="18902"/>
    <cellStyle name="Note 2 48 13" xfId="20494"/>
    <cellStyle name="Note 2 48 14" xfId="22071"/>
    <cellStyle name="Note 2 48 15" xfId="23593"/>
    <cellStyle name="Note 2 48 16" xfId="25066"/>
    <cellStyle name="Note 2 48 2" xfId="2653"/>
    <cellStyle name="Note 2 48 2 2" xfId="46230"/>
    <cellStyle name="Note 2 48 2 3" xfId="46229"/>
    <cellStyle name="Note 2 48 3" xfId="4316"/>
    <cellStyle name="Note 2 48 3 2" xfId="46231"/>
    <cellStyle name="Note 2 48 4" xfId="5908"/>
    <cellStyle name="Note 2 48 4 2" xfId="46232"/>
    <cellStyle name="Note 2 48 5" xfId="7480"/>
    <cellStyle name="Note 2 48 5 2" xfId="46233"/>
    <cellStyle name="Note 2 48 6" xfId="8996"/>
    <cellStyle name="Note 2 48 6 2" xfId="46234"/>
    <cellStyle name="Note 2 48 7" xfId="10469"/>
    <cellStyle name="Note 2 48 8" xfId="12381"/>
    <cellStyle name="Note 2 48 9" xfId="14082"/>
    <cellStyle name="Note 2 49" xfId="772"/>
    <cellStyle name="Note 2 49 2" xfId="46236"/>
    <cellStyle name="Note 2 49 2 2" xfId="46237"/>
    <cellStyle name="Note 2 49 3" xfId="46238"/>
    <cellStyle name="Note 2 49 4" xfId="46239"/>
    <cellStyle name="Note 2 49 5" xfId="46240"/>
    <cellStyle name="Note 2 49 6" xfId="46241"/>
    <cellStyle name="Note 2 49 7" xfId="46235"/>
    <cellStyle name="Note 2 5" xfId="283"/>
    <cellStyle name="Note 2 5 10" xfId="8573"/>
    <cellStyle name="Note 2 5 10 2" xfId="46243"/>
    <cellStyle name="Note 2 5 10 2 2" xfId="46244"/>
    <cellStyle name="Note 2 5 10 3" xfId="46245"/>
    <cellStyle name="Note 2 5 10 4" xfId="46246"/>
    <cellStyle name="Note 2 5 10 5" xfId="46247"/>
    <cellStyle name="Note 2 5 10 6" xfId="46248"/>
    <cellStyle name="Note 2 5 10 7" xfId="46242"/>
    <cellStyle name="Note 2 5 11" xfId="11425"/>
    <cellStyle name="Note 2 5 11 2" xfId="46250"/>
    <cellStyle name="Note 2 5 11 2 2" xfId="46251"/>
    <cellStyle name="Note 2 5 11 3" xfId="46252"/>
    <cellStyle name="Note 2 5 11 4" xfId="46253"/>
    <cellStyle name="Note 2 5 11 5" xfId="46254"/>
    <cellStyle name="Note 2 5 11 6" xfId="46255"/>
    <cellStyle name="Note 2 5 11 7" xfId="46249"/>
    <cellStyle name="Note 2 5 12" xfId="11271"/>
    <cellStyle name="Note 2 5 12 2" xfId="46257"/>
    <cellStyle name="Note 2 5 12 2 2" xfId="46258"/>
    <cellStyle name="Note 2 5 12 3" xfId="46259"/>
    <cellStyle name="Note 2 5 12 4" xfId="46260"/>
    <cellStyle name="Note 2 5 12 5" xfId="46261"/>
    <cellStyle name="Note 2 5 12 6" xfId="46256"/>
    <cellStyle name="Note 2 5 13" xfId="11382"/>
    <cellStyle name="Note 2 5 13 2" xfId="46263"/>
    <cellStyle name="Note 2 5 13 3" xfId="46262"/>
    <cellStyle name="Note 2 5 14" xfId="15216"/>
    <cellStyle name="Note 2 5 14 2" xfId="46265"/>
    <cellStyle name="Note 2 5 14 3" xfId="46264"/>
    <cellStyle name="Note 2 5 15" xfId="16824"/>
    <cellStyle name="Note 2 5 15 2" xfId="46266"/>
    <cellStyle name="Note 2 5 16" xfId="13937"/>
    <cellStyle name="Note 2 5 16 2" xfId="46267"/>
    <cellStyle name="Note 2 5 17" xfId="16603"/>
    <cellStyle name="Note 2 5 17 2" xfId="46268"/>
    <cellStyle name="Note 2 5 18" xfId="20450"/>
    <cellStyle name="Note 2 5 18 2" xfId="46269"/>
    <cellStyle name="Note 2 5 19" xfId="23170"/>
    <cellStyle name="Note 2 5 2" xfId="874"/>
    <cellStyle name="Note 2 5 2 10" xfId="15721"/>
    <cellStyle name="Note 2 5 2 11" xfId="17326"/>
    <cellStyle name="Note 2 5 2 12" xfId="18929"/>
    <cellStyle name="Note 2 5 2 13" xfId="20521"/>
    <cellStyle name="Note 2 5 2 14" xfId="22098"/>
    <cellStyle name="Note 2 5 2 15" xfId="23619"/>
    <cellStyle name="Note 2 5 2 16" xfId="25092"/>
    <cellStyle name="Note 2 5 2 2" xfId="2680"/>
    <cellStyle name="Note 2 5 2 2 2" xfId="46271"/>
    <cellStyle name="Note 2 5 2 2 3" xfId="46270"/>
    <cellStyle name="Note 2 5 2 3" xfId="4343"/>
    <cellStyle name="Note 2 5 2 3 2" xfId="46272"/>
    <cellStyle name="Note 2 5 2 4" xfId="5935"/>
    <cellStyle name="Note 2 5 2 4 2" xfId="46273"/>
    <cellStyle name="Note 2 5 2 5" xfId="7507"/>
    <cellStyle name="Note 2 5 2 5 2" xfId="46274"/>
    <cellStyle name="Note 2 5 2 6" xfId="9022"/>
    <cellStyle name="Note 2 5 2 6 2" xfId="46275"/>
    <cellStyle name="Note 2 5 2 7" xfId="10495"/>
    <cellStyle name="Note 2 5 2 8" xfId="12408"/>
    <cellStyle name="Note 2 5 2 9" xfId="14109"/>
    <cellStyle name="Note 2 5 3" xfId="821"/>
    <cellStyle name="Note 2 5 3 10" xfId="15704"/>
    <cellStyle name="Note 2 5 3 11" xfId="17309"/>
    <cellStyle name="Note 2 5 3 12" xfId="18912"/>
    <cellStyle name="Note 2 5 3 13" xfId="20504"/>
    <cellStyle name="Note 2 5 3 14" xfId="22081"/>
    <cellStyle name="Note 2 5 3 15" xfId="23603"/>
    <cellStyle name="Note 2 5 3 16" xfId="25076"/>
    <cellStyle name="Note 2 5 3 2" xfId="2663"/>
    <cellStyle name="Note 2 5 3 2 2" xfId="46277"/>
    <cellStyle name="Note 2 5 3 2 3" xfId="46276"/>
    <cellStyle name="Note 2 5 3 3" xfId="4326"/>
    <cellStyle name="Note 2 5 3 3 2" xfId="46278"/>
    <cellStyle name="Note 2 5 3 4" xfId="5918"/>
    <cellStyle name="Note 2 5 3 4 2" xfId="46279"/>
    <cellStyle name="Note 2 5 3 5" xfId="7490"/>
    <cellStyle name="Note 2 5 3 5 2" xfId="46280"/>
    <cellStyle name="Note 2 5 3 6" xfId="9006"/>
    <cellStyle name="Note 2 5 3 6 2" xfId="46281"/>
    <cellStyle name="Note 2 5 3 7" xfId="10479"/>
    <cellStyle name="Note 2 5 3 8" xfId="12391"/>
    <cellStyle name="Note 2 5 3 9" xfId="14092"/>
    <cellStyle name="Note 2 5 4" xfId="2219"/>
    <cellStyle name="Note 2 5 4 10" xfId="16867"/>
    <cellStyle name="Note 2 5 4 11" xfId="18472"/>
    <cellStyle name="Note 2 5 4 12" xfId="20068"/>
    <cellStyle name="Note 2 5 4 13" xfId="21650"/>
    <cellStyle name="Note 2 5 4 14" xfId="23191"/>
    <cellStyle name="Note 2 5 4 15" xfId="24668"/>
    <cellStyle name="Note 2 5 4 2" xfId="3884"/>
    <cellStyle name="Note 2 5 4 2 2" xfId="46283"/>
    <cellStyle name="Note 2 5 4 2 3" xfId="46282"/>
    <cellStyle name="Note 2 5 4 3" xfId="5480"/>
    <cellStyle name="Note 2 5 4 3 2" xfId="46284"/>
    <cellStyle name="Note 2 5 4 4" xfId="7061"/>
    <cellStyle name="Note 2 5 4 4 2" xfId="46285"/>
    <cellStyle name="Note 2 5 4 5" xfId="8594"/>
    <cellStyle name="Note 2 5 4 5 2" xfId="46286"/>
    <cellStyle name="Note 2 5 4 6" xfId="10071"/>
    <cellStyle name="Note 2 5 4 6 2" xfId="46287"/>
    <cellStyle name="Note 2 5 4 7" xfId="11947"/>
    <cellStyle name="Note 2 5 4 8" xfId="13648"/>
    <cellStyle name="Note 2 5 4 9" xfId="15261"/>
    <cellStyle name="Note 2 5 5" xfId="798"/>
    <cellStyle name="Note 2 5 5 2" xfId="46289"/>
    <cellStyle name="Note 2 5 5 2 2" xfId="46290"/>
    <cellStyle name="Note 2 5 5 3" xfId="46291"/>
    <cellStyle name="Note 2 5 5 4" xfId="46292"/>
    <cellStyle name="Note 2 5 5 5" xfId="46293"/>
    <cellStyle name="Note 2 5 5 6" xfId="46294"/>
    <cellStyle name="Note 2 5 5 7" xfId="46288"/>
    <cellStyle name="Note 2 5 6" xfId="2163"/>
    <cellStyle name="Note 2 5 6 2" xfId="46296"/>
    <cellStyle name="Note 2 5 6 2 2" xfId="46297"/>
    <cellStyle name="Note 2 5 6 3" xfId="46298"/>
    <cellStyle name="Note 2 5 6 4" xfId="46299"/>
    <cellStyle name="Note 2 5 6 5" xfId="46300"/>
    <cellStyle name="Note 2 5 6 6" xfId="46301"/>
    <cellStyle name="Note 2 5 6 7" xfId="46295"/>
    <cellStyle name="Note 2 5 7" xfId="3842"/>
    <cellStyle name="Note 2 5 7 2" xfId="46303"/>
    <cellStyle name="Note 2 5 7 2 2" xfId="46304"/>
    <cellStyle name="Note 2 5 7 3" xfId="46305"/>
    <cellStyle name="Note 2 5 7 4" xfId="46306"/>
    <cellStyle name="Note 2 5 7 5" xfId="46307"/>
    <cellStyle name="Note 2 5 7 6" xfId="46308"/>
    <cellStyle name="Note 2 5 7 7" xfId="46302"/>
    <cellStyle name="Note 2 5 8" xfId="5442"/>
    <cellStyle name="Note 2 5 8 2" xfId="46310"/>
    <cellStyle name="Note 2 5 8 2 2" xfId="46311"/>
    <cellStyle name="Note 2 5 8 3" xfId="46312"/>
    <cellStyle name="Note 2 5 8 4" xfId="46313"/>
    <cellStyle name="Note 2 5 8 5" xfId="46314"/>
    <cellStyle name="Note 2 5 8 6" xfId="46315"/>
    <cellStyle name="Note 2 5 8 7" xfId="46309"/>
    <cellStyle name="Note 2 5 9" xfId="7027"/>
    <cellStyle name="Note 2 5 9 2" xfId="46317"/>
    <cellStyle name="Note 2 5 9 2 2" xfId="46318"/>
    <cellStyle name="Note 2 5 9 3" xfId="46319"/>
    <cellStyle name="Note 2 5 9 4" xfId="46320"/>
    <cellStyle name="Note 2 5 9 5" xfId="46321"/>
    <cellStyle name="Note 2 5 9 6" xfId="46322"/>
    <cellStyle name="Note 2 5 9 7" xfId="46316"/>
    <cellStyle name="Note 2 50" xfId="2150"/>
    <cellStyle name="Note 2 50 2" xfId="46324"/>
    <cellStyle name="Note 2 50 2 2" xfId="46325"/>
    <cellStyle name="Note 2 50 3" xfId="46326"/>
    <cellStyle name="Note 2 50 4" xfId="46327"/>
    <cellStyle name="Note 2 50 5" xfId="46328"/>
    <cellStyle name="Note 2 50 6" xfId="46329"/>
    <cellStyle name="Note 2 50 7" xfId="46323"/>
    <cellStyle name="Note 2 51" xfId="3468"/>
    <cellStyle name="Note 2 51 2" xfId="46331"/>
    <cellStyle name="Note 2 51 2 2" xfId="46332"/>
    <cellStyle name="Note 2 51 3" xfId="46333"/>
    <cellStyle name="Note 2 51 4" xfId="46334"/>
    <cellStyle name="Note 2 51 5" xfId="46335"/>
    <cellStyle name="Note 2 51 6" xfId="46336"/>
    <cellStyle name="Note 2 51 7" xfId="46330"/>
    <cellStyle name="Note 2 52" xfId="837"/>
    <cellStyle name="Note 2 52 2" xfId="46338"/>
    <cellStyle name="Note 2 52 2 2" xfId="46339"/>
    <cellStyle name="Note 2 52 3" xfId="46340"/>
    <cellStyle name="Note 2 52 4" xfId="46341"/>
    <cellStyle name="Note 2 52 5" xfId="46342"/>
    <cellStyle name="Note 2 52 6" xfId="46343"/>
    <cellStyle name="Note 2 52 7" xfId="46337"/>
    <cellStyle name="Note 2 53" xfId="1755"/>
    <cellStyle name="Note 2 53 2" xfId="46345"/>
    <cellStyle name="Note 2 53 2 2" xfId="46346"/>
    <cellStyle name="Note 2 53 3" xfId="46347"/>
    <cellStyle name="Note 2 53 4" xfId="46348"/>
    <cellStyle name="Note 2 53 5" xfId="46349"/>
    <cellStyle name="Note 2 53 6" xfId="46350"/>
    <cellStyle name="Note 2 53 7" xfId="46344"/>
    <cellStyle name="Note 2 54" xfId="4258"/>
    <cellStyle name="Note 2 54 2" xfId="46352"/>
    <cellStyle name="Note 2 54 2 2" xfId="46353"/>
    <cellStyle name="Note 2 54 3" xfId="46354"/>
    <cellStyle name="Note 2 54 4" xfId="46355"/>
    <cellStyle name="Note 2 54 5" xfId="46356"/>
    <cellStyle name="Note 2 54 6" xfId="46357"/>
    <cellStyle name="Note 2 54 7" xfId="46351"/>
    <cellStyle name="Note 2 55" xfId="11340"/>
    <cellStyle name="Note 2 55 2" xfId="46359"/>
    <cellStyle name="Note 2 55 2 2" xfId="46360"/>
    <cellStyle name="Note 2 55 3" xfId="46361"/>
    <cellStyle name="Note 2 55 4" xfId="46362"/>
    <cellStyle name="Note 2 55 5" xfId="46363"/>
    <cellStyle name="Note 2 55 6" xfId="46364"/>
    <cellStyle name="Note 2 55 7" xfId="46358"/>
    <cellStyle name="Note 2 56" xfId="11335"/>
    <cellStyle name="Note 2 56 2" xfId="46366"/>
    <cellStyle name="Note 2 56 2 2" xfId="46367"/>
    <cellStyle name="Note 2 56 3" xfId="46368"/>
    <cellStyle name="Note 2 56 4" xfId="46369"/>
    <cellStyle name="Note 2 56 5" xfId="46370"/>
    <cellStyle name="Note 2 56 6" xfId="46371"/>
    <cellStyle name="Note 2 56 7" xfId="46365"/>
    <cellStyle name="Note 2 57" xfId="11887"/>
    <cellStyle name="Note 2 57 2" xfId="46373"/>
    <cellStyle name="Note 2 57 2 2" xfId="46374"/>
    <cellStyle name="Note 2 57 3" xfId="46375"/>
    <cellStyle name="Note 2 57 4" xfId="46376"/>
    <cellStyle name="Note 2 57 5" xfId="46377"/>
    <cellStyle name="Note 2 57 6" xfId="46372"/>
    <cellStyle name="Note 2 58" xfId="11345"/>
    <cellStyle name="Note 2 58 2" xfId="46379"/>
    <cellStyle name="Note 2 58 3" xfId="46378"/>
    <cellStyle name="Note 2 59" xfId="13613"/>
    <cellStyle name="Note 2 59 2" xfId="46380"/>
    <cellStyle name="Note 2 6" xfId="298"/>
    <cellStyle name="Note 2 6 10" xfId="6984"/>
    <cellStyle name="Note 2 6 10 2" xfId="46382"/>
    <cellStyle name="Note 2 6 10 2 2" xfId="46383"/>
    <cellStyle name="Note 2 6 10 3" xfId="46384"/>
    <cellStyle name="Note 2 6 10 4" xfId="46385"/>
    <cellStyle name="Note 2 6 10 5" xfId="46386"/>
    <cellStyle name="Note 2 6 10 6" xfId="46387"/>
    <cellStyle name="Note 2 6 10 7" xfId="46381"/>
    <cellStyle name="Note 2 6 11" xfId="11440"/>
    <cellStyle name="Note 2 6 11 2" xfId="46389"/>
    <cellStyle name="Note 2 6 11 2 2" xfId="46390"/>
    <cellStyle name="Note 2 6 11 3" xfId="46391"/>
    <cellStyle name="Note 2 6 11 4" xfId="46392"/>
    <cellStyle name="Note 2 6 11 5" xfId="46393"/>
    <cellStyle name="Note 2 6 11 6" xfId="46394"/>
    <cellStyle name="Note 2 6 11 7" xfId="46388"/>
    <cellStyle name="Note 2 6 12" xfId="11312"/>
    <cellStyle name="Note 2 6 12 2" xfId="46396"/>
    <cellStyle name="Note 2 6 12 2 2" xfId="46397"/>
    <cellStyle name="Note 2 6 12 3" xfId="46398"/>
    <cellStyle name="Note 2 6 12 4" xfId="46399"/>
    <cellStyle name="Note 2 6 12 5" xfId="46400"/>
    <cellStyle name="Note 2 6 12 6" xfId="46395"/>
    <cellStyle name="Note 2 6 13" xfId="13559"/>
    <cellStyle name="Note 2 6 13 2" xfId="46402"/>
    <cellStyle name="Note 2 6 13 3" xfId="46401"/>
    <cellStyle name="Note 2 6 14" xfId="13544"/>
    <cellStyle name="Note 2 6 14 2" xfId="46404"/>
    <cellStyle name="Note 2 6 14 3" xfId="46403"/>
    <cellStyle name="Note 2 6 15" xfId="15170"/>
    <cellStyle name="Note 2 6 15 2" xfId="46405"/>
    <cellStyle name="Note 2 6 16" xfId="18384"/>
    <cellStyle name="Note 2 6 16 2" xfId="46406"/>
    <cellStyle name="Note 2 6 17" xfId="19987"/>
    <cellStyle name="Note 2 6 17 2" xfId="46407"/>
    <cellStyle name="Note 2 6 18" xfId="13380"/>
    <cellStyle name="Note 2 6 18 2" xfId="46408"/>
    <cellStyle name="Note 2 6 19" xfId="21704"/>
    <cellStyle name="Note 2 6 2" xfId="889"/>
    <cellStyle name="Note 2 6 2 10" xfId="15736"/>
    <cellStyle name="Note 2 6 2 11" xfId="17341"/>
    <cellStyle name="Note 2 6 2 12" xfId="18944"/>
    <cellStyle name="Note 2 6 2 13" xfId="20536"/>
    <cellStyle name="Note 2 6 2 14" xfId="22113"/>
    <cellStyle name="Note 2 6 2 15" xfId="23634"/>
    <cellStyle name="Note 2 6 2 16" xfId="25107"/>
    <cellStyle name="Note 2 6 2 2" xfId="2695"/>
    <cellStyle name="Note 2 6 2 2 2" xfId="46410"/>
    <cellStyle name="Note 2 6 2 2 3" xfId="46409"/>
    <cellStyle name="Note 2 6 2 3" xfId="4358"/>
    <cellStyle name="Note 2 6 2 3 2" xfId="46411"/>
    <cellStyle name="Note 2 6 2 4" xfId="5950"/>
    <cellStyle name="Note 2 6 2 4 2" xfId="46412"/>
    <cellStyle name="Note 2 6 2 5" xfId="7522"/>
    <cellStyle name="Note 2 6 2 5 2" xfId="46413"/>
    <cellStyle name="Note 2 6 2 6" xfId="9037"/>
    <cellStyle name="Note 2 6 2 6 2" xfId="46414"/>
    <cellStyle name="Note 2 6 2 7" xfId="10510"/>
    <cellStyle name="Note 2 6 2 8" xfId="12423"/>
    <cellStyle name="Note 2 6 2 9" xfId="14124"/>
    <cellStyle name="Note 2 6 3" xfId="816"/>
    <cellStyle name="Note 2 6 3 10" xfId="15699"/>
    <cellStyle name="Note 2 6 3 11" xfId="17304"/>
    <cellStyle name="Note 2 6 3 12" xfId="18907"/>
    <cellStyle name="Note 2 6 3 13" xfId="20499"/>
    <cellStyle name="Note 2 6 3 14" xfId="22076"/>
    <cellStyle name="Note 2 6 3 15" xfId="23598"/>
    <cellStyle name="Note 2 6 3 16" xfId="25071"/>
    <cellStyle name="Note 2 6 3 2" xfId="2658"/>
    <cellStyle name="Note 2 6 3 2 2" xfId="46416"/>
    <cellStyle name="Note 2 6 3 2 3" xfId="46415"/>
    <cellStyle name="Note 2 6 3 3" xfId="4321"/>
    <cellStyle name="Note 2 6 3 3 2" xfId="46417"/>
    <cellStyle name="Note 2 6 3 4" xfId="5913"/>
    <cellStyle name="Note 2 6 3 4 2" xfId="46418"/>
    <cellStyle name="Note 2 6 3 5" xfId="7485"/>
    <cellStyle name="Note 2 6 3 5 2" xfId="46419"/>
    <cellStyle name="Note 2 6 3 6" xfId="9001"/>
    <cellStyle name="Note 2 6 3 6 2" xfId="46420"/>
    <cellStyle name="Note 2 6 3 7" xfId="10474"/>
    <cellStyle name="Note 2 6 3 8" xfId="12386"/>
    <cellStyle name="Note 2 6 3 9" xfId="14087"/>
    <cellStyle name="Note 2 6 4" xfId="2234"/>
    <cellStyle name="Note 2 6 4 10" xfId="16882"/>
    <cellStyle name="Note 2 6 4 11" xfId="18487"/>
    <cellStyle name="Note 2 6 4 12" xfId="20083"/>
    <cellStyle name="Note 2 6 4 13" xfId="21665"/>
    <cellStyle name="Note 2 6 4 14" xfId="23206"/>
    <cellStyle name="Note 2 6 4 15" xfId="24683"/>
    <cellStyle name="Note 2 6 4 2" xfId="3899"/>
    <cellStyle name="Note 2 6 4 2 2" xfId="46422"/>
    <cellStyle name="Note 2 6 4 2 3" xfId="46421"/>
    <cellStyle name="Note 2 6 4 3" xfId="5495"/>
    <cellStyle name="Note 2 6 4 3 2" xfId="46423"/>
    <cellStyle name="Note 2 6 4 4" xfId="7076"/>
    <cellStyle name="Note 2 6 4 4 2" xfId="46424"/>
    <cellStyle name="Note 2 6 4 5" xfId="8609"/>
    <cellStyle name="Note 2 6 4 5 2" xfId="46425"/>
    <cellStyle name="Note 2 6 4 6" xfId="10086"/>
    <cellStyle name="Note 2 6 4 6 2" xfId="46426"/>
    <cellStyle name="Note 2 6 4 7" xfId="11962"/>
    <cellStyle name="Note 2 6 4 8" xfId="13663"/>
    <cellStyle name="Note 2 6 4 9" xfId="15276"/>
    <cellStyle name="Note 2 6 5" xfId="1713"/>
    <cellStyle name="Note 2 6 5 2" xfId="46428"/>
    <cellStyle name="Note 2 6 5 2 2" xfId="46429"/>
    <cellStyle name="Note 2 6 5 3" xfId="46430"/>
    <cellStyle name="Note 2 6 5 4" xfId="46431"/>
    <cellStyle name="Note 2 6 5 5" xfId="46432"/>
    <cellStyle name="Note 2 6 5 6" xfId="46433"/>
    <cellStyle name="Note 2 6 5 7" xfId="46427"/>
    <cellStyle name="Note 2 6 6" xfId="1661"/>
    <cellStyle name="Note 2 6 6 2" xfId="46435"/>
    <cellStyle name="Note 2 6 6 2 2" xfId="46436"/>
    <cellStyle name="Note 2 6 6 3" xfId="46437"/>
    <cellStyle name="Note 2 6 6 4" xfId="46438"/>
    <cellStyle name="Note 2 6 6 5" xfId="46439"/>
    <cellStyle name="Note 2 6 6 6" xfId="46440"/>
    <cellStyle name="Note 2 6 6 7" xfId="46434"/>
    <cellStyle name="Note 2 6 7" xfId="1800"/>
    <cellStyle name="Note 2 6 7 2" xfId="46442"/>
    <cellStyle name="Note 2 6 7 2 2" xfId="46443"/>
    <cellStyle name="Note 2 6 7 3" xfId="46444"/>
    <cellStyle name="Note 2 6 7 4" xfId="46445"/>
    <cellStyle name="Note 2 6 7 5" xfId="46446"/>
    <cellStyle name="Note 2 6 7 6" xfId="46447"/>
    <cellStyle name="Note 2 6 7 7" xfId="46441"/>
    <cellStyle name="Note 2 6 8" xfId="3798"/>
    <cellStyle name="Note 2 6 8 2" xfId="46449"/>
    <cellStyle name="Note 2 6 8 2 2" xfId="46450"/>
    <cellStyle name="Note 2 6 8 3" xfId="46451"/>
    <cellStyle name="Note 2 6 8 4" xfId="46452"/>
    <cellStyle name="Note 2 6 8 5" xfId="46453"/>
    <cellStyle name="Note 2 6 8 6" xfId="46454"/>
    <cellStyle name="Note 2 6 8 7" xfId="46448"/>
    <cellStyle name="Note 2 6 9" xfId="5398"/>
    <cellStyle name="Note 2 6 9 2" xfId="46456"/>
    <cellStyle name="Note 2 6 9 2 2" xfId="46457"/>
    <cellStyle name="Note 2 6 9 3" xfId="46458"/>
    <cellStyle name="Note 2 6 9 4" xfId="46459"/>
    <cellStyle name="Note 2 6 9 5" xfId="46460"/>
    <cellStyle name="Note 2 6 9 6" xfId="46461"/>
    <cellStyle name="Note 2 6 9 7" xfId="46455"/>
    <cellStyle name="Note 2 60" xfId="15357"/>
    <cellStyle name="Note 2 60 2" xfId="46462"/>
    <cellStyle name="Note 2 61" xfId="15204"/>
    <cellStyle name="Note 2 61 2" xfId="46463"/>
    <cellStyle name="Note 2 62" xfId="21894"/>
    <cellStyle name="Note 2 62 2" xfId="46464"/>
    <cellStyle name="Note 2 63" xfId="20040"/>
    <cellStyle name="Note 2 7" xfId="339"/>
    <cellStyle name="Note 2 7 10" xfId="6953"/>
    <cellStyle name="Note 2 7 10 2" xfId="46466"/>
    <cellStyle name="Note 2 7 10 2 2" xfId="46467"/>
    <cellStyle name="Note 2 7 10 3" xfId="46468"/>
    <cellStyle name="Note 2 7 10 4" xfId="46469"/>
    <cellStyle name="Note 2 7 10 5" xfId="46470"/>
    <cellStyle name="Note 2 7 10 6" xfId="46471"/>
    <cellStyle name="Note 2 7 10 7" xfId="46465"/>
    <cellStyle name="Note 2 7 11" xfId="11481"/>
    <cellStyle name="Note 2 7 11 2" xfId="46473"/>
    <cellStyle name="Note 2 7 11 2 2" xfId="46474"/>
    <cellStyle name="Note 2 7 11 3" xfId="46475"/>
    <cellStyle name="Note 2 7 11 4" xfId="46476"/>
    <cellStyle name="Note 2 7 11 5" xfId="46477"/>
    <cellStyle name="Note 2 7 11 6" xfId="46478"/>
    <cellStyle name="Note 2 7 11 7" xfId="46472"/>
    <cellStyle name="Note 2 7 12" xfId="13183"/>
    <cellStyle name="Note 2 7 12 2" xfId="46480"/>
    <cellStyle name="Note 2 7 12 2 2" xfId="46481"/>
    <cellStyle name="Note 2 7 12 3" xfId="46482"/>
    <cellStyle name="Note 2 7 12 4" xfId="46483"/>
    <cellStyle name="Note 2 7 12 5" xfId="46484"/>
    <cellStyle name="Note 2 7 12 6" xfId="46479"/>
    <cellStyle name="Note 2 7 13" xfId="11337"/>
    <cellStyle name="Note 2 7 13 2" xfId="46486"/>
    <cellStyle name="Note 2 7 13 3" xfId="46485"/>
    <cellStyle name="Note 2 7 14" xfId="13643"/>
    <cellStyle name="Note 2 7 14 2" xfId="46488"/>
    <cellStyle name="Note 2 7 14 3" xfId="46487"/>
    <cellStyle name="Note 2 7 15" xfId="15137"/>
    <cellStyle name="Note 2 7 15 2" xfId="46489"/>
    <cellStyle name="Note 2 7 16" xfId="16764"/>
    <cellStyle name="Note 2 7 16 2" xfId="46490"/>
    <cellStyle name="Note 2 7 17" xfId="15147"/>
    <cellStyle name="Note 2 7 17 2" xfId="46491"/>
    <cellStyle name="Note 2 7 18" xfId="20057"/>
    <cellStyle name="Note 2 7 18 2" xfId="46492"/>
    <cellStyle name="Note 2 7 19" xfId="21591"/>
    <cellStyle name="Note 2 7 2" xfId="930"/>
    <cellStyle name="Note 2 7 2 10" xfId="15777"/>
    <cellStyle name="Note 2 7 2 11" xfId="17382"/>
    <cellStyle name="Note 2 7 2 12" xfId="18985"/>
    <cellStyle name="Note 2 7 2 13" xfId="20577"/>
    <cellStyle name="Note 2 7 2 14" xfId="22154"/>
    <cellStyle name="Note 2 7 2 15" xfId="23675"/>
    <cellStyle name="Note 2 7 2 16" xfId="25148"/>
    <cellStyle name="Note 2 7 2 2" xfId="2736"/>
    <cellStyle name="Note 2 7 2 2 2" xfId="46494"/>
    <cellStyle name="Note 2 7 2 2 3" xfId="46493"/>
    <cellStyle name="Note 2 7 2 3" xfId="4399"/>
    <cellStyle name="Note 2 7 2 3 2" xfId="46495"/>
    <cellStyle name="Note 2 7 2 4" xfId="5991"/>
    <cellStyle name="Note 2 7 2 4 2" xfId="46496"/>
    <cellStyle name="Note 2 7 2 5" xfId="7563"/>
    <cellStyle name="Note 2 7 2 5 2" xfId="46497"/>
    <cellStyle name="Note 2 7 2 6" xfId="9078"/>
    <cellStyle name="Note 2 7 2 6 2" xfId="46498"/>
    <cellStyle name="Note 2 7 2 7" xfId="10551"/>
    <cellStyle name="Note 2 7 2 8" xfId="12464"/>
    <cellStyle name="Note 2 7 2 9" xfId="14165"/>
    <cellStyle name="Note 2 7 3" xfId="1337"/>
    <cellStyle name="Note 2 7 3 10" xfId="16149"/>
    <cellStyle name="Note 2 7 3 11" xfId="17754"/>
    <cellStyle name="Note 2 7 3 12" xfId="19357"/>
    <cellStyle name="Note 2 7 3 13" xfId="20949"/>
    <cellStyle name="Note 2 7 3 14" xfId="22526"/>
    <cellStyle name="Note 2 7 3 15" xfId="24047"/>
    <cellStyle name="Note 2 7 3 16" xfId="25520"/>
    <cellStyle name="Note 2 7 3 2" xfId="3108"/>
    <cellStyle name="Note 2 7 3 2 2" xfId="46500"/>
    <cellStyle name="Note 2 7 3 2 3" xfId="46499"/>
    <cellStyle name="Note 2 7 3 3" xfId="4771"/>
    <cellStyle name="Note 2 7 3 3 2" xfId="46501"/>
    <cellStyle name="Note 2 7 3 4" xfId="6363"/>
    <cellStyle name="Note 2 7 3 4 2" xfId="46502"/>
    <cellStyle name="Note 2 7 3 5" xfId="7935"/>
    <cellStyle name="Note 2 7 3 5 2" xfId="46503"/>
    <cellStyle name="Note 2 7 3 6" xfId="9450"/>
    <cellStyle name="Note 2 7 3 6 2" xfId="46504"/>
    <cellStyle name="Note 2 7 3 7" xfId="10923"/>
    <cellStyle name="Note 2 7 3 8" xfId="12836"/>
    <cellStyle name="Note 2 7 3 9" xfId="14537"/>
    <cellStyle name="Note 2 7 4" xfId="2271"/>
    <cellStyle name="Note 2 7 4 10" xfId="16919"/>
    <cellStyle name="Note 2 7 4 11" xfId="18524"/>
    <cellStyle name="Note 2 7 4 12" xfId="20120"/>
    <cellStyle name="Note 2 7 4 13" xfId="21702"/>
    <cellStyle name="Note 2 7 4 14" xfId="23243"/>
    <cellStyle name="Note 2 7 4 15" xfId="24720"/>
    <cellStyle name="Note 2 7 4 2" xfId="3936"/>
    <cellStyle name="Note 2 7 4 2 2" xfId="46506"/>
    <cellStyle name="Note 2 7 4 2 3" xfId="46505"/>
    <cellStyle name="Note 2 7 4 3" xfId="5532"/>
    <cellStyle name="Note 2 7 4 3 2" xfId="46507"/>
    <cellStyle name="Note 2 7 4 4" xfId="7113"/>
    <cellStyle name="Note 2 7 4 4 2" xfId="46508"/>
    <cellStyle name="Note 2 7 4 5" xfId="8646"/>
    <cellStyle name="Note 2 7 4 5 2" xfId="46509"/>
    <cellStyle name="Note 2 7 4 6" xfId="10123"/>
    <cellStyle name="Note 2 7 4 6 2" xfId="46510"/>
    <cellStyle name="Note 2 7 4 7" xfId="11999"/>
    <cellStyle name="Note 2 7 4 8" xfId="13700"/>
    <cellStyle name="Note 2 7 4 9" xfId="15313"/>
    <cellStyle name="Note 2 7 5" xfId="1754"/>
    <cellStyle name="Note 2 7 5 2" xfId="46512"/>
    <cellStyle name="Note 2 7 5 2 2" xfId="46513"/>
    <cellStyle name="Note 2 7 5 3" xfId="46514"/>
    <cellStyle name="Note 2 7 5 4" xfId="46515"/>
    <cellStyle name="Note 2 7 5 5" xfId="46516"/>
    <cellStyle name="Note 2 7 5 6" xfId="46517"/>
    <cellStyle name="Note 2 7 5 7" xfId="46511"/>
    <cellStyle name="Note 2 7 6" xfId="2148"/>
    <cellStyle name="Note 2 7 6 2" xfId="46519"/>
    <cellStyle name="Note 2 7 6 2 2" xfId="46520"/>
    <cellStyle name="Note 2 7 6 3" xfId="46521"/>
    <cellStyle name="Note 2 7 6 4" xfId="46522"/>
    <cellStyle name="Note 2 7 6 5" xfId="46523"/>
    <cellStyle name="Note 2 7 6 6" xfId="46524"/>
    <cellStyle name="Note 2 7 6 7" xfId="46518"/>
    <cellStyle name="Note 2 7 7" xfId="830"/>
    <cellStyle name="Note 2 7 7 2" xfId="46526"/>
    <cellStyle name="Note 2 7 7 2 2" xfId="46527"/>
    <cellStyle name="Note 2 7 7 3" xfId="46528"/>
    <cellStyle name="Note 2 7 7 4" xfId="46529"/>
    <cellStyle name="Note 2 7 7 5" xfId="46530"/>
    <cellStyle name="Note 2 7 7 6" xfId="46531"/>
    <cellStyle name="Note 2 7 7 7" xfId="46525"/>
    <cellStyle name="Note 2 7 8" xfId="3765"/>
    <cellStyle name="Note 2 7 8 2" xfId="46533"/>
    <cellStyle name="Note 2 7 8 2 2" xfId="46534"/>
    <cellStyle name="Note 2 7 8 3" xfId="46535"/>
    <cellStyle name="Note 2 7 8 4" xfId="46536"/>
    <cellStyle name="Note 2 7 8 5" xfId="46537"/>
    <cellStyle name="Note 2 7 8 6" xfId="46538"/>
    <cellStyle name="Note 2 7 8 7" xfId="46532"/>
    <cellStyle name="Note 2 7 9" xfId="5367"/>
    <cellStyle name="Note 2 7 9 2" xfId="46540"/>
    <cellStyle name="Note 2 7 9 2 2" xfId="46541"/>
    <cellStyle name="Note 2 7 9 3" xfId="46542"/>
    <cellStyle name="Note 2 7 9 4" xfId="46543"/>
    <cellStyle name="Note 2 7 9 5" xfId="46544"/>
    <cellStyle name="Note 2 7 9 6" xfId="46545"/>
    <cellStyle name="Note 2 7 9 7" xfId="46539"/>
    <cellStyle name="Note 2 8" xfId="397"/>
    <cellStyle name="Note 2 8 10" xfId="7034"/>
    <cellStyle name="Note 2 8 10 2" xfId="46547"/>
    <cellStyle name="Note 2 8 10 2 2" xfId="46548"/>
    <cellStyle name="Note 2 8 10 3" xfId="46549"/>
    <cellStyle name="Note 2 8 10 4" xfId="46550"/>
    <cellStyle name="Note 2 8 10 5" xfId="46551"/>
    <cellStyle name="Note 2 8 10 6" xfId="46552"/>
    <cellStyle name="Note 2 8 10 7" xfId="46546"/>
    <cellStyle name="Note 2 8 11" xfId="11539"/>
    <cellStyle name="Note 2 8 11 2" xfId="46554"/>
    <cellStyle name="Note 2 8 11 2 2" xfId="46555"/>
    <cellStyle name="Note 2 8 11 3" xfId="46556"/>
    <cellStyle name="Note 2 8 11 4" xfId="46557"/>
    <cellStyle name="Note 2 8 11 5" xfId="46558"/>
    <cellStyle name="Note 2 8 11 6" xfId="46559"/>
    <cellStyle name="Note 2 8 11 7" xfId="46553"/>
    <cellStyle name="Note 2 8 12" xfId="13241"/>
    <cellStyle name="Note 2 8 12 2" xfId="46561"/>
    <cellStyle name="Note 2 8 12 2 2" xfId="46562"/>
    <cellStyle name="Note 2 8 12 3" xfId="46563"/>
    <cellStyle name="Note 2 8 12 4" xfId="46564"/>
    <cellStyle name="Note 2 8 12 5" xfId="46565"/>
    <cellStyle name="Note 2 8 12 6" xfId="46560"/>
    <cellStyle name="Note 2 8 13" xfId="13576"/>
    <cellStyle name="Note 2 8 13 2" xfId="46567"/>
    <cellStyle name="Note 2 8 13 3" xfId="46566"/>
    <cellStyle name="Note 2 8 14" xfId="11277"/>
    <cellStyle name="Note 2 8 14 2" xfId="46569"/>
    <cellStyle name="Note 2 8 14 3" xfId="46568"/>
    <cellStyle name="Note 2 8 15" xfId="15225"/>
    <cellStyle name="Note 2 8 15 2" xfId="46570"/>
    <cellStyle name="Note 2 8 16" xfId="18401"/>
    <cellStyle name="Note 2 8 16 2" xfId="46571"/>
    <cellStyle name="Note 2 8 17" xfId="20004"/>
    <cellStyle name="Note 2 8 17 2" xfId="46572"/>
    <cellStyle name="Note 2 8 18" xfId="18343"/>
    <cellStyle name="Note 2 8 18 2" xfId="46573"/>
    <cellStyle name="Note 2 8 19" xfId="19947"/>
    <cellStyle name="Note 2 8 2" xfId="987"/>
    <cellStyle name="Note 2 8 2 10" xfId="15823"/>
    <cellStyle name="Note 2 8 2 11" xfId="17428"/>
    <cellStyle name="Note 2 8 2 12" xfId="19031"/>
    <cellStyle name="Note 2 8 2 13" xfId="20623"/>
    <cellStyle name="Note 2 8 2 14" xfId="22200"/>
    <cellStyle name="Note 2 8 2 15" xfId="23721"/>
    <cellStyle name="Note 2 8 2 16" xfId="25194"/>
    <cellStyle name="Note 2 8 2 2" xfId="2782"/>
    <cellStyle name="Note 2 8 2 2 2" xfId="46575"/>
    <cellStyle name="Note 2 8 2 2 3" xfId="46574"/>
    <cellStyle name="Note 2 8 2 3" xfId="4445"/>
    <cellStyle name="Note 2 8 2 3 2" xfId="46576"/>
    <cellStyle name="Note 2 8 2 4" xfId="6037"/>
    <cellStyle name="Note 2 8 2 4 2" xfId="46577"/>
    <cellStyle name="Note 2 8 2 5" xfId="7609"/>
    <cellStyle name="Note 2 8 2 5 2" xfId="46578"/>
    <cellStyle name="Note 2 8 2 6" xfId="9124"/>
    <cellStyle name="Note 2 8 2 6 2" xfId="46579"/>
    <cellStyle name="Note 2 8 2 7" xfId="10597"/>
    <cellStyle name="Note 2 8 2 8" xfId="12510"/>
    <cellStyle name="Note 2 8 2 9" xfId="14211"/>
    <cellStyle name="Note 2 8 3" xfId="1395"/>
    <cellStyle name="Note 2 8 3 10" xfId="16195"/>
    <cellStyle name="Note 2 8 3 11" xfId="17800"/>
    <cellStyle name="Note 2 8 3 12" xfId="19403"/>
    <cellStyle name="Note 2 8 3 13" xfId="20995"/>
    <cellStyle name="Note 2 8 3 14" xfId="22572"/>
    <cellStyle name="Note 2 8 3 15" xfId="24093"/>
    <cellStyle name="Note 2 8 3 16" xfId="25566"/>
    <cellStyle name="Note 2 8 3 2" xfId="3154"/>
    <cellStyle name="Note 2 8 3 2 2" xfId="46581"/>
    <cellStyle name="Note 2 8 3 2 3" xfId="46580"/>
    <cellStyle name="Note 2 8 3 3" xfId="4817"/>
    <cellStyle name="Note 2 8 3 3 2" xfId="46582"/>
    <cellStyle name="Note 2 8 3 4" xfId="6409"/>
    <cellStyle name="Note 2 8 3 4 2" xfId="46583"/>
    <cellStyle name="Note 2 8 3 5" xfId="7981"/>
    <cellStyle name="Note 2 8 3 5 2" xfId="46584"/>
    <cellStyle name="Note 2 8 3 6" xfId="9496"/>
    <cellStyle name="Note 2 8 3 6 2" xfId="46585"/>
    <cellStyle name="Note 2 8 3 7" xfId="10969"/>
    <cellStyle name="Note 2 8 3 8" xfId="12882"/>
    <cellStyle name="Note 2 8 3 9" xfId="14583"/>
    <cellStyle name="Note 2 8 4" xfId="2329"/>
    <cellStyle name="Note 2 8 4 10" xfId="16976"/>
    <cellStyle name="Note 2 8 4 11" xfId="18580"/>
    <cellStyle name="Note 2 8 4 12" xfId="20178"/>
    <cellStyle name="Note 2 8 4 13" xfId="21756"/>
    <cellStyle name="Note 2 8 4 14" xfId="23292"/>
    <cellStyle name="Note 2 8 4 15" xfId="24766"/>
    <cellStyle name="Note 2 8 4 2" xfId="3993"/>
    <cellStyle name="Note 2 8 4 2 2" xfId="46587"/>
    <cellStyle name="Note 2 8 4 2 3" xfId="46586"/>
    <cellStyle name="Note 2 8 4 3" xfId="5588"/>
    <cellStyle name="Note 2 8 4 3 2" xfId="46588"/>
    <cellStyle name="Note 2 8 4 4" xfId="7167"/>
    <cellStyle name="Note 2 8 4 4 2" xfId="46589"/>
    <cellStyle name="Note 2 8 4 5" xfId="8695"/>
    <cellStyle name="Note 2 8 4 5 2" xfId="46590"/>
    <cellStyle name="Note 2 8 4 6" xfId="10169"/>
    <cellStyle name="Note 2 8 4 6 2" xfId="46591"/>
    <cellStyle name="Note 2 8 4 7" xfId="12057"/>
    <cellStyle name="Note 2 8 4 8" xfId="13758"/>
    <cellStyle name="Note 2 8 4 9" xfId="15371"/>
    <cellStyle name="Note 2 8 5" xfId="1812"/>
    <cellStyle name="Note 2 8 5 2" xfId="46593"/>
    <cellStyle name="Note 2 8 5 2 2" xfId="46594"/>
    <cellStyle name="Note 2 8 5 3" xfId="46595"/>
    <cellStyle name="Note 2 8 5 4" xfId="46596"/>
    <cellStyle name="Note 2 8 5 5" xfId="46597"/>
    <cellStyle name="Note 2 8 5 6" xfId="46598"/>
    <cellStyle name="Note 2 8 5 7" xfId="46592"/>
    <cellStyle name="Note 2 8 6" xfId="3482"/>
    <cellStyle name="Note 2 8 6 2" xfId="46600"/>
    <cellStyle name="Note 2 8 6 2 2" xfId="46601"/>
    <cellStyle name="Note 2 8 6 3" xfId="46602"/>
    <cellStyle name="Note 2 8 6 4" xfId="46603"/>
    <cellStyle name="Note 2 8 6 5" xfId="46604"/>
    <cellStyle name="Note 2 8 6 6" xfId="46605"/>
    <cellStyle name="Note 2 8 6 7" xfId="46599"/>
    <cellStyle name="Note 2 8 7" xfId="2184"/>
    <cellStyle name="Note 2 8 7 2" xfId="46607"/>
    <cellStyle name="Note 2 8 7 2 2" xfId="46608"/>
    <cellStyle name="Note 2 8 7 3" xfId="46609"/>
    <cellStyle name="Note 2 8 7 4" xfId="46610"/>
    <cellStyle name="Note 2 8 7 5" xfId="46611"/>
    <cellStyle name="Note 2 8 7 6" xfId="46612"/>
    <cellStyle name="Note 2 8 7 7" xfId="46606"/>
    <cellStyle name="Note 2 8 8" xfId="3850"/>
    <cellStyle name="Note 2 8 8 2" xfId="46614"/>
    <cellStyle name="Note 2 8 8 2 2" xfId="46615"/>
    <cellStyle name="Note 2 8 8 3" xfId="46616"/>
    <cellStyle name="Note 2 8 8 4" xfId="46617"/>
    <cellStyle name="Note 2 8 8 5" xfId="46618"/>
    <cellStyle name="Note 2 8 8 6" xfId="46619"/>
    <cellStyle name="Note 2 8 8 7" xfId="46613"/>
    <cellStyle name="Note 2 8 9" xfId="5450"/>
    <cellStyle name="Note 2 8 9 2" xfId="46621"/>
    <cellStyle name="Note 2 8 9 2 2" xfId="46622"/>
    <cellStyle name="Note 2 8 9 3" xfId="46623"/>
    <cellStyle name="Note 2 8 9 4" xfId="46624"/>
    <cellStyle name="Note 2 8 9 5" xfId="46625"/>
    <cellStyle name="Note 2 8 9 6" xfId="46626"/>
    <cellStyle name="Note 2 8 9 7" xfId="46620"/>
    <cellStyle name="Note 2 9" xfId="309"/>
    <cellStyle name="Note 2 9 10" xfId="825"/>
    <cellStyle name="Note 2 9 10 2" xfId="46628"/>
    <cellStyle name="Note 2 9 10 2 2" xfId="46629"/>
    <cellStyle name="Note 2 9 10 3" xfId="46630"/>
    <cellStyle name="Note 2 9 10 4" xfId="46631"/>
    <cellStyle name="Note 2 9 10 5" xfId="46632"/>
    <cellStyle name="Note 2 9 10 6" xfId="46633"/>
    <cellStyle name="Note 2 9 10 7" xfId="46627"/>
    <cellStyle name="Note 2 9 11" xfId="11451"/>
    <cellStyle name="Note 2 9 11 2" xfId="46635"/>
    <cellStyle name="Note 2 9 11 2 2" xfId="46636"/>
    <cellStyle name="Note 2 9 11 3" xfId="46637"/>
    <cellStyle name="Note 2 9 11 4" xfId="46638"/>
    <cellStyle name="Note 2 9 11 5" xfId="46639"/>
    <cellStyle name="Note 2 9 11 6" xfId="46640"/>
    <cellStyle name="Note 2 9 11 7" xfId="46634"/>
    <cellStyle name="Note 2 9 12" xfId="11367"/>
    <cellStyle name="Note 2 9 12 2" xfId="46642"/>
    <cellStyle name="Note 2 9 12 2 2" xfId="46643"/>
    <cellStyle name="Note 2 9 12 3" xfId="46644"/>
    <cellStyle name="Note 2 9 12 4" xfId="46645"/>
    <cellStyle name="Note 2 9 12 5" xfId="46646"/>
    <cellStyle name="Note 2 9 12 6" xfId="46641"/>
    <cellStyle name="Note 2 9 13" xfId="13615"/>
    <cellStyle name="Note 2 9 13 2" xfId="46648"/>
    <cellStyle name="Note 2 9 13 3" xfId="46647"/>
    <cellStyle name="Note 2 9 14" xfId="13623"/>
    <cellStyle name="Note 2 9 14 2" xfId="46650"/>
    <cellStyle name="Note 2 9 14 3" xfId="46649"/>
    <cellStyle name="Note 2 9 15" xfId="11878"/>
    <cellStyle name="Note 2 9 15 2" xfId="46651"/>
    <cellStyle name="Note 2 9 16" xfId="18440"/>
    <cellStyle name="Note 2 9 16 2" xfId="46652"/>
    <cellStyle name="Note 2 9 17" xfId="20039"/>
    <cellStyle name="Note 2 9 17 2" xfId="46653"/>
    <cellStyle name="Note 2 9 18" xfId="20121"/>
    <cellStyle name="Note 2 9 18 2" xfId="46654"/>
    <cellStyle name="Note 2 9 19" xfId="21710"/>
    <cellStyle name="Note 2 9 2" xfId="900"/>
    <cellStyle name="Note 2 9 2 10" xfId="15747"/>
    <cellStyle name="Note 2 9 2 11" xfId="17352"/>
    <cellStyle name="Note 2 9 2 12" xfId="18955"/>
    <cellStyle name="Note 2 9 2 13" xfId="20547"/>
    <cellStyle name="Note 2 9 2 14" xfId="22124"/>
    <cellStyle name="Note 2 9 2 15" xfId="23645"/>
    <cellStyle name="Note 2 9 2 16" xfId="25118"/>
    <cellStyle name="Note 2 9 2 2" xfId="2706"/>
    <cellStyle name="Note 2 9 2 2 2" xfId="46656"/>
    <cellStyle name="Note 2 9 2 2 3" xfId="46655"/>
    <cellStyle name="Note 2 9 2 3" xfId="4369"/>
    <cellStyle name="Note 2 9 2 3 2" xfId="46657"/>
    <cellStyle name="Note 2 9 2 4" xfId="5961"/>
    <cellStyle name="Note 2 9 2 4 2" xfId="46658"/>
    <cellStyle name="Note 2 9 2 5" xfId="7533"/>
    <cellStyle name="Note 2 9 2 5 2" xfId="46659"/>
    <cellStyle name="Note 2 9 2 6" xfId="9048"/>
    <cellStyle name="Note 2 9 2 6 2" xfId="46660"/>
    <cellStyle name="Note 2 9 2 7" xfId="10521"/>
    <cellStyle name="Note 2 9 2 8" xfId="12434"/>
    <cellStyle name="Note 2 9 2 9" xfId="14135"/>
    <cellStyle name="Note 2 9 3" xfId="1307"/>
    <cellStyle name="Note 2 9 3 10" xfId="16119"/>
    <cellStyle name="Note 2 9 3 11" xfId="17724"/>
    <cellStyle name="Note 2 9 3 12" xfId="19327"/>
    <cellStyle name="Note 2 9 3 13" xfId="20919"/>
    <cellStyle name="Note 2 9 3 14" xfId="22496"/>
    <cellStyle name="Note 2 9 3 15" xfId="24017"/>
    <cellStyle name="Note 2 9 3 16" xfId="25490"/>
    <cellStyle name="Note 2 9 3 2" xfId="3078"/>
    <cellStyle name="Note 2 9 3 2 2" xfId="46662"/>
    <cellStyle name="Note 2 9 3 2 3" xfId="46661"/>
    <cellStyle name="Note 2 9 3 3" xfId="4741"/>
    <cellStyle name="Note 2 9 3 3 2" xfId="46663"/>
    <cellStyle name="Note 2 9 3 4" xfId="6333"/>
    <cellStyle name="Note 2 9 3 4 2" xfId="46664"/>
    <cellStyle name="Note 2 9 3 5" xfId="7905"/>
    <cellStyle name="Note 2 9 3 5 2" xfId="46665"/>
    <cellStyle name="Note 2 9 3 6" xfId="9420"/>
    <cellStyle name="Note 2 9 3 6 2" xfId="46666"/>
    <cellStyle name="Note 2 9 3 7" xfId="10893"/>
    <cellStyle name="Note 2 9 3 8" xfId="12806"/>
    <cellStyle name="Note 2 9 3 9" xfId="14507"/>
    <cellStyle name="Note 2 9 4" xfId="2245"/>
    <cellStyle name="Note 2 9 4 10" xfId="16893"/>
    <cellStyle name="Note 2 9 4 11" xfId="18498"/>
    <cellStyle name="Note 2 9 4 12" xfId="20094"/>
    <cellStyle name="Note 2 9 4 13" xfId="21676"/>
    <cellStyle name="Note 2 9 4 14" xfId="23217"/>
    <cellStyle name="Note 2 9 4 15" xfId="24694"/>
    <cellStyle name="Note 2 9 4 2" xfId="3910"/>
    <cellStyle name="Note 2 9 4 2 2" xfId="46668"/>
    <cellStyle name="Note 2 9 4 2 3" xfId="46667"/>
    <cellStyle name="Note 2 9 4 3" xfId="5506"/>
    <cellStyle name="Note 2 9 4 3 2" xfId="46669"/>
    <cellStyle name="Note 2 9 4 4" xfId="7087"/>
    <cellStyle name="Note 2 9 4 4 2" xfId="46670"/>
    <cellStyle name="Note 2 9 4 5" xfId="8620"/>
    <cellStyle name="Note 2 9 4 5 2" xfId="46671"/>
    <cellStyle name="Note 2 9 4 6" xfId="10097"/>
    <cellStyle name="Note 2 9 4 6 2" xfId="46672"/>
    <cellStyle name="Note 2 9 4 7" xfId="11973"/>
    <cellStyle name="Note 2 9 4 8" xfId="13674"/>
    <cellStyle name="Note 2 9 4 9" xfId="15287"/>
    <cellStyle name="Note 2 9 5" xfId="1724"/>
    <cellStyle name="Note 2 9 5 2" xfId="46674"/>
    <cellStyle name="Note 2 9 5 2 2" xfId="46675"/>
    <cellStyle name="Note 2 9 5 3" xfId="46676"/>
    <cellStyle name="Note 2 9 5 4" xfId="46677"/>
    <cellStyle name="Note 2 9 5 5" xfId="46678"/>
    <cellStyle name="Note 2 9 5 6" xfId="46679"/>
    <cellStyle name="Note 2 9 5 7" xfId="46673"/>
    <cellStyle name="Note 2 9 6" xfId="1165"/>
    <cellStyle name="Note 2 9 6 2" xfId="46681"/>
    <cellStyle name="Note 2 9 6 2 2" xfId="46682"/>
    <cellStyle name="Note 2 9 6 3" xfId="46683"/>
    <cellStyle name="Note 2 9 6 4" xfId="46684"/>
    <cellStyle name="Note 2 9 6 5" xfId="46685"/>
    <cellStyle name="Note 2 9 6 6" xfId="46686"/>
    <cellStyle name="Note 2 9 6 7" xfId="46680"/>
    <cellStyle name="Note 2 9 7" xfId="813"/>
    <cellStyle name="Note 2 9 7 2" xfId="46688"/>
    <cellStyle name="Note 2 9 7 2 2" xfId="46689"/>
    <cellStyle name="Note 2 9 7 3" xfId="46690"/>
    <cellStyle name="Note 2 9 7 4" xfId="46691"/>
    <cellStyle name="Note 2 9 7 5" xfId="46692"/>
    <cellStyle name="Note 2 9 7 6" xfId="46693"/>
    <cellStyle name="Note 2 9 7 7" xfId="46687"/>
    <cellStyle name="Note 2 9 8" xfId="844"/>
    <cellStyle name="Note 2 9 8 2" xfId="46695"/>
    <cellStyle name="Note 2 9 8 2 2" xfId="46696"/>
    <cellStyle name="Note 2 9 8 3" xfId="46697"/>
    <cellStyle name="Note 2 9 8 4" xfId="46698"/>
    <cellStyle name="Note 2 9 8 5" xfId="46699"/>
    <cellStyle name="Note 2 9 8 6" xfId="46700"/>
    <cellStyle name="Note 2 9 8 7" xfId="46694"/>
    <cellStyle name="Note 2 9 9" xfId="2186"/>
    <cellStyle name="Note 2 9 9 2" xfId="46702"/>
    <cellStyle name="Note 2 9 9 2 2" xfId="46703"/>
    <cellStyle name="Note 2 9 9 3" xfId="46704"/>
    <cellStyle name="Note 2 9 9 4" xfId="46705"/>
    <cellStyle name="Note 2 9 9 5" xfId="46706"/>
    <cellStyle name="Note 2 9 9 6" xfId="46707"/>
    <cellStyle name="Note 2 9 9 7" xfId="46701"/>
    <cellStyle name="Note 3" xfId="255"/>
    <cellStyle name="Note 3 10" xfId="419"/>
    <cellStyle name="Note 3 10 10" xfId="9787"/>
    <cellStyle name="Note 3 10 10 2" xfId="46709"/>
    <cellStyle name="Note 3 10 10 2 2" xfId="46710"/>
    <cellStyle name="Note 3 10 10 3" xfId="46711"/>
    <cellStyle name="Note 3 10 10 4" xfId="46712"/>
    <cellStyle name="Note 3 10 10 5" xfId="46713"/>
    <cellStyle name="Note 3 10 10 6" xfId="46714"/>
    <cellStyle name="Note 3 10 10 7" xfId="46708"/>
    <cellStyle name="Note 3 10 11" xfId="11561"/>
    <cellStyle name="Note 3 10 11 2" xfId="46716"/>
    <cellStyle name="Note 3 10 11 2 2" xfId="46717"/>
    <cellStyle name="Note 3 10 11 3" xfId="46718"/>
    <cellStyle name="Note 3 10 11 4" xfId="46719"/>
    <cellStyle name="Note 3 10 11 5" xfId="46720"/>
    <cellStyle name="Note 3 10 11 6" xfId="46721"/>
    <cellStyle name="Note 3 10 11 7" xfId="46715"/>
    <cellStyle name="Note 3 10 12" xfId="13263"/>
    <cellStyle name="Note 3 10 12 2" xfId="46723"/>
    <cellStyle name="Note 3 10 12 2 2" xfId="46724"/>
    <cellStyle name="Note 3 10 12 3" xfId="46725"/>
    <cellStyle name="Note 3 10 12 4" xfId="46726"/>
    <cellStyle name="Note 3 10 12 5" xfId="46727"/>
    <cellStyle name="Note 3 10 12 6" xfId="46722"/>
    <cellStyle name="Note 3 10 13" xfId="14875"/>
    <cellStyle name="Note 3 10 13 2" xfId="46729"/>
    <cellStyle name="Note 3 10 13 3" xfId="46728"/>
    <cellStyle name="Note 3 10 14" xfId="16486"/>
    <cellStyle name="Note 3 10 14 2" xfId="46731"/>
    <cellStyle name="Note 3 10 14 3" xfId="46730"/>
    <cellStyle name="Note 3 10 15" xfId="18091"/>
    <cellStyle name="Note 3 10 15 2" xfId="46732"/>
    <cellStyle name="Note 3 10 16" xfId="19695"/>
    <cellStyle name="Note 3 10 16 2" xfId="46733"/>
    <cellStyle name="Note 3 10 17" xfId="21287"/>
    <cellStyle name="Note 3 10 17 2" xfId="46734"/>
    <cellStyle name="Note 3 10 18" xfId="22869"/>
    <cellStyle name="Note 3 10 18 2" xfId="46735"/>
    <cellStyle name="Note 3 10 19" xfId="24384"/>
    <cellStyle name="Note 3 10 2" xfId="1009"/>
    <cellStyle name="Note 3 10 2 10" xfId="15845"/>
    <cellStyle name="Note 3 10 2 11" xfId="17450"/>
    <cellStyle name="Note 3 10 2 12" xfId="19053"/>
    <cellStyle name="Note 3 10 2 13" xfId="20645"/>
    <cellStyle name="Note 3 10 2 14" xfId="22222"/>
    <cellStyle name="Note 3 10 2 15" xfId="23743"/>
    <cellStyle name="Note 3 10 2 16" xfId="25216"/>
    <cellStyle name="Note 3 10 2 2" xfId="2804"/>
    <cellStyle name="Note 3 10 2 2 2" xfId="46737"/>
    <cellStyle name="Note 3 10 2 2 3" xfId="46736"/>
    <cellStyle name="Note 3 10 2 3" xfId="4467"/>
    <cellStyle name="Note 3 10 2 3 2" xfId="46738"/>
    <cellStyle name="Note 3 10 2 4" xfId="6059"/>
    <cellStyle name="Note 3 10 2 4 2" xfId="46739"/>
    <cellStyle name="Note 3 10 2 5" xfId="7631"/>
    <cellStyle name="Note 3 10 2 5 2" xfId="46740"/>
    <cellStyle name="Note 3 10 2 6" xfId="9146"/>
    <cellStyle name="Note 3 10 2 6 2" xfId="46741"/>
    <cellStyle name="Note 3 10 2 7" xfId="10619"/>
    <cellStyle name="Note 3 10 2 8" xfId="12532"/>
    <cellStyle name="Note 3 10 2 9" xfId="14233"/>
    <cellStyle name="Note 3 10 3" xfId="1417"/>
    <cellStyle name="Note 3 10 3 10" xfId="16217"/>
    <cellStyle name="Note 3 10 3 11" xfId="17822"/>
    <cellStyle name="Note 3 10 3 12" xfId="19425"/>
    <cellStyle name="Note 3 10 3 13" xfId="21017"/>
    <cellStyle name="Note 3 10 3 14" xfId="22594"/>
    <cellStyle name="Note 3 10 3 15" xfId="24115"/>
    <cellStyle name="Note 3 10 3 16" xfId="25588"/>
    <cellStyle name="Note 3 10 3 2" xfId="3176"/>
    <cellStyle name="Note 3 10 3 2 2" xfId="46743"/>
    <cellStyle name="Note 3 10 3 2 3" xfId="46742"/>
    <cellStyle name="Note 3 10 3 3" xfId="4839"/>
    <cellStyle name="Note 3 10 3 3 2" xfId="46744"/>
    <cellStyle name="Note 3 10 3 4" xfId="6431"/>
    <cellStyle name="Note 3 10 3 4 2" xfId="46745"/>
    <cellStyle name="Note 3 10 3 5" xfId="8003"/>
    <cellStyle name="Note 3 10 3 5 2" xfId="46746"/>
    <cellStyle name="Note 3 10 3 6" xfId="9518"/>
    <cellStyle name="Note 3 10 3 6 2" xfId="46747"/>
    <cellStyle name="Note 3 10 3 7" xfId="10991"/>
    <cellStyle name="Note 3 10 3 8" xfId="12904"/>
    <cellStyle name="Note 3 10 3 9" xfId="14605"/>
    <cellStyle name="Note 3 10 4" xfId="2351"/>
    <cellStyle name="Note 3 10 4 10" xfId="16998"/>
    <cellStyle name="Note 3 10 4 11" xfId="18602"/>
    <cellStyle name="Note 3 10 4 12" xfId="20200"/>
    <cellStyle name="Note 3 10 4 13" xfId="21778"/>
    <cellStyle name="Note 3 10 4 14" xfId="23314"/>
    <cellStyle name="Note 3 10 4 15" xfId="24788"/>
    <cellStyle name="Note 3 10 4 2" xfId="4015"/>
    <cellStyle name="Note 3 10 4 2 2" xfId="46749"/>
    <cellStyle name="Note 3 10 4 2 3" xfId="46748"/>
    <cellStyle name="Note 3 10 4 3" xfId="5610"/>
    <cellStyle name="Note 3 10 4 3 2" xfId="46750"/>
    <cellStyle name="Note 3 10 4 4" xfId="7189"/>
    <cellStyle name="Note 3 10 4 4 2" xfId="46751"/>
    <cellStyle name="Note 3 10 4 5" xfId="8717"/>
    <cellStyle name="Note 3 10 4 5 2" xfId="46752"/>
    <cellStyle name="Note 3 10 4 6" xfId="10191"/>
    <cellStyle name="Note 3 10 4 6 2" xfId="46753"/>
    <cellStyle name="Note 3 10 4 7" xfId="12079"/>
    <cellStyle name="Note 3 10 4 8" xfId="13780"/>
    <cellStyle name="Note 3 10 4 9" xfId="15393"/>
    <cellStyle name="Note 3 10 5" xfId="1834"/>
    <cellStyle name="Note 3 10 5 2" xfId="46755"/>
    <cellStyle name="Note 3 10 5 2 2" xfId="46756"/>
    <cellStyle name="Note 3 10 5 3" xfId="46757"/>
    <cellStyle name="Note 3 10 5 4" xfId="46758"/>
    <cellStyle name="Note 3 10 5 5" xfId="46759"/>
    <cellStyle name="Note 3 10 5 6" xfId="46760"/>
    <cellStyle name="Note 3 10 5 7" xfId="46754"/>
    <cellStyle name="Note 3 10 6" xfId="3504"/>
    <cellStyle name="Note 3 10 6 2" xfId="46762"/>
    <cellStyle name="Note 3 10 6 2 2" xfId="46763"/>
    <cellStyle name="Note 3 10 6 3" xfId="46764"/>
    <cellStyle name="Note 3 10 6 4" xfId="46765"/>
    <cellStyle name="Note 3 10 6 5" xfId="46766"/>
    <cellStyle name="Note 3 10 6 6" xfId="46767"/>
    <cellStyle name="Note 3 10 6 7" xfId="46761"/>
    <cellStyle name="Note 3 10 7" xfId="5108"/>
    <cellStyle name="Note 3 10 7 2" xfId="46769"/>
    <cellStyle name="Note 3 10 7 2 2" xfId="46770"/>
    <cellStyle name="Note 3 10 7 3" xfId="46771"/>
    <cellStyle name="Note 3 10 7 4" xfId="46772"/>
    <cellStyle name="Note 3 10 7 5" xfId="46773"/>
    <cellStyle name="Note 3 10 7 6" xfId="46774"/>
    <cellStyle name="Note 3 10 7 7" xfId="46768"/>
    <cellStyle name="Note 3 10 8" xfId="6700"/>
    <cellStyle name="Note 3 10 8 2" xfId="46776"/>
    <cellStyle name="Note 3 10 8 2 2" xfId="46777"/>
    <cellStyle name="Note 3 10 8 3" xfId="46778"/>
    <cellStyle name="Note 3 10 8 4" xfId="46779"/>
    <cellStyle name="Note 3 10 8 5" xfId="46780"/>
    <cellStyle name="Note 3 10 8 6" xfId="46781"/>
    <cellStyle name="Note 3 10 8 7" xfId="46775"/>
    <cellStyle name="Note 3 10 9" xfId="8272"/>
    <cellStyle name="Note 3 10 9 2" xfId="46783"/>
    <cellStyle name="Note 3 10 9 2 2" xfId="46784"/>
    <cellStyle name="Note 3 10 9 3" xfId="46785"/>
    <cellStyle name="Note 3 10 9 4" xfId="46786"/>
    <cellStyle name="Note 3 10 9 5" xfId="46787"/>
    <cellStyle name="Note 3 10 9 6" xfId="46788"/>
    <cellStyle name="Note 3 10 9 7" xfId="46782"/>
    <cellStyle name="Note 3 11" xfId="295"/>
    <cellStyle name="Note 3 11 10" xfId="8570"/>
    <cellStyle name="Note 3 11 10 2" xfId="46790"/>
    <cellStyle name="Note 3 11 10 2 2" xfId="46791"/>
    <cellStyle name="Note 3 11 10 3" xfId="46792"/>
    <cellStyle name="Note 3 11 10 4" xfId="46793"/>
    <cellStyle name="Note 3 11 10 5" xfId="46794"/>
    <cellStyle name="Note 3 11 10 6" xfId="46795"/>
    <cellStyle name="Note 3 11 10 7" xfId="46789"/>
    <cellStyle name="Note 3 11 11" xfId="11437"/>
    <cellStyle name="Note 3 11 11 2" xfId="46797"/>
    <cellStyle name="Note 3 11 11 2 2" xfId="46798"/>
    <cellStyle name="Note 3 11 11 3" xfId="46799"/>
    <cellStyle name="Note 3 11 11 4" xfId="46800"/>
    <cellStyle name="Note 3 11 11 5" xfId="46801"/>
    <cellStyle name="Note 3 11 11 6" xfId="46802"/>
    <cellStyle name="Note 3 11 11 7" xfId="46796"/>
    <cellStyle name="Note 3 11 12" xfId="11268"/>
    <cellStyle name="Note 3 11 12 2" xfId="46804"/>
    <cellStyle name="Note 3 11 12 2 2" xfId="46805"/>
    <cellStyle name="Note 3 11 12 3" xfId="46806"/>
    <cellStyle name="Note 3 11 12 4" xfId="46807"/>
    <cellStyle name="Note 3 11 12 5" xfId="46808"/>
    <cellStyle name="Note 3 11 12 6" xfId="46803"/>
    <cellStyle name="Note 3 11 13" xfId="11325"/>
    <cellStyle name="Note 3 11 13 2" xfId="46810"/>
    <cellStyle name="Note 3 11 13 3" xfId="46809"/>
    <cellStyle name="Note 3 11 14" xfId="15213"/>
    <cellStyle name="Note 3 11 14 2" xfId="46812"/>
    <cellStyle name="Note 3 11 14 3" xfId="46811"/>
    <cellStyle name="Note 3 11 15" xfId="16821"/>
    <cellStyle name="Note 3 11 15 2" xfId="46813"/>
    <cellStyle name="Note 3 11 16" xfId="16780"/>
    <cellStyle name="Note 3 11 16 2" xfId="46814"/>
    <cellStyle name="Note 3 11 17" xfId="16644"/>
    <cellStyle name="Note 3 11 17 2" xfId="46815"/>
    <cellStyle name="Note 3 11 18" xfId="21610"/>
    <cellStyle name="Note 3 11 18 2" xfId="46816"/>
    <cellStyle name="Note 3 11 19" xfId="23167"/>
    <cellStyle name="Note 3 11 2" xfId="886"/>
    <cellStyle name="Note 3 11 2 10" xfId="15733"/>
    <cellStyle name="Note 3 11 2 11" xfId="17338"/>
    <cellStyle name="Note 3 11 2 12" xfId="18941"/>
    <cellStyle name="Note 3 11 2 13" xfId="20533"/>
    <cellStyle name="Note 3 11 2 14" xfId="22110"/>
    <cellStyle name="Note 3 11 2 15" xfId="23631"/>
    <cellStyle name="Note 3 11 2 16" xfId="25104"/>
    <cellStyle name="Note 3 11 2 2" xfId="2692"/>
    <cellStyle name="Note 3 11 2 2 2" xfId="46818"/>
    <cellStyle name="Note 3 11 2 2 3" xfId="46817"/>
    <cellStyle name="Note 3 11 2 3" xfId="4355"/>
    <cellStyle name="Note 3 11 2 3 2" xfId="46819"/>
    <cellStyle name="Note 3 11 2 4" xfId="5947"/>
    <cellStyle name="Note 3 11 2 4 2" xfId="46820"/>
    <cellStyle name="Note 3 11 2 5" xfId="7519"/>
    <cellStyle name="Note 3 11 2 5 2" xfId="46821"/>
    <cellStyle name="Note 3 11 2 6" xfId="9034"/>
    <cellStyle name="Note 3 11 2 6 2" xfId="46822"/>
    <cellStyle name="Note 3 11 2 7" xfId="10507"/>
    <cellStyle name="Note 3 11 2 8" xfId="12420"/>
    <cellStyle name="Note 3 11 2 9" xfId="14121"/>
    <cellStyle name="Note 3 11 3" xfId="817"/>
    <cellStyle name="Note 3 11 3 10" xfId="15700"/>
    <cellStyle name="Note 3 11 3 11" xfId="17305"/>
    <cellStyle name="Note 3 11 3 12" xfId="18908"/>
    <cellStyle name="Note 3 11 3 13" xfId="20500"/>
    <cellStyle name="Note 3 11 3 14" xfId="22077"/>
    <cellStyle name="Note 3 11 3 15" xfId="23599"/>
    <cellStyle name="Note 3 11 3 16" xfId="25072"/>
    <cellStyle name="Note 3 11 3 2" xfId="2659"/>
    <cellStyle name="Note 3 11 3 2 2" xfId="46824"/>
    <cellStyle name="Note 3 11 3 2 3" xfId="46823"/>
    <cellStyle name="Note 3 11 3 3" xfId="4322"/>
    <cellStyle name="Note 3 11 3 3 2" xfId="46825"/>
    <cellStyle name="Note 3 11 3 4" xfId="5914"/>
    <cellStyle name="Note 3 11 3 4 2" xfId="46826"/>
    <cellStyle name="Note 3 11 3 5" xfId="7486"/>
    <cellStyle name="Note 3 11 3 5 2" xfId="46827"/>
    <cellStyle name="Note 3 11 3 6" xfId="9002"/>
    <cellStyle name="Note 3 11 3 6 2" xfId="46828"/>
    <cellStyle name="Note 3 11 3 7" xfId="10475"/>
    <cellStyle name="Note 3 11 3 8" xfId="12387"/>
    <cellStyle name="Note 3 11 3 9" xfId="14088"/>
    <cellStyle name="Note 3 11 4" xfId="2231"/>
    <cellStyle name="Note 3 11 4 10" xfId="16879"/>
    <cellStyle name="Note 3 11 4 11" xfId="18484"/>
    <cellStyle name="Note 3 11 4 12" xfId="20080"/>
    <cellStyle name="Note 3 11 4 13" xfId="21662"/>
    <cellStyle name="Note 3 11 4 14" xfId="23203"/>
    <cellStyle name="Note 3 11 4 15" xfId="24680"/>
    <cellStyle name="Note 3 11 4 2" xfId="3896"/>
    <cellStyle name="Note 3 11 4 2 2" xfId="46830"/>
    <cellStyle name="Note 3 11 4 2 3" xfId="46829"/>
    <cellStyle name="Note 3 11 4 3" xfId="5492"/>
    <cellStyle name="Note 3 11 4 3 2" xfId="46831"/>
    <cellStyle name="Note 3 11 4 4" xfId="7073"/>
    <cellStyle name="Note 3 11 4 4 2" xfId="46832"/>
    <cellStyle name="Note 3 11 4 5" xfId="8606"/>
    <cellStyle name="Note 3 11 4 5 2" xfId="46833"/>
    <cellStyle name="Note 3 11 4 6" xfId="10083"/>
    <cellStyle name="Note 3 11 4 6 2" xfId="46834"/>
    <cellStyle name="Note 3 11 4 7" xfId="11959"/>
    <cellStyle name="Note 3 11 4 8" xfId="13660"/>
    <cellStyle name="Note 3 11 4 9" xfId="15273"/>
    <cellStyle name="Note 3 11 5" xfId="849"/>
    <cellStyle name="Note 3 11 5 2" xfId="46836"/>
    <cellStyle name="Note 3 11 5 2 2" xfId="46837"/>
    <cellStyle name="Note 3 11 5 3" xfId="46838"/>
    <cellStyle name="Note 3 11 5 4" xfId="46839"/>
    <cellStyle name="Note 3 11 5 5" xfId="46840"/>
    <cellStyle name="Note 3 11 5 6" xfId="46841"/>
    <cellStyle name="Note 3 11 5 7" xfId="46835"/>
    <cellStyle name="Note 3 11 6" xfId="2160"/>
    <cellStyle name="Note 3 11 6 2" xfId="46843"/>
    <cellStyle name="Note 3 11 6 2 2" xfId="46844"/>
    <cellStyle name="Note 3 11 6 3" xfId="46845"/>
    <cellStyle name="Note 3 11 6 4" xfId="46846"/>
    <cellStyle name="Note 3 11 6 5" xfId="46847"/>
    <cellStyle name="Note 3 11 6 6" xfId="46848"/>
    <cellStyle name="Note 3 11 6 7" xfId="46842"/>
    <cellStyle name="Note 3 11 7" xfId="3839"/>
    <cellStyle name="Note 3 11 7 2" xfId="46850"/>
    <cellStyle name="Note 3 11 7 2 2" xfId="46851"/>
    <cellStyle name="Note 3 11 7 3" xfId="46852"/>
    <cellStyle name="Note 3 11 7 4" xfId="46853"/>
    <cellStyle name="Note 3 11 7 5" xfId="46854"/>
    <cellStyle name="Note 3 11 7 6" xfId="46855"/>
    <cellStyle name="Note 3 11 7 7" xfId="46849"/>
    <cellStyle name="Note 3 11 8" xfId="5439"/>
    <cellStyle name="Note 3 11 8 2" xfId="46857"/>
    <cellStyle name="Note 3 11 8 2 2" xfId="46858"/>
    <cellStyle name="Note 3 11 8 3" xfId="46859"/>
    <cellStyle name="Note 3 11 8 4" xfId="46860"/>
    <cellStyle name="Note 3 11 8 5" xfId="46861"/>
    <cellStyle name="Note 3 11 8 6" xfId="46862"/>
    <cellStyle name="Note 3 11 8 7" xfId="46856"/>
    <cellStyle name="Note 3 11 9" xfId="7024"/>
    <cellStyle name="Note 3 11 9 2" xfId="46864"/>
    <cellStyle name="Note 3 11 9 2 2" xfId="46865"/>
    <cellStyle name="Note 3 11 9 3" xfId="46866"/>
    <cellStyle name="Note 3 11 9 4" xfId="46867"/>
    <cellStyle name="Note 3 11 9 5" xfId="46868"/>
    <cellStyle name="Note 3 11 9 6" xfId="46869"/>
    <cellStyle name="Note 3 11 9 7" xfId="46863"/>
    <cellStyle name="Note 3 12" xfId="292"/>
    <cellStyle name="Note 3 12 10" xfId="5264"/>
    <cellStyle name="Note 3 12 10 2" xfId="46871"/>
    <cellStyle name="Note 3 12 10 2 2" xfId="46872"/>
    <cellStyle name="Note 3 12 10 3" xfId="46873"/>
    <cellStyle name="Note 3 12 10 4" xfId="46874"/>
    <cellStyle name="Note 3 12 10 5" xfId="46875"/>
    <cellStyle name="Note 3 12 10 6" xfId="46876"/>
    <cellStyle name="Note 3 12 10 7" xfId="46870"/>
    <cellStyle name="Note 3 12 11" xfId="11434"/>
    <cellStyle name="Note 3 12 11 2" xfId="46878"/>
    <cellStyle name="Note 3 12 11 2 2" xfId="46879"/>
    <cellStyle name="Note 3 12 11 3" xfId="46880"/>
    <cellStyle name="Note 3 12 11 4" xfId="46881"/>
    <cellStyle name="Note 3 12 11 5" xfId="46882"/>
    <cellStyle name="Note 3 12 11 6" xfId="46883"/>
    <cellStyle name="Note 3 12 11 7" xfId="46877"/>
    <cellStyle name="Note 3 12 12" xfId="11880"/>
    <cellStyle name="Note 3 12 12 2" xfId="46885"/>
    <cellStyle name="Note 3 12 12 2 2" xfId="46886"/>
    <cellStyle name="Note 3 12 12 3" xfId="46887"/>
    <cellStyle name="Note 3 12 12 4" xfId="46888"/>
    <cellStyle name="Note 3 12 12 5" xfId="46889"/>
    <cellStyle name="Note 3 12 12 6" xfId="46884"/>
    <cellStyle name="Note 3 12 13" xfId="11406"/>
    <cellStyle name="Note 3 12 13 2" xfId="46891"/>
    <cellStyle name="Note 3 12 13 3" xfId="46890"/>
    <cellStyle name="Note 3 12 14" xfId="13611"/>
    <cellStyle name="Note 3 12 14 2" xfId="46893"/>
    <cellStyle name="Note 3 12 14 3" xfId="46892"/>
    <cellStyle name="Note 3 12 15" xfId="13746"/>
    <cellStyle name="Note 3 12 15 2" xfId="46894"/>
    <cellStyle name="Note 3 12 16" xfId="13191"/>
    <cellStyle name="Note 3 12 16 2" xfId="46895"/>
    <cellStyle name="Note 3 12 17" xfId="18456"/>
    <cellStyle name="Note 3 12 17 2" xfId="46896"/>
    <cellStyle name="Note 3 12 18" xfId="19972"/>
    <cellStyle name="Note 3 12 18 2" xfId="46897"/>
    <cellStyle name="Note 3 12 19" xfId="21577"/>
    <cellStyle name="Note 3 12 2" xfId="883"/>
    <cellStyle name="Note 3 12 2 10" xfId="15730"/>
    <cellStyle name="Note 3 12 2 11" xfId="17335"/>
    <cellStyle name="Note 3 12 2 12" xfId="18938"/>
    <cellStyle name="Note 3 12 2 13" xfId="20530"/>
    <cellStyle name="Note 3 12 2 14" xfId="22107"/>
    <cellStyle name="Note 3 12 2 15" xfId="23628"/>
    <cellStyle name="Note 3 12 2 16" xfId="25101"/>
    <cellStyle name="Note 3 12 2 2" xfId="2689"/>
    <cellStyle name="Note 3 12 2 2 2" xfId="46899"/>
    <cellStyle name="Note 3 12 2 2 3" xfId="46898"/>
    <cellStyle name="Note 3 12 2 3" xfId="4352"/>
    <cellStyle name="Note 3 12 2 3 2" xfId="46900"/>
    <cellStyle name="Note 3 12 2 4" xfId="5944"/>
    <cellStyle name="Note 3 12 2 4 2" xfId="46901"/>
    <cellStyle name="Note 3 12 2 5" xfId="7516"/>
    <cellStyle name="Note 3 12 2 5 2" xfId="46902"/>
    <cellStyle name="Note 3 12 2 6" xfId="9031"/>
    <cellStyle name="Note 3 12 2 6 2" xfId="46903"/>
    <cellStyle name="Note 3 12 2 7" xfId="10504"/>
    <cellStyle name="Note 3 12 2 8" xfId="12417"/>
    <cellStyle name="Note 3 12 2 9" xfId="14118"/>
    <cellStyle name="Note 3 12 3" xfId="818"/>
    <cellStyle name="Note 3 12 3 10" xfId="15701"/>
    <cellStyle name="Note 3 12 3 11" xfId="17306"/>
    <cellStyle name="Note 3 12 3 12" xfId="18909"/>
    <cellStyle name="Note 3 12 3 13" xfId="20501"/>
    <cellStyle name="Note 3 12 3 14" xfId="22078"/>
    <cellStyle name="Note 3 12 3 15" xfId="23600"/>
    <cellStyle name="Note 3 12 3 16" xfId="25073"/>
    <cellStyle name="Note 3 12 3 2" xfId="2660"/>
    <cellStyle name="Note 3 12 3 2 2" xfId="46905"/>
    <cellStyle name="Note 3 12 3 2 3" xfId="46904"/>
    <cellStyle name="Note 3 12 3 3" xfId="4323"/>
    <cellStyle name="Note 3 12 3 3 2" xfId="46906"/>
    <cellStyle name="Note 3 12 3 4" xfId="5915"/>
    <cellStyle name="Note 3 12 3 4 2" xfId="46907"/>
    <cellStyle name="Note 3 12 3 5" xfId="7487"/>
    <cellStyle name="Note 3 12 3 5 2" xfId="46908"/>
    <cellStyle name="Note 3 12 3 6" xfId="9003"/>
    <cellStyle name="Note 3 12 3 6 2" xfId="46909"/>
    <cellStyle name="Note 3 12 3 7" xfId="10476"/>
    <cellStyle name="Note 3 12 3 8" xfId="12388"/>
    <cellStyle name="Note 3 12 3 9" xfId="14089"/>
    <cellStyle name="Note 3 12 4" xfId="2228"/>
    <cellStyle name="Note 3 12 4 10" xfId="16876"/>
    <cellStyle name="Note 3 12 4 11" xfId="18481"/>
    <cellStyle name="Note 3 12 4 12" xfId="20077"/>
    <cellStyle name="Note 3 12 4 13" xfId="21659"/>
    <cellStyle name="Note 3 12 4 14" xfId="23200"/>
    <cellStyle name="Note 3 12 4 15" xfId="24677"/>
    <cellStyle name="Note 3 12 4 2" xfId="3893"/>
    <cellStyle name="Note 3 12 4 2 2" xfId="46911"/>
    <cellStyle name="Note 3 12 4 2 3" xfId="46910"/>
    <cellStyle name="Note 3 12 4 3" xfId="5489"/>
    <cellStyle name="Note 3 12 4 3 2" xfId="46912"/>
    <cellStyle name="Note 3 12 4 4" xfId="7070"/>
    <cellStyle name="Note 3 12 4 4 2" xfId="46913"/>
    <cellStyle name="Note 3 12 4 5" xfId="8603"/>
    <cellStyle name="Note 3 12 4 5 2" xfId="46914"/>
    <cellStyle name="Note 3 12 4 6" xfId="10080"/>
    <cellStyle name="Note 3 12 4 6 2" xfId="46915"/>
    <cellStyle name="Note 3 12 4 7" xfId="11956"/>
    <cellStyle name="Note 3 12 4 8" xfId="13657"/>
    <cellStyle name="Note 3 12 4 9" xfId="15270"/>
    <cellStyle name="Note 3 12 5" xfId="795"/>
    <cellStyle name="Note 3 12 5 2" xfId="46917"/>
    <cellStyle name="Note 3 12 5 2 2" xfId="46918"/>
    <cellStyle name="Note 3 12 5 3" xfId="46919"/>
    <cellStyle name="Note 3 12 5 4" xfId="46920"/>
    <cellStyle name="Note 3 12 5 5" xfId="46921"/>
    <cellStyle name="Note 3 12 5 6" xfId="46922"/>
    <cellStyle name="Note 3 12 5 7" xfId="46916"/>
    <cellStyle name="Note 3 12 6" xfId="1167"/>
    <cellStyle name="Note 3 12 6 2" xfId="46924"/>
    <cellStyle name="Note 3 12 6 2 2" xfId="46925"/>
    <cellStyle name="Note 3 12 6 3" xfId="46926"/>
    <cellStyle name="Note 3 12 6 4" xfId="46927"/>
    <cellStyle name="Note 3 12 6 5" xfId="46928"/>
    <cellStyle name="Note 3 12 6 6" xfId="46929"/>
    <cellStyle name="Note 3 12 6 7" xfId="46923"/>
    <cellStyle name="Note 3 12 7" xfId="1656"/>
    <cellStyle name="Note 3 12 7 2" xfId="46931"/>
    <cellStyle name="Note 3 12 7 2 2" xfId="46932"/>
    <cellStyle name="Note 3 12 7 3" xfId="46933"/>
    <cellStyle name="Note 3 12 7 4" xfId="46934"/>
    <cellStyle name="Note 3 12 7 5" xfId="46935"/>
    <cellStyle name="Note 3 12 7 6" xfId="46936"/>
    <cellStyle name="Note 3 12 7 7" xfId="46930"/>
    <cellStyle name="Note 3 12 8" xfId="2114"/>
    <cellStyle name="Note 3 12 8 2" xfId="46938"/>
    <cellStyle name="Note 3 12 8 2 2" xfId="46939"/>
    <cellStyle name="Note 3 12 8 3" xfId="46940"/>
    <cellStyle name="Note 3 12 8 4" xfId="46941"/>
    <cellStyle name="Note 3 12 8 5" xfId="46942"/>
    <cellStyle name="Note 3 12 8 6" xfId="46943"/>
    <cellStyle name="Note 3 12 8 7" xfId="46937"/>
    <cellStyle name="Note 3 12 9" xfId="3661"/>
    <cellStyle name="Note 3 12 9 2" xfId="46945"/>
    <cellStyle name="Note 3 12 9 2 2" xfId="46946"/>
    <cellStyle name="Note 3 12 9 3" xfId="46947"/>
    <cellStyle name="Note 3 12 9 4" xfId="46948"/>
    <cellStyle name="Note 3 12 9 5" xfId="46949"/>
    <cellStyle name="Note 3 12 9 6" xfId="46950"/>
    <cellStyle name="Note 3 12 9 7" xfId="46944"/>
    <cellStyle name="Note 3 13" xfId="287"/>
    <cellStyle name="Note 3 13 10" xfId="8572"/>
    <cellStyle name="Note 3 13 10 2" xfId="46952"/>
    <cellStyle name="Note 3 13 10 2 2" xfId="46953"/>
    <cellStyle name="Note 3 13 10 3" xfId="46954"/>
    <cellStyle name="Note 3 13 10 4" xfId="46955"/>
    <cellStyle name="Note 3 13 10 5" xfId="46956"/>
    <cellStyle name="Note 3 13 10 6" xfId="46957"/>
    <cellStyle name="Note 3 13 10 7" xfId="46951"/>
    <cellStyle name="Note 3 13 11" xfId="11429"/>
    <cellStyle name="Note 3 13 11 2" xfId="46959"/>
    <cellStyle name="Note 3 13 11 2 2" xfId="46960"/>
    <cellStyle name="Note 3 13 11 3" xfId="46961"/>
    <cellStyle name="Note 3 13 11 4" xfId="46962"/>
    <cellStyle name="Note 3 13 11 5" xfId="46963"/>
    <cellStyle name="Note 3 13 11 6" xfId="46964"/>
    <cellStyle name="Note 3 13 11 7" xfId="46958"/>
    <cellStyle name="Note 3 13 12" xfId="11270"/>
    <cellStyle name="Note 3 13 12 2" xfId="46966"/>
    <cellStyle name="Note 3 13 12 2 2" xfId="46967"/>
    <cellStyle name="Note 3 13 12 3" xfId="46968"/>
    <cellStyle name="Note 3 13 12 4" xfId="46969"/>
    <cellStyle name="Note 3 13 12 5" xfId="46970"/>
    <cellStyle name="Note 3 13 12 6" xfId="46965"/>
    <cellStyle name="Note 3 13 13" xfId="11891"/>
    <cellStyle name="Note 3 13 13 2" xfId="46972"/>
    <cellStyle name="Note 3 13 13 3" xfId="46971"/>
    <cellStyle name="Note 3 13 14" xfId="15215"/>
    <cellStyle name="Note 3 13 14 2" xfId="46974"/>
    <cellStyle name="Note 3 13 14 3" xfId="46973"/>
    <cellStyle name="Note 3 13 15" xfId="16823"/>
    <cellStyle name="Note 3 13 15 2" xfId="46975"/>
    <cellStyle name="Note 3 13 16" xfId="16832"/>
    <cellStyle name="Note 3 13 16 2" xfId="46976"/>
    <cellStyle name="Note 3 13 17" xfId="15131"/>
    <cellStyle name="Note 3 13 17 2" xfId="46977"/>
    <cellStyle name="Note 3 13 18" xfId="20055"/>
    <cellStyle name="Note 3 13 18 2" xfId="46978"/>
    <cellStyle name="Note 3 13 19" xfId="23169"/>
    <cellStyle name="Note 3 13 2" xfId="878"/>
    <cellStyle name="Note 3 13 2 10" xfId="15725"/>
    <cellStyle name="Note 3 13 2 11" xfId="17330"/>
    <cellStyle name="Note 3 13 2 12" xfId="18933"/>
    <cellStyle name="Note 3 13 2 13" xfId="20525"/>
    <cellStyle name="Note 3 13 2 14" xfId="22102"/>
    <cellStyle name="Note 3 13 2 15" xfId="23623"/>
    <cellStyle name="Note 3 13 2 16" xfId="25096"/>
    <cellStyle name="Note 3 13 2 2" xfId="2684"/>
    <cellStyle name="Note 3 13 2 2 2" xfId="46980"/>
    <cellStyle name="Note 3 13 2 2 3" xfId="46979"/>
    <cellStyle name="Note 3 13 2 3" xfId="4347"/>
    <cellStyle name="Note 3 13 2 3 2" xfId="46981"/>
    <cellStyle name="Note 3 13 2 4" xfId="5939"/>
    <cellStyle name="Note 3 13 2 4 2" xfId="46982"/>
    <cellStyle name="Note 3 13 2 5" xfId="7511"/>
    <cellStyle name="Note 3 13 2 5 2" xfId="46983"/>
    <cellStyle name="Note 3 13 2 6" xfId="9026"/>
    <cellStyle name="Note 3 13 2 6 2" xfId="46984"/>
    <cellStyle name="Note 3 13 2 7" xfId="10499"/>
    <cellStyle name="Note 3 13 2 8" xfId="12412"/>
    <cellStyle name="Note 3 13 2 9" xfId="14113"/>
    <cellStyle name="Note 3 13 3" xfId="764"/>
    <cellStyle name="Note 3 13 3 10" xfId="15688"/>
    <cellStyle name="Note 3 13 3 11" xfId="17293"/>
    <cellStyle name="Note 3 13 3 12" xfId="18896"/>
    <cellStyle name="Note 3 13 3 13" xfId="20488"/>
    <cellStyle name="Note 3 13 3 14" xfId="22065"/>
    <cellStyle name="Note 3 13 3 15" xfId="23587"/>
    <cellStyle name="Note 3 13 3 16" xfId="25060"/>
    <cellStyle name="Note 3 13 3 2" xfId="2647"/>
    <cellStyle name="Note 3 13 3 2 2" xfId="46986"/>
    <cellStyle name="Note 3 13 3 2 3" xfId="46985"/>
    <cellStyle name="Note 3 13 3 3" xfId="4310"/>
    <cellStyle name="Note 3 13 3 3 2" xfId="46987"/>
    <cellStyle name="Note 3 13 3 4" xfId="5902"/>
    <cellStyle name="Note 3 13 3 4 2" xfId="46988"/>
    <cellStyle name="Note 3 13 3 5" xfId="7474"/>
    <cellStyle name="Note 3 13 3 5 2" xfId="46989"/>
    <cellStyle name="Note 3 13 3 6" xfId="8990"/>
    <cellStyle name="Note 3 13 3 6 2" xfId="46990"/>
    <cellStyle name="Note 3 13 3 7" xfId="10463"/>
    <cellStyle name="Note 3 13 3 8" xfId="12375"/>
    <cellStyle name="Note 3 13 3 9" xfId="14076"/>
    <cellStyle name="Note 3 13 4" xfId="2223"/>
    <cellStyle name="Note 3 13 4 10" xfId="16871"/>
    <cellStyle name="Note 3 13 4 11" xfId="18476"/>
    <cellStyle name="Note 3 13 4 12" xfId="20072"/>
    <cellStyle name="Note 3 13 4 13" xfId="21654"/>
    <cellStyle name="Note 3 13 4 14" xfId="23195"/>
    <cellStyle name="Note 3 13 4 15" xfId="24672"/>
    <cellStyle name="Note 3 13 4 2" xfId="3888"/>
    <cellStyle name="Note 3 13 4 2 2" xfId="46992"/>
    <cellStyle name="Note 3 13 4 2 3" xfId="46991"/>
    <cellStyle name="Note 3 13 4 3" xfId="5484"/>
    <cellStyle name="Note 3 13 4 3 2" xfId="46993"/>
    <cellStyle name="Note 3 13 4 4" xfId="7065"/>
    <cellStyle name="Note 3 13 4 4 2" xfId="46994"/>
    <cellStyle name="Note 3 13 4 5" xfId="8598"/>
    <cellStyle name="Note 3 13 4 5 2" xfId="46995"/>
    <cellStyle name="Note 3 13 4 6" xfId="10075"/>
    <cellStyle name="Note 3 13 4 6 2" xfId="46996"/>
    <cellStyle name="Note 3 13 4 7" xfId="11951"/>
    <cellStyle name="Note 3 13 4 8" xfId="13652"/>
    <cellStyle name="Note 3 13 4 9" xfId="15265"/>
    <cellStyle name="Note 3 13 5" xfId="839"/>
    <cellStyle name="Note 3 13 5 2" xfId="46998"/>
    <cellStyle name="Note 3 13 5 2 2" xfId="46999"/>
    <cellStyle name="Note 3 13 5 3" xfId="47000"/>
    <cellStyle name="Note 3 13 5 4" xfId="47001"/>
    <cellStyle name="Note 3 13 5 5" xfId="47002"/>
    <cellStyle name="Note 3 13 5 6" xfId="47003"/>
    <cellStyle name="Note 3 13 5 7" xfId="46997"/>
    <cellStyle name="Note 3 13 6" xfId="2162"/>
    <cellStyle name="Note 3 13 6 2" xfId="47005"/>
    <cellStyle name="Note 3 13 6 2 2" xfId="47006"/>
    <cellStyle name="Note 3 13 6 3" xfId="47007"/>
    <cellStyle name="Note 3 13 6 4" xfId="47008"/>
    <cellStyle name="Note 3 13 6 5" xfId="47009"/>
    <cellStyle name="Note 3 13 6 6" xfId="47010"/>
    <cellStyle name="Note 3 13 6 7" xfId="47004"/>
    <cellStyle name="Note 3 13 7" xfId="3841"/>
    <cellStyle name="Note 3 13 7 2" xfId="47012"/>
    <cellStyle name="Note 3 13 7 2 2" xfId="47013"/>
    <cellStyle name="Note 3 13 7 3" xfId="47014"/>
    <cellStyle name="Note 3 13 7 4" xfId="47015"/>
    <cellStyle name="Note 3 13 7 5" xfId="47016"/>
    <cellStyle name="Note 3 13 7 6" xfId="47017"/>
    <cellStyle name="Note 3 13 7 7" xfId="47011"/>
    <cellStyle name="Note 3 13 8" xfId="5441"/>
    <cellStyle name="Note 3 13 8 2" xfId="47019"/>
    <cellStyle name="Note 3 13 8 2 2" xfId="47020"/>
    <cellStyle name="Note 3 13 8 3" xfId="47021"/>
    <cellStyle name="Note 3 13 8 4" xfId="47022"/>
    <cellStyle name="Note 3 13 8 5" xfId="47023"/>
    <cellStyle name="Note 3 13 8 6" xfId="47024"/>
    <cellStyle name="Note 3 13 8 7" xfId="47018"/>
    <cellStyle name="Note 3 13 9" xfId="7026"/>
    <cellStyle name="Note 3 13 9 2" xfId="47026"/>
    <cellStyle name="Note 3 13 9 2 2" xfId="47027"/>
    <cellStyle name="Note 3 13 9 3" xfId="47028"/>
    <cellStyle name="Note 3 13 9 4" xfId="47029"/>
    <cellStyle name="Note 3 13 9 5" xfId="47030"/>
    <cellStyle name="Note 3 13 9 6" xfId="47031"/>
    <cellStyle name="Note 3 13 9 7" xfId="47025"/>
    <cellStyle name="Note 3 14" xfId="420"/>
    <cellStyle name="Note 3 14 10" xfId="9788"/>
    <cellStyle name="Note 3 14 10 2" xfId="47033"/>
    <cellStyle name="Note 3 14 10 2 2" xfId="47034"/>
    <cellStyle name="Note 3 14 10 3" xfId="47035"/>
    <cellStyle name="Note 3 14 10 4" xfId="47036"/>
    <cellStyle name="Note 3 14 10 5" xfId="47037"/>
    <cellStyle name="Note 3 14 10 6" xfId="47038"/>
    <cellStyle name="Note 3 14 10 7" xfId="47032"/>
    <cellStyle name="Note 3 14 11" xfId="11562"/>
    <cellStyle name="Note 3 14 11 2" xfId="47040"/>
    <cellStyle name="Note 3 14 11 2 2" xfId="47041"/>
    <cellStyle name="Note 3 14 11 3" xfId="47042"/>
    <cellStyle name="Note 3 14 11 4" xfId="47043"/>
    <cellStyle name="Note 3 14 11 5" xfId="47044"/>
    <cellStyle name="Note 3 14 11 6" xfId="47045"/>
    <cellStyle name="Note 3 14 11 7" xfId="47039"/>
    <cellStyle name="Note 3 14 12" xfId="13264"/>
    <cellStyle name="Note 3 14 12 2" xfId="47047"/>
    <cellStyle name="Note 3 14 12 2 2" xfId="47048"/>
    <cellStyle name="Note 3 14 12 3" xfId="47049"/>
    <cellStyle name="Note 3 14 12 4" xfId="47050"/>
    <cellStyle name="Note 3 14 12 5" xfId="47051"/>
    <cellStyle name="Note 3 14 12 6" xfId="47046"/>
    <cellStyle name="Note 3 14 13" xfId="14876"/>
    <cellStyle name="Note 3 14 13 2" xfId="47053"/>
    <cellStyle name="Note 3 14 13 3" xfId="47052"/>
    <cellStyle name="Note 3 14 14" xfId="16487"/>
    <cellStyle name="Note 3 14 14 2" xfId="47055"/>
    <cellStyle name="Note 3 14 14 3" xfId="47054"/>
    <cellStyle name="Note 3 14 15" xfId="18092"/>
    <cellStyle name="Note 3 14 15 2" xfId="47056"/>
    <cellStyle name="Note 3 14 16" xfId="19696"/>
    <cellStyle name="Note 3 14 16 2" xfId="47057"/>
    <cellStyle name="Note 3 14 17" xfId="21288"/>
    <cellStyle name="Note 3 14 17 2" xfId="47058"/>
    <cellStyle name="Note 3 14 18" xfId="22870"/>
    <cellStyle name="Note 3 14 18 2" xfId="47059"/>
    <cellStyle name="Note 3 14 19" xfId="24385"/>
    <cellStyle name="Note 3 14 2" xfId="1010"/>
    <cellStyle name="Note 3 14 2 10" xfId="15846"/>
    <cellStyle name="Note 3 14 2 11" xfId="17451"/>
    <cellStyle name="Note 3 14 2 12" xfId="19054"/>
    <cellStyle name="Note 3 14 2 13" xfId="20646"/>
    <cellStyle name="Note 3 14 2 14" xfId="22223"/>
    <cellStyle name="Note 3 14 2 15" xfId="23744"/>
    <cellStyle name="Note 3 14 2 16" xfId="25217"/>
    <cellStyle name="Note 3 14 2 2" xfId="2805"/>
    <cellStyle name="Note 3 14 2 2 2" xfId="47061"/>
    <cellStyle name="Note 3 14 2 2 3" xfId="47060"/>
    <cellStyle name="Note 3 14 2 3" xfId="4468"/>
    <cellStyle name="Note 3 14 2 3 2" xfId="47062"/>
    <cellStyle name="Note 3 14 2 4" xfId="6060"/>
    <cellStyle name="Note 3 14 2 4 2" xfId="47063"/>
    <cellStyle name="Note 3 14 2 5" xfId="7632"/>
    <cellStyle name="Note 3 14 2 5 2" xfId="47064"/>
    <cellStyle name="Note 3 14 2 6" xfId="9147"/>
    <cellStyle name="Note 3 14 2 6 2" xfId="47065"/>
    <cellStyle name="Note 3 14 2 7" xfId="10620"/>
    <cellStyle name="Note 3 14 2 8" xfId="12533"/>
    <cellStyle name="Note 3 14 2 9" xfId="14234"/>
    <cellStyle name="Note 3 14 3" xfId="1418"/>
    <cellStyle name="Note 3 14 3 10" xfId="16218"/>
    <cellStyle name="Note 3 14 3 11" xfId="17823"/>
    <cellStyle name="Note 3 14 3 12" xfId="19426"/>
    <cellStyle name="Note 3 14 3 13" xfId="21018"/>
    <cellStyle name="Note 3 14 3 14" xfId="22595"/>
    <cellStyle name="Note 3 14 3 15" xfId="24116"/>
    <cellStyle name="Note 3 14 3 16" xfId="25589"/>
    <cellStyle name="Note 3 14 3 2" xfId="3177"/>
    <cellStyle name="Note 3 14 3 2 2" xfId="47067"/>
    <cellStyle name="Note 3 14 3 2 3" xfId="47066"/>
    <cellStyle name="Note 3 14 3 3" xfId="4840"/>
    <cellStyle name="Note 3 14 3 3 2" xfId="47068"/>
    <cellStyle name="Note 3 14 3 4" xfId="6432"/>
    <cellStyle name="Note 3 14 3 4 2" xfId="47069"/>
    <cellStyle name="Note 3 14 3 5" xfId="8004"/>
    <cellStyle name="Note 3 14 3 5 2" xfId="47070"/>
    <cellStyle name="Note 3 14 3 6" xfId="9519"/>
    <cellStyle name="Note 3 14 3 6 2" xfId="47071"/>
    <cellStyle name="Note 3 14 3 7" xfId="10992"/>
    <cellStyle name="Note 3 14 3 8" xfId="12905"/>
    <cellStyle name="Note 3 14 3 9" xfId="14606"/>
    <cellStyle name="Note 3 14 4" xfId="2352"/>
    <cellStyle name="Note 3 14 4 10" xfId="16999"/>
    <cellStyle name="Note 3 14 4 11" xfId="18603"/>
    <cellStyle name="Note 3 14 4 12" xfId="20201"/>
    <cellStyle name="Note 3 14 4 13" xfId="21779"/>
    <cellStyle name="Note 3 14 4 14" xfId="23315"/>
    <cellStyle name="Note 3 14 4 15" xfId="24789"/>
    <cellStyle name="Note 3 14 4 2" xfId="4016"/>
    <cellStyle name="Note 3 14 4 2 2" xfId="47073"/>
    <cellStyle name="Note 3 14 4 2 3" xfId="47072"/>
    <cellStyle name="Note 3 14 4 3" xfId="5611"/>
    <cellStyle name="Note 3 14 4 3 2" xfId="47074"/>
    <cellStyle name="Note 3 14 4 4" xfId="7190"/>
    <cellStyle name="Note 3 14 4 4 2" xfId="47075"/>
    <cellStyle name="Note 3 14 4 5" xfId="8718"/>
    <cellStyle name="Note 3 14 4 5 2" xfId="47076"/>
    <cellStyle name="Note 3 14 4 6" xfId="10192"/>
    <cellStyle name="Note 3 14 4 6 2" xfId="47077"/>
    <cellStyle name="Note 3 14 4 7" xfId="12080"/>
    <cellStyle name="Note 3 14 4 8" xfId="13781"/>
    <cellStyle name="Note 3 14 4 9" xfId="15394"/>
    <cellStyle name="Note 3 14 5" xfId="1835"/>
    <cellStyle name="Note 3 14 5 2" xfId="47079"/>
    <cellStyle name="Note 3 14 5 2 2" xfId="47080"/>
    <cellStyle name="Note 3 14 5 3" xfId="47081"/>
    <cellStyle name="Note 3 14 5 4" xfId="47082"/>
    <cellStyle name="Note 3 14 5 5" xfId="47083"/>
    <cellStyle name="Note 3 14 5 6" xfId="47084"/>
    <cellStyle name="Note 3 14 5 7" xfId="47078"/>
    <cellStyle name="Note 3 14 6" xfId="3505"/>
    <cellStyle name="Note 3 14 6 2" xfId="47086"/>
    <cellStyle name="Note 3 14 6 2 2" xfId="47087"/>
    <cellStyle name="Note 3 14 6 3" xfId="47088"/>
    <cellStyle name="Note 3 14 6 4" xfId="47089"/>
    <cellStyle name="Note 3 14 6 5" xfId="47090"/>
    <cellStyle name="Note 3 14 6 6" xfId="47091"/>
    <cellStyle name="Note 3 14 6 7" xfId="47085"/>
    <cellStyle name="Note 3 14 7" xfId="5109"/>
    <cellStyle name="Note 3 14 7 2" xfId="47093"/>
    <cellStyle name="Note 3 14 7 2 2" xfId="47094"/>
    <cellStyle name="Note 3 14 7 3" xfId="47095"/>
    <cellStyle name="Note 3 14 7 4" xfId="47096"/>
    <cellStyle name="Note 3 14 7 5" xfId="47097"/>
    <cellStyle name="Note 3 14 7 6" xfId="47098"/>
    <cellStyle name="Note 3 14 7 7" xfId="47092"/>
    <cellStyle name="Note 3 14 8" xfId="6701"/>
    <cellStyle name="Note 3 14 8 2" xfId="47100"/>
    <cellStyle name="Note 3 14 8 2 2" xfId="47101"/>
    <cellStyle name="Note 3 14 8 3" xfId="47102"/>
    <cellStyle name="Note 3 14 8 4" xfId="47103"/>
    <cellStyle name="Note 3 14 8 5" xfId="47104"/>
    <cellStyle name="Note 3 14 8 6" xfId="47105"/>
    <cellStyle name="Note 3 14 8 7" xfId="47099"/>
    <cellStyle name="Note 3 14 9" xfId="8273"/>
    <cellStyle name="Note 3 14 9 2" xfId="47107"/>
    <cellStyle name="Note 3 14 9 2 2" xfId="47108"/>
    <cellStyle name="Note 3 14 9 3" xfId="47109"/>
    <cellStyle name="Note 3 14 9 4" xfId="47110"/>
    <cellStyle name="Note 3 14 9 5" xfId="47111"/>
    <cellStyle name="Note 3 14 9 6" xfId="47112"/>
    <cellStyle name="Note 3 14 9 7" xfId="47106"/>
    <cellStyle name="Note 3 15" xfId="431"/>
    <cellStyle name="Note 3 15 10" xfId="9799"/>
    <cellStyle name="Note 3 15 10 2" xfId="47114"/>
    <cellStyle name="Note 3 15 10 2 2" xfId="47115"/>
    <cellStyle name="Note 3 15 10 3" xfId="47116"/>
    <cellStyle name="Note 3 15 10 4" xfId="47117"/>
    <cellStyle name="Note 3 15 10 5" xfId="47118"/>
    <cellStyle name="Note 3 15 10 6" xfId="47119"/>
    <cellStyle name="Note 3 15 10 7" xfId="47113"/>
    <cellStyle name="Note 3 15 11" xfId="11573"/>
    <cellStyle name="Note 3 15 11 2" xfId="47121"/>
    <cellStyle name="Note 3 15 11 2 2" xfId="47122"/>
    <cellStyle name="Note 3 15 11 3" xfId="47123"/>
    <cellStyle name="Note 3 15 11 4" xfId="47124"/>
    <cellStyle name="Note 3 15 11 5" xfId="47125"/>
    <cellStyle name="Note 3 15 11 6" xfId="47126"/>
    <cellStyle name="Note 3 15 11 7" xfId="47120"/>
    <cellStyle name="Note 3 15 12" xfId="13275"/>
    <cellStyle name="Note 3 15 12 2" xfId="47128"/>
    <cellStyle name="Note 3 15 12 2 2" xfId="47129"/>
    <cellStyle name="Note 3 15 12 3" xfId="47130"/>
    <cellStyle name="Note 3 15 12 4" xfId="47131"/>
    <cellStyle name="Note 3 15 12 5" xfId="47132"/>
    <cellStyle name="Note 3 15 12 6" xfId="47127"/>
    <cellStyle name="Note 3 15 13" xfId="14887"/>
    <cellStyle name="Note 3 15 13 2" xfId="47134"/>
    <cellStyle name="Note 3 15 13 3" xfId="47133"/>
    <cellStyle name="Note 3 15 14" xfId="16498"/>
    <cellStyle name="Note 3 15 14 2" xfId="47136"/>
    <cellStyle name="Note 3 15 14 3" xfId="47135"/>
    <cellStyle name="Note 3 15 15" xfId="18103"/>
    <cellStyle name="Note 3 15 15 2" xfId="47137"/>
    <cellStyle name="Note 3 15 16" xfId="19707"/>
    <cellStyle name="Note 3 15 16 2" xfId="47138"/>
    <cellStyle name="Note 3 15 17" xfId="21299"/>
    <cellStyle name="Note 3 15 17 2" xfId="47139"/>
    <cellStyle name="Note 3 15 18" xfId="22881"/>
    <cellStyle name="Note 3 15 18 2" xfId="47140"/>
    <cellStyle name="Note 3 15 19" xfId="24396"/>
    <cellStyle name="Note 3 15 2" xfId="1021"/>
    <cellStyle name="Note 3 15 2 10" xfId="15857"/>
    <cellStyle name="Note 3 15 2 11" xfId="17462"/>
    <cellStyle name="Note 3 15 2 12" xfId="19065"/>
    <cellStyle name="Note 3 15 2 13" xfId="20657"/>
    <cellStyle name="Note 3 15 2 14" xfId="22234"/>
    <cellStyle name="Note 3 15 2 15" xfId="23755"/>
    <cellStyle name="Note 3 15 2 16" xfId="25228"/>
    <cellStyle name="Note 3 15 2 2" xfId="2816"/>
    <cellStyle name="Note 3 15 2 2 2" xfId="47142"/>
    <cellStyle name="Note 3 15 2 2 3" xfId="47141"/>
    <cellStyle name="Note 3 15 2 3" xfId="4479"/>
    <cellStyle name="Note 3 15 2 3 2" xfId="47143"/>
    <cellStyle name="Note 3 15 2 4" xfId="6071"/>
    <cellStyle name="Note 3 15 2 4 2" xfId="47144"/>
    <cellStyle name="Note 3 15 2 5" xfId="7643"/>
    <cellStyle name="Note 3 15 2 5 2" xfId="47145"/>
    <cellStyle name="Note 3 15 2 6" xfId="9158"/>
    <cellStyle name="Note 3 15 2 6 2" xfId="47146"/>
    <cellStyle name="Note 3 15 2 7" xfId="10631"/>
    <cellStyle name="Note 3 15 2 8" xfId="12544"/>
    <cellStyle name="Note 3 15 2 9" xfId="14245"/>
    <cellStyle name="Note 3 15 3" xfId="1429"/>
    <cellStyle name="Note 3 15 3 10" xfId="16229"/>
    <cellStyle name="Note 3 15 3 11" xfId="17834"/>
    <cellStyle name="Note 3 15 3 12" xfId="19437"/>
    <cellStyle name="Note 3 15 3 13" xfId="21029"/>
    <cellStyle name="Note 3 15 3 14" xfId="22606"/>
    <cellStyle name="Note 3 15 3 15" xfId="24127"/>
    <cellStyle name="Note 3 15 3 16" xfId="25600"/>
    <cellStyle name="Note 3 15 3 2" xfId="3188"/>
    <cellStyle name="Note 3 15 3 2 2" xfId="47148"/>
    <cellStyle name="Note 3 15 3 2 3" xfId="47147"/>
    <cellStyle name="Note 3 15 3 3" xfId="4851"/>
    <cellStyle name="Note 3 15 3 3 2" xfId="47149"/>
    <cellStyle name="Note 3 15 3 4" xfId="6443"/>
    <cellStyle name="Note 3 15 3 4 2" xfId="47150"/>
    <cellStyle name="Note 3 15 3 5" xfId="8015"/>
    <cellStyle name="Note 3 15 3 5 2" xfId="47151"/>
    <cellStyle name="Note 3 15 3 6" xfId="9530"/>
    <cellStyle name="Note 3 15 3 6 2" xfId="47152"/>
    <cellStyle name="Note 3 15 3 7" xfId="11003"/>
    <cellStyle name="Note 3 15 3 8" xfId="12916"/>
    <cellStyle name="Note 3 15 3 9" xfId="14617"/>
    <cellStyle name="Note 3 15 4" xfId="2363"/>
    <cellStyle name="Note 3 15 4 10" xfId="17010"/>
    <cellStyle name="Note 3 15 4 11" xfId="18614"/>
    <cellStyle name="Note 3 15 4 12" xfId="20212"/>
    <cellStyle name="Note 3 15 4 13" xfId="21790"/>
    <cellStyle name="Note 3 15 4 14" xfId="23326"/>
    <cellStyle name="Note 3 15 4 15" xfId="24800"/>
    <cellStyle name="Note 3 15 4 2" xfId="4027"/>
    <cellStyle name="Note 3 15 4 2 2" xfId="47154"/>
    <cellStyle name="Note 3 15 4 2 3" xfId="47153"/>
    <cellStyle name="Note 3 15 4 3" xfId="5622"/>
    <cellStyle name="Note 3 15 4 3 2" xfId="47155"/>
    <cellStyle name="Note 3 15 4 4" xfId="7201"/>
    <cellStyle name="Note 3 15 4 4 2" xfId="47156"/>
    <cellStyle name="Note 3 15 4 5" xfId="8729"/>
    <cellStyle name="Note 3 15 4 5 2" xfId="47157"/>
    <cellStyle name="Note 3 15 4 6" xfId="10203"/>
    <cellStyle name="Note 3 15 4 6 2" xfId="47158"/>
    <cellStyle name="Note 3 15 4 7" xfId="12091"/>
    <cellStyle name="Note 3 15 4 8" xfId="13792"/>
    <cellStyle name="Note 3 15 4 9" xfId="15405"/>
    <cellStyle name="Note 3 15 5" xfId="1846"/>
    <cellStyle name="Note 3 15 5 2" xfId="47160"/>
    <cellStyle name="Note 3 15 5 2 2" xfId="47161"/>
    <cellStyle name="Note 3 15 5 3" xfId="47162"/>
    <cellStyle name="Note 3 15 5 4" xfId="47163"/>
    <cellStyle name="Note 3 15 5 5" xfId="47164"/>
    <cellStyle name="Note 3 15 5 6" xfId="47165"/>
    <cellStyle name="Note 3 15 5 7" xfId="47159"/>
    <cellStyle name="Note 3 15 6" xfId="3516"/>
    <cellStyle name="Note 3 15 6 2" xfId="47167"/>
    <cellStyle name="Note 3 15 6 2 2" xfId="47168"/>
    <cellStyle name="Note 3 15 6 3" xfId="47169"/>
    <cellStyle name="Note 3 15 6 4" xfId="47170"/>
    <cellStyle name="Note 3 15 6 5" xfId="47171"/>
    <cellStyle name="Note 3 15 6 6" xfId="47172"/>
    <cellStyle name="Note 3 15 6 7" xfId="47166"/>
    <cellStyle name="Note 3 15 7" xfId="5120"/>
    <cellStyle name="Note 3 15 7 2" xfId="47174"/>
    <cellStyle name="Note 3 15 7 2 2" xfId="47175"/>
    <cellStyle name="Note 3 15 7 3" xfId="47176"/>
    <cellStyle name="Note 3 15 7 4" xfId="47177"/>
    <cellStyle name="Note 3 15 7 5" xfId="47178"/>
    <cellStyle name="Note 3 15 7 6" xfId="47179"/>
    <cellStyle name="Note 3 15 7 7" xfId="47173"/>
    <cellStyle name="Note 3 15 8" xfId="6712"/>
    <cellStyle name="Note 3 15 8 2" xfId="47181"/>
    <cellStyle name="Note 3 15 8 2 2" xfId="47182"/>
    <cellStyle name="Note 3 15 8 3" xfId="47183"/>
    <cellStyle name="Note 3 15 8 4" xfId="47184"/>
    <cellStyle name="Note 3 15 8 5" xfId="47185"/>
    <cellStyle name="Note 3 15 8 6" xfId="47186"/>
    <cellStyle name="Note 3 15 8 7" xfId="47180"/>
    <cellStyle name="Note 3 15 9" xfId="8284"/>
    <cellStyle name="Note 3 15 9 2" xfId="47188"/>
    <cellStyle name="Note 3 15 9 2 2" xfId="47189"/>
    <cellStyle name="Note 3 15 9 3" xfId="47190"/>
    <cellStyle name="Note 3 15 9 4" xfId="47191"/>
    <cellStyle name="Note 3 15 9 5" xfId="47192"/>
    <cellStyle name="Note 3 15 9 6" xfId="47193"/>
    <cellStyle name="Note 3 15 9 7" xfId="47187"/>
    <cellStyle name="Note 3 16" xfId="447"/>
    <cellStyle name="Note 3 16 10" xfId="9815"/>
    <cellStyle name="Note 3 16 10 2" xfId="47195"/>
    <cellStyle name="Note 3 16 10 2 2" xfId="47196"/>
    <cellStyle name="Note 3 16 10 3" xfId="47197"/>
    <cellStyle name="Note 3 16 10 4" xfId="47198"/>
    <cellStyle name="Note 3 16 10 5" xfId="47199"/>
    <cellStyle name="Note 3 16 10 6" xfId="47200"/>
    <cellStyle name="Note 3 16 10 7" xfId="47194"/>
    <cellStyle name="Note 3 16 11" xfId="11589"/>
    <cellStyle name="Note 3 16 11 2" xfId="47202"/>
    <cellStyle name="Note 3 16 11 2 2" xfId="47203"/>
    <cellStyle name="Note 3 16 11 3" xfId="47204"/>
    <cellStyle name="Note 3 16 11 4" xfId="47205"/>
    <cellStyle name="Note 3 16 11 5" xfId="47206"/>
    <cellStyle name="Note 3 16 11 6" xfId="47207"/>
    <cellStyle name="Note 3 16 11 7" xfId="47201"/>
    <cellStyle name="Note 3 16 12" xfId="13291"/>
    <cellStyle name="Note 3 16 12 2" xfId="47209"/>
    <cellStyle name="Note 3 16 12 2 2" xfId="47210"/>
    <cellStyle name="Note 3 16 12 3" xfId="47211"/>
    <cellStyle name="Note 3 16 12 4" xfId="47212"/>
    <cellStyle name="Note 3 16 12 5" xfId="47213"/>
    <cellStyle name="Note 3 16 12 6" xfId="47208"/>
    <cellStyle name="Note 3 16 13" xfId="14903"/>
    <cellStyle name="Note 3 16 13 2" xfId="47215"/>
    <cellStyle name="Note 3 16 13 3" xfId="47214"/>
    <cellStyle name="Note 3 16 14" xfId="16514"/>
    <cellStyle name="Note 3 16 14 2" xfId="47217"/>
    <cellStyle name="Note 3 16 14 3" xfId="47216"/>
    <cellStyle name="Note 3 16 15" xfId="18119"/>
    <cellStyle name="Note 3 16 15 2" xfId="47218"/>
    <cellStyle name="Note 3 16 16" xfId="19723"/>
    <cellStyle name="Note 3 16 16 2" xfId="47219"/>
    <cellStyle name="Note 3 16 17" xfId="21315"/>
    <cellStyle name="Note 3 16 17 2" xfId="47220"/>
    <cellStyle name="Note 3 16 18" xfId="22897"/>
    <cellStyle name="Note 3 16 18 2" xfId="47221"/>
    <cellStyle name="Note 3 16 19" xfId="24412"/>
    <cellStyle name="Note 3 16 2" xfId="1037"/>
    <cellStyle name="Note 3 16 2 10" xfId="15873"/>
    <cellStyle name="Note 3 16 2 11" xfId="17478"/>
    <cellStyle name="Note 3 16 2 12" xfId="19081"/>
    <cellStyle name="Note 3 16 2 13" xfId="20673"/>
    <cellStyle name="Note 3 16 2 14" xfId="22250"/>
    <cellStyle name="Note 3 16 2 15" xfId="23771"/>
    <cellStyle name="Note 3 16 2 16" xfId="25244"/>
    <cellStyle name="Note 3 16 2 2" xfId="2832"/>
    <cellStyle name="Note 3 16 2 2 2" xfId="47223"/>
    <cellStyle name="Note 3 16 2 2 3" xfId="47222"/>
    <cellStyle name="Note 3 16 2 3" xfId="4495"/>
    <cellStyle name="Note 3 16 2 3 2" xfId="47224"/>
    <cellStyle name="Note 3 16 2 4" xfId="6087"/>
    <cellStyle name="Note 3 16 2 4 2" xfId="47225"/>
    <cellStyle name="Note 3 16 2 5" xfId="7659"/>
    <cellStyle name="Note 3 16 2 5 2" xfId="47226"/>
    <cellStyle name="Note 3 16 2 6" xfId="9174"/>
    <cellStyle name="Note 3 16 2 6 2" xfId="47227"/>
    <cellStyle name="Note 3 16 2 7" xfId="10647"/>
    <cellStyle name="Note 3 16 2 8" xfId="12560"/>
    <cellStyle name="Note 3 16 2 9" xfId="14261"/>
    <cellStyle name="Note 3 16 3" xfId="1445"/>
    <cellStyle name="Note 3 16 3 10" xfId="16245"/>
    <cellStyle name="Note 3 16 3 11" xfId="17850"/>
    <cellStyle name="Note 3 16 3 12" xfId="19453"/>
    <cellStyle name="Note 3 16 3 13" xfId="21045"/>
    <cellStyle name="Note 3 16 3 14" xfId="22622"/>
    <cellStyle name="Note 3 16 3 15" xfId="24143"/>
    <cellStyle name="Note 3 16 3 16" xfId="25616"/>
    <cellStyle name="Note 3 16 3 2" xfId="3204"/>
    <cellStyle name="Note 3 16 3 2 2" xfId="47229"/>
    <cellStyle name="Note 3 16 3 2 3" xfId="47228"/>
    <cellStyle name="Note 3 16 3 3" xfId="4867"/>
    <cellStyle name="Note 3 16 3 3 2" xfId="47230"/>
    <cellStyle name="Note 3 16 3 4" xfId="6459"/>
    <cellStyle name="Note 3 16 3 4 2" xfId="47231"/>
    <cellStyle name="Note 3 16 3 5" xfId="8031"/>
    <cellStyle name="Note 3 16 3 5 2" xfId="47232"/>
    <cellStyle name="Note 3 16 3 6" xfId="9546"/>
    <cellStyle name="Note 3 16 3 6 2" xfId="47233"/>
    <cellStyle name="Note 3 16 3 7" xfId="11019"/>
    <cellStyle name="Note 3 16 3 8" xfId="12932"/>
    <cellStyle name="Note 3 16 3 9" xfId="14633"/>
    <cellStyle name="Note 3 16 4" xfId="2379"/>
    <cellStyle name="Note 3 16 4 10" xfId="17026"/>
    <cellStyle name="Note 3 16 4 11" xfId="18630"/>
    <cellStyle name="Note 3 16 4 12" xfId="20228"/>
    <cellStyle name="Note 3 16 4 13" xfId="21806"/>
    <cellStyle name="Note 3 16 4 14" xfId="23342"/>
    <cellStyle name="Note 3 16 4 15" xfId="24816"/>
    <cellStyle name="Note 3 16 4 2" xfId="4043"/>
    <cellStyle name="Note 3 16 4 2 2" xfId="47235"/>
    <cellStyle name="Note 3 16 4 2 3" xfId="47234"/>
    <cellStyle name="Note 3 16 4 3" xfId="5638"/>
    <cellStyle name="Note 3 16 4 3 2" xfId="47236"/>
    <cellStyle name="Note 3 16 4 4" xfId="7217"/>
    <cellStyle name="Note 3 16 4 4 2" xfId="47237"/>
    <cellStyle name="Note 3 16 4 5" xfId="8745"/>
    <cellStyle name="Note 3 16 4 5 2" xfId="47238"/>
    <cellStyle name="Note 3 16 4 6" xfId="10219"/>
    <cellStyle name="Note 3 16 4 6 2" xfId="47239"/>
    <cellStyle name="Note 3 16 4 7" xfId="12107"/>
    <cellStyle name="Note 3 16 4 8" xfId="13808"/>
    <cellStyle name="Note 3 16 4 9" xfId="15421"/>
    <cellStyle name="Note 3 16 5" xfId="1862"/>
    <cellStyle name="Note 3 16 5 2" xfId="47241"/>
    <cellStyle name="Note 3 16 5 2 2" xfId="47242"/>
    <cellStyle name="Note 3 16 5 3" xfId="47243"/>
    <cellStyle name="Note 3 16 5 4" xfId="47244"/>
    <cellStyle name="Note 3 16 5 5" xfId="47245"/>
    <cellStyle name="Note 3 16 5 6" xfId="47246"/>
    <cellStyle name="Note 3 16 5 7" xfId="47240"/>
    <cellStyle name="Note 3 16 6" xfId="3532"/>
    <cellStyle name="Note 3 16 6 2" xfId="47248"/>
    <cellStyle name="Note 3 16 6 2 2" xfId="47249"/>
    <cellStyle name="Note 3 16 6 3" xfId="47250"/>
    <cellStyle name="Note 3 16 6 4" xfId="47251"/>
    <cellStyle name="Note 3 16 6 5" xfId="47252"/>
    <cellStyle name="Note 3 16 6 6" xfId="47253"/>
    <cellStyle name="Note 3 16 6 7" xfId="47247"/>
    <cellStyle name="Note 3 16 7" xfId="5136"/>
    <cellStyle name="Note 3 16 7 2" xfId="47255"/>
    <cellStyle name="Note 3 16 7 2 2" xfId="47256"/>
    <cellStyle name="Note 3 16 7 3" xfId="47257"/>
    <cellStyle name="Note 3 16 7 4" xfId="47258"/>
    <cellStyle name="Note 3 16 7 5" xfId="47259"/>
    <cellStyle name="Note 3 16 7 6" xfId="47260"/>
    <cellStyle name="Note 3 16 7 7" xfId="47254"/>
    <cellStyle name="Note 3 16 8" xfId="6728"/>
    <cellStyle name="Note 3 16 8 2" xfId="47262"/>
    <cellStyle name="Note 3 16 8 2 2" xfId="47263"/>
    <cellStyle name="Note 3 16 8 3" xfId="47264"/>
    <cellStyle name="Note 3 16 8 4" xfId="47265"/>
    <cellStyle name="Note 3 16 8 5" xfId="47266"/>
    <cellStyle name="Note 3 16 8 6" xfId="47267"/>
    <cellStyle name="Note 3 16 8 7" xfId="47261"/>
    <cellStyle name="Note 3 16 9" xfId="8300"/>
    <cellStyle name="Note 3 16 9 2" xfId="47269"/>
    <cellStyle name="Note 3 16 9 2 2" xfId="47270"/>
    <cellStyle name="Note 3 16 9 3" xfId="47271"/>
    <cellStyle name="Note 3 16 9 4" xfId="47272"/>
    <cellStyle name="Note 3 16 9 5" xfId="47273"/>
    <cellStyle name="Note 3 16 9 6" xfId="47274"/>
    <cellStyle name="Note 3 16 9 7" xfId="47268"/>
    <cellStyle name="Note 3 17" xfId="450"/>
    <cellStyle name="Note 3 17 10" xfId="9818"/>
    <cellStyle name="Note 3 17 10 2" xfId="47276"/>
    <cellStyle name="Note 3 17 10 2 2" xfId="47277"/>
    <cellStyle name="Note 3 17 10 3" xfId="47278"/>
    <cellStyle name="Note 3 17 10 4" xfId="47279"/>
    <cellStyle name="Note 3 17 10 5" xfId="47280"/>
    <cellStyle name="Note 3 17 10 6" xfId="47281"/>
    <cellStyle name="Note 3 17 10 7" xfId="47275"/>
    <cellStyle name="Note 3 17 11" xfId="11592"/>
    <cellStyle name="Note 3 17 11 2" xfId="47283"/>
    <cellStyle name="Note 3 17 11 2 2" xfId="47284"/>
    <cellStyle name="Note 3 17 11 3" xfId="47285"/>
    <cellStyle name="Note 3 17 11 4" xfId="47286"/>
    <cellStyle name="Note 3 17 11 5" xfId="47287"/>
    <cellStyle name="Note 3 17 11 6" xfId="47288"/>
    <cellStyle name="Note 3 17 11 7" xfId="47282"/>
    <cellStyle name="Note 3 17 12" xfId="13294"/>
    <cellStyle name="Note 3 17 12 2" xfId="47290"/>
    <cellStyle name="Note 3 17 12 2 2" xfId="47291"/>
    <cellStyle name="Note 3 17 12 3" xfId="47292"/>
    <cellStyle name="Note 3 17 12 4" xfId="47293"/>
    <cellStyle name="Note 3 17 12 5" xfId="47294"/>
    <cellStyle name="Note 3 17 12 6" xfId="47289"/>
    <cellStyle name="Note 3 17 13" xfId="14906"/>
    <cellStyle name="Note 3 17 13 2" xfId="47296"/>
    <cellStyle name="Note 3 17 13 3" xfId="47295"/>
    <cellStyle name="Note 3 17 14" xfId="16517"/>
    <cellStyle name="Note 3 17 14 2" xfId="47298"/>
    <cellStyle name="Note 3 17 14 3" xfId="47297"/>
    <cellStyle name="Note 3 17 15" xfId="18122"/>
    <cellStyle name="Note 3 17 15 2" xfId="47299"/>
    <cellStyle name="Note 3 17 16" xfId="19726"/>
    <cellStyle name="Note 3 17 16 2" xfId="47300"/>
    <cellStyle name="Note 3 17 17" xfId="21318"/>
    <cellStyle name="Note 3 17 17 2" xfId="47301"/>
    <cellStyle name="Note 3 17 18" xfId="22900"/>
    <cellStyle name="Note 3 17 18 2" xfId="47302"/>
    <cellStyle name="Note 3 17 19" xfId="24415"/>
    <cellStyle name="Note 3 17 2" xfId="1040"/>
    <cellStyle name="Note 3 17 2 10" xfId="15876"/>
    <cellStyle name="Note 3 17 2 11" xfId="17481"/>
    <cellStyle name="Note 3 17 2 12" xfId="19084"/>
    <cellStyle name="Note 3 17 2 13" xfId="20676"/>
    <cellStyle name="Note 3 17 2 14" xfId="22253"/>
    <cellStyle name="Note 3 17 2 15" xfId="23774"/>
    <cellStyle name="Note 3 17 2 16" xfId="25247"/>
    <cellStyle name="Note 3 17 2 2" xfId="2835"/>
    <cellStyle name="Note 3 17 2 2 2" xfId="47304"/>
    <cellStyle name="Note 3 17 2 2 3" xfId="47303"/>
    <cellStyle name="Note 3 17 2 3" xfId="4498"/>
    <cellStyle name="Note 3 17 2 3 2" xfId="47305"/>
    <cellStyle name="Note 3 17 2 4" xfId="6090"/>
    <cellStyle name="Note 3 17 2 4 2" xfId="47306"/>
    <cellStyle name="Note 3 17 2 5" xfId="7662"/>
    <cellStyle name="Note 3 17 2 5 2" xfId="47307"/>
    <cellStyle name="Note 3 17 2 6" xfId="9177"/>
    <cellStyle name="Note 3 17 2 6 2" xfId="47308"/>
    <cellStyle name="Note 3 17 2 7" xfId="10650"/>
    <cellStyle name="Note 3 17 2 8" xfId="12563"/>
    <cellStyle name="Note 3 17 2 9" xfId="14264"/>
    <cellStyle name="Note 3 17 3" xfId="1448"/>
    <cellStyle name="Note 3 17 3 10" xfId="16248"/>
    <cellStyle name="Note 3 17 3 11" xfId="17853"/>
    <cellStyle name="Note 3 17 3 12" xfId="19456"/>
    <cellStyle name="Note 3 17 3 13" xfId="21048"/>
    <cellStyle name="Note 3 17 3 14" xfId="22625"/>
    <cellStyle name="Note 3 17 3 15" xfId="24146"/>
    <cellStyle name="Note 3 17 3 16" xfId="25619"/>
    <cellStyle name="Note 3 17 3 2" xfId="3207"/>
    <cellStyle name="Note 3 17 3 2 2" xfId="47310"/>
    <cellStyle name="Note 3 17 3 2 3" xfId="47309"/>
    <cellStyle name="Note 3 17 3 3" xfId="4870"/>
    <cellStyle name="Note 3 17 3 3 2" xfId="47311"/>
    <cellStyle name="Note 3 17 3 4" xfId="6462"/>
    <cellStyle name="Note 3 17 3 4 2" xfId="47312"/>
    <cellStyle name="Note 3 17 3 5" xfId="8034"/>
    <cellStyle name="Note 3 17 3 5 2" xfId="47313"/>
    <cellStyle name="Note 3 17 3 6" xfId="9549"/>
    <cellStyle name="Note 3 17 3 6 2" xfId="47314"/>
    <cellStyle name="Note 3 17 3 7" xfId="11022"/>
    <cellStyle name="Note 3 17 3 8" xfId="12935"/>
    <cellStyle name="Note 3 17 3 9" xfId="14636"/>
    <cellStyle name="Note 3 17 4" xfId="2382"/>
    <cellStyle name="Note 3 17 4 10" xfId="17029"/>
    <cellStyle name="Note 3 17 4 11" xfId="18633"/>
    <cellStyle name="Note 3 17 4 12" xfId="20231"/>
    <cellStyle name="Note 3 17 4 13" xfId="21809"/>
    <cellStyle name="Note 3 17 4 14" xfId="23345"/>
    <cellStyle name="Note 3 17 4 15" xfId="24819"/>
    <cellStyle name="Note 3 17 4 2" xfId="4046"/>
    <cellStyle name="Note 3 17 4 2 2" xfId="47316"/>
    <cellStyle name="Note 3 17 4 2 3" xfId="47315"/>
    <cellStyle name="Note 3 17 4 3" xfId="5641"/>
    <cellStyle name="Note 3 17 4 3 2" xfId="47317"/>
    <cellStyle name="Note 3 17 4 4" xfId="7220"/>
    <cellStyle name="Note 3 17 4 4 2" xfId="47318"/>
    <cellStyle name="Note 3 17 4 5" xfId="8748"/>
    <cellStyle name="Note 3 17 4 5 2" xfId="47319"/>
    <cellStyle name="Note 3 17 4 6" xfId="10222"/>
    <cellStyle name="Note 3 17 4 6 2" xfId="47320"/>
    <cellStyle name="Note 3 17 4 7" xfId="12110"/>
    <cellStyle name="Note 3 17 4 8" xfId="13811"/>
    <cellStyle name="Note 3 17 4 9" xfId="15424"/>
    <cellStyle name="Note 3 17 5" xfId="1865"/>
    <cellStyle name="Note 3 17 5 2" xfId="47322"/>
    <cellStyle name="Note 3 17 5 2 2" xfId="47323"/>
    <cellStyle name="Note 3 17 5 3" xfId="47324"/>
    <cellStyle name="Note 3 17 5 4" xfId="47325"/>
    <cellStyle name="Note 3 17 5 5" xfId="47326"/>
    <cellStyle name="Note 3 17 5 6" xfId="47327"/>
    <cellStyle name="Note 3 17 5 7" xfId="47321"/>
    <cellStyle name="Note 3 17 6" xfId="3535"/>
    <cellStyle name="Note 3 17 6 2" xfId="47329"/>
    <cellStyle name="Note 3 17 6 2 2" xfId="47330"/>
    <cellStyle name="Note 3 17 6 3" xfId="47331"/>
    <cellStyle name="Note 3 17 6 4" xfId="47332"/>
    <cellStyle name="Note 3 17 6 5" xfId="47333"/>
    <cellStyle name="Note 3 17 6 6" xfId="47334"/>
    <cellStyle name="Note 3 17 6 7" xfId="47328"/>
    <cellStyle name="Note 3 17 7" xfId="5139"/>
    <cellStyle name="Note 3 17 7 2" xfId="47336"/>
    <cellStyle name="Note 3 17 7 2 2" xfId="47337"/>
    <cellStyle name="Note 3 17 7 3" xfId="47338"/>
    <cellStyle name="Note 3 17 7 4" xfId="47339"/>
    <cellStyle name="Note 3 17 7 5" xfId="47340"/>
    <cellStyle name="Note 3 17 7 6" xfId="47341"/>
    <cellStyle name="Note 3 17 7 7" xfId="47335"/>
    <cellStyle name="Note 3 17 8" xfId="6731"/>
    <cellStyle name="Note 3 17 8 2" xfId="47343"/>
    <cellStyle name="Note 3 17 8 2 2" xfId="47344"/>
    <cellStyle name="Note 3 17 8 3" xfId="47345"/>
    <cellStyle name="Note 3 17 8 4" xfId="47346"/>
    <cellStyle name="Note 3 17 8 5" xfId="47347"/>
    <cellStyle name="Note 3 17 8 6" xfId="47348"/>
    <cellStyle name="Note 3 17 8 7" xfId="47342"/>
    <cellStyle name="Note 3 17 9" xfId="8303"/>
    <cellStyle name="Note 3 17 9 2" xfId="47350"/>
    <cellStyle name="Note 3 17 9 2 2" xfId="47351"/>
    <cellStyle name="Note 3 17 9 3" xfId="47352"/>
    <cellStyle name="Note 3 17 9 4" xfId="47353"/>
    <cellStyle name="Note 3 17 9 5" xfId="47354"/>
    <cellStyle name="Note 3 17 9 6" xfId="47355"/>
    <cellStyle name="Note 3 17 9 7" xfId="47349"/>
    <cellStyle name="Note 3 18" xfId="411"/>
    <cellStyle name="Note 3 18 10" xfId="6969"/>
    <cellStyle name="Note 3 18 10 2" xfId="47357"/>
    <cellStyle name="Note 3 18 10 2 2" xfId="47358"/>
    <cellStyle name="Note 3 18 10 3" xfId="47359"/>
    <cellStyle name="Note 3 18 10 4" xfId="47360"/>
    <cellStyle name="Note 3 18 10 5" xfId="47361"/>
    <cellStyle name="Note 3 18 10 6" xfId="47362"/>
    <cellStyle name="Note 3 18 10 7" xfId="47356"/>
    <cellStyle name="Note 3 18 11" xfId="11553"/>
    <cellStyle name="Note 3 18 11 2" xfId="47364"/>
    <cellStyle name="Note 3 18 11 2 2" xfId="47365"/>
    <cellStyle name="Note 3 18 11 3" xfId="47366"/>
    <cellStyle name="Note 3 18 11 4" xfId="47367"/>
    <cellStyle name="Note 3 18 11 5" xfId="47368"/>
    <cellStyle name="Note 3 18 11 6" xfId="47369"/>
    <cellStyle name="Note 3 18 11 7" xfId="47363"/>
    <cellStyle name="Note 3 18 12" xfId="13255"/>
    <cellStyle name="Note 3 18 12 2" xfId="47371"/>
    <cellStyle name="Note 3 18 12 2 2" xfId="47372"/>
    <cellStyle name="Note 3 18 12 3" xfId="47373"/>
    <cellStyle name="Note 3 18 12 4" xfId="47374"/>
    <cellStyle name="Note 3 18 12 5" xfId="47375"/>
    <cellStyle name="Note 3 18 12 6" xfId="47370"/>
    <cellStyle name="Note 3 18 13" xfId="11346"/>
    <cellStyle name="Note 3 18 13 2" xfId="47377"/>
    <cellStyle name="Note 3 18 13 3" xfId="47376"/>
    <cellStyle name="Note 3 18 14" xfId="13192"/>
    <cellStyle name="Note 3 18 14 2" xfId="47379"/>
    <cellStyle name="Note 3 18 14 3" xfId="47378"/>
    <cellStyle name="Note 3 18 15" xfId="15154"/>
    <cellStyle name="Note 3 18 15 2" xfId="47380"/>
    <cellStyle name="Note 3 18 16" xfId="17123"/>
    <cellStyle name="Note 3 18 16 2" xfId="47381"/>
    <cellStyle name="Note 3 18 17" xfId="18215"/>
    <cellStyle name="Note 3 18 17 2" xfId="47382"/>
    <cellStyle name="Note 3 18 18" xfId="20034"/>
    <cellStyle name="Note 3 18 18 2" xfId="47383"/>
    <cellStyle name="Note 3 18 19" xfId="20461"/>
    <cellStyle name="Note 3 18 2" xfId="1001"/>
    <cellStyle name="Note 3 18 2 10" xfId="15837"/>
    <cellStyle name="Note 3 18 2 11" xfId="17442"/>
    <cellStyle name="Note 3 18 2 12" xfId="19045"/>
    <cellStyle name="Note 3 18 2 13" xfId="20637"/>
    <cellStyle name="Note 3 18 2 14" xfId="22214"/>
    <cellStyle name="Note 3 18 2 15" xfId="23735"/>
    <cellStyle name="Note 3 18 2 16" xfId="25208"/>
    <cellStyle name="Note 3 18 2 2" xfId="2796"/>
    <cellStyle name="Note 3 18 2 2 2" xfId="47385"/>
    <cellStyle name="Note 3 18 2 2 3" xfId="47384"/>
    <cellStyle name="Note 3 18 2 3" xfId="4459"/>
    <cellStyle name="Note 3 18 2 3 2" xfId="47386"/>
    <cellStyle name="Note 3 18 2 4" xfId="6051"/>
    <cellStyle name="Note 3 18 2 4 2" xfId="47387"/>
    <cellStyle name="Note 3 18 2 5" xfId="7623"/>
    <cellStyle name="Note 3 18 2 5 2" xfId="47388"/>
    <cellStyle name="Note 3 18 2 6" xfId="9138"/>
    <cellStyle name="Note 3 18 2 6 2" xfId="47389"/>
    <cellStyle name="Note 3 18 2 7" xfId="10611"/>
    <cellStyle name="Note 3 18 2 8" xfId="12524"/>
    <cellStyle name="Note 3 18 2 9" xfId="14225"/>
    <cellStyle name="Note 3 18 3" xfId="1409"/>
    <cellStyle name="Note 3 18 3 10" xfId="16209"/>
    <cellStyle name="Note 3 18 3 11" xfId="17814"/>
    <cellStyle name="Note 3 18 3 12" xfId="19417"/>
    <cellStyle name="Note 3 18 3 13" xfId="21009"/>
    <cellStyle name="Note 3 18 3 14" xfId="22586"/>
    <cellStyle name="Note 3 18 3 15" xfId="24107"/>
    <cellStyle name="Note 3 18 3 16" xfId="25580"/>
    <cellStyle name="Note 3 18 3 2" xfId="3168"/>
    <cellStyle name="Note 3 18 3 2 2" xfId="47391"/>
    <cellStyle name="Note 3 18 3 2 3" xfId="47390"/>
    <cellStyle name="Note 3 18 3 3" xfId="4831"/>
    <cellStyle name="Note 3 18 3 3 2" xfId="47392"/>
    <cellStyle name="Note 3 18 3 4" xfId="6423"/>
    <cellStyle name="Note 3 18 3 4 2" xfId="47393"/>
    <cellStyle name="Note 3 18 3 5" xfId="7995"/>
    <cellStyle name="Note 3 18 3 5 2" xfId="47394"/>
    <cellStyle name="Note 3 18 3 6" xfId="9510"/>
    <cellStyle name="Note 3 18 3 6 2" xfId="47395"/>
    <cellStyle name="Note 3 18 3 7" xfId="10983"/>
    <cellStyle name="Note 3 18 3 8" xfId="12896"/>
    <cellStyle name="Note 3 18 3 9" xfId="14597"/>
    <cellStyle name="Note 3 18 4" xfId="2343"/>
    <cellStyle name="Note 3 18 4 10" xfId="16990"/>
    <cellStyle name="Note 3 18 4 11" xfId="18594"/>
    <cellStyle name="Note 3 18 4 12" xfId="20192"/>
    <cellStyle name="Note 3 18 4 13" xfId="21770"/>
    <cellStyle name="Note 3 18 4 14" xfId="23306"/>
    <cellStyle name="Note 3 18 4 15" xfId="24780"/>
    <cellStyle name="Note 3 18 4 2" xfId="4007"/>
    <cellStyle name="Note 3 18 4 2 2" xfId="47397"/>
    <cellStyle name="Note 3 18 4 2 3" xfId="47396"/>
    <cellStyle name="Note 3 18 4 3" xfId="5602"/>
    <cellStyle name="Note 3 18 4 3 2" xfId="47398"/>
    <cellStyle name="Note 3 18 4 4" xfId="7181"/>
    <cellStyle name="Note 3 18 4 4 2" xfId="47399"/>
    <cellStyle name="Note 3 18 4 5" xfId="8709"/>
    <cellStyle name="Note 3 18 4 5 2" xfId="47400"/>
    <cellStyle name="Note 3 18 4 6" xfId="10183"/>
    <cellStyle name="Note 3 18 4 6 2" xfId="47401"/>
    <cellStyle name="Note 3 18 4 7" xfId="12071"/>
    <cellStyle name="Note 3 18 4 8" xfId="13772"/>
    <cellStyle name="Note 3 18 4 9" xfId="15385"/>
    <cellStyle name="Note 3 18 5" xfId="1826"/>
    <cellStyle name="Note 3 18 5 2" xfId="47403"/>
    <cellStyle name="Note 3 18 5 2 2" xfId="47404"/>
    <cellStyle name="Note 3 18 5 3" xfId="47405"/>
    <cellStyle name="Note 3 18 5 4" xfId="47406"/>
    <cellStyle name="Note 3 18 5 5" xfId="47407"/>
    <cellStyle name="Note 3 18 5 6" xfId="47408"/>
    <cellStyle name="Note 3 18 5 7" xfId="47402"/>
    <cellStyle name="Note 3 18 6" xfId="3496"/>
    <cellStyle name="Note 3 18 6 2" xfId="47410"/>
    <cellStyle name="Note 3 18 6 2 2" xfId="47411"/>
    <cellStyle name="Note 3 18 6 3" xfId="47412"/>
    <cellStyle name="Note 3 18 6 4" xfId="47413"/>
    <cellStyle name="Note 3 18 6 5" xfId="47414"/>
    <cellStyle name="Note 3 18 6 6" xfId="47415"/>
    <cellStyle name="Note 3 18 6 7" xfId="47409"/>
    <cellStyle name="Note 3 18 7" xfId="2176"/>
    <cellStyle name="Note 3 18 7 2" xfId="47417"/>
    <cellStyle name="Note 3 18 7 2 2" xfId="47418"/>
    <cellStyle name="Note 3 18 7 3" xfId="47419"/>
    <cellStyle name="Note 3 18 7 4" xfId="47420"/>
    <cellStyle name="Note 3 18 7 5" xfId="47421"/>
    <cellStyle name="Note 3 18 7 6" xfId="47422"/>
    <cellStyle name="Note 3 18 7 7" xfId="47416"/>
    <cellStyle name="Note 3 18 8" xfId="3782"/>
    <cellStyle name="Note 3 18 8 2" xfId="47424"/>
    <cellStyle name="Note 3 18 8 2 2" xfId="47425"/>
    <cellStyle name="Note 3 18 8 3" xfId="47426"/>
    <cellStyle name="Note 3 18 8 4" xfId="47427"/>
    <cellStyle name="Note 3 18 8 5" xfId="47428"/>
    <cellStyle name="Note 3 18 8 6" xfId="47429"/>
    <cellStyle name="Note 3 18 8 7" xfId="47423"/>
    <cellStyle name="Note 3 18 9" xfId="5383"/>
    <cellStyle name="Note 3 18 9 2" xfId="47431"/>
    <cellStyle name="Note 3 18 9 2 2" xfId="47432"/>
    <cellStyle name="Note 3 18 9 3" xfId="47433"/>
    <cellStyle name="Note 3 18 9 4" xfId="47434"/>
    <cellStyle name="Note 3 18 9 5" xfId="47435"/>
    <cellStyle name="Note 3 18 9 6" xfId="47436"/>
    <cellStyle name="Note 3 18 9 7" xfId="47430"/>
    <cellStyle name="Note 3 19" xfId="425"/>
    <cellStyle name="Note 3 19 10" xfId="9793"/>
    <cellStyle name="Note 3 19 10 2" xfId="47438"/>
    <cellStyle name="Note 3 19 10 2 2" xfId="47439"/>
    <cellStyle name="Note 3 19 10 3" xfId="47440"/>
    <cellStyle name="Note 3 19 10 4" xfId="47441"/>
    <cellStyle name="Note 3 19 10 5" xfId="47442"/>
    <cellStyle name="Note 3 19 10 6" xfId="47443"/>
    <cellStyle name="Note 3 19 10 7" xfId="47437"/>
    <cellStyle name="Note 3 19 11" xfId="11567"/>
    <cellStyle name="Note 3 19 11 2" xfId="47445"/>
    <cellStyle name="Note 3 19 11 2 2" xfId="47446"/>
    <cellStyle name="Note 3 19 11 3" xfId="47447"/>
    <cellStyle name="Note 3 19 11 4" xfId="47448"/>
    <cellStyle name="Note 3 19 11 5" xfId="47449"/>
    <cellStyle name="Note 3 19 11 6" xfId="47450"/>
    <cellStyle name="Note 3 19 11 7" xfId="47444"/>
    <cellStyle name="Note 3 19 12" xfId="13269"/>
    <cellStyle name="Note 3 19 12 2" xfId="47452"/>
    <cellStyle name="Note 3 19 12 2 2" xfId="47453"/>
    <cellStyle name="Note 3 19 12 3" xfId="47454"/>
    <cellStyle name="Note 3 19 12 4" xfId="47455"/>
    <cellStyle name="Note 3 19 12 5" xfId="47456"/>
    <cellStyle name="Note 3 19 12 6" xfId="47451"/>
    <cellStyle name="Note 3 19 13" xfId="14881"/>
    <cellStyle name="Note 3 19 13 2" xfId="47458"/>
    <cellStyle name="Note 3 19 13 3" xfId="47457"/>
    <cellStyle name="Note 3 19 14" xfId="16492"/>
    <cellStyle name="Note 3 19 14 2" xfId="47460"/>
    <cellStyle name="Note 3 19 14 3" xfId="47459"/>
    <cellStyle name="Note 3 19 15" xfId="18097"/>
    <cellStyle name="Note 3 19 15 2" xfId="47461"/>
    <cellStyle name="Note 3 19 16" xfId="19701"/>
    <cellStyle name="Note 3 19 16 2" xfId="47462"/>
    <cellStyle name="Note 3 19 17" xfId="21293"/>
    <cellStyle name="Note 3 19 17 2" xfId="47463"/>
    <cellStyle name="Note 3 19 18" xfId="22875"/>
    <cellStyle name="Note 3 19 18 2" xfId="47464"/>
    <cellStyle name="Note 3 19 19" xfId="24390"/>
    <cellStyle name="Note 3 19 2" xfId="1015"/>
    <cellStyle name="Note 3 19 2 10" xfId="15851"/>
    <cellStyle name="Note 3 19 2 11" xfId="17456"/>
    <cellStyle name="Note 3 19 2 12" xfId="19059"/>
    <cellStyle name="Note 3 19 2 13" xfId="20651"/>
    <cellStyle name="Note 3 19 2 14" xfId="22228"/>
    <cellStyle name="Note 3 19 2 15" xfId="23749"/>
    <cellStyle name="Note 3 19 2 16" xfId="25222"/>
    <cellStyle name="Note 3 19 2 2" xfId="2810"/>
    <cellStyle name="Note 3 19 2 2 2" xfId="47466"/>
    <cellStyle name="Note 3 19 2 2 3" xfId="47465"/>
    <cellStyle name="Note 3 19 2 3" xfId="4473"/>
    <cellStyle name="Note 3 19 2 3 2" xfId="47467"/>
    <cellStyle name="Note 3 19 2 4" xfId="6065"/>
    <cellStyle name="Note 3 19 2 4 2" xfId="47468"/>
    <cellStyle name="Note 3 19 2 5" xfId="7637"/>
    <cellStyle name="Note 3 19 2 5 2" xfId="47469"/>
    <cellStyle name="Note 3 19 2 6" xfId="9152"/>
    <cellStyle name="Note 3 19 2 6 2" xfId="47470"/>
    <cellStyle name="Note 3 19 2 7" xfId="10625"/>
    <cellStyle name="Note 3 19 2 8" xfId="12538"/>
    <cellStyle name="Note 3 19 2 9" xfId="14239"/>
    <cellStyle name="Note 3 19 3" xfId="1423"/>
    <cellStyle name="Note 3 19 3 10" xfId="16223"/>
    <cellStyle name="Note 3 19 3 11" xfId="17828"/>
    <cellStyle name="Note 3 19 3 12" xfId="19431"/>
    <cellStyle name="Note 3 19 3 13" xfId="21023"/>
    <cellStyle name="Note 3 19 3 14" xfId="22600"/>
    <cellStyle name="Note 3 19 3 15" xfId="24121"/>
    <cellStyle name="Note 3 19 3 16" xfId="25594"/>
    <cellStyle name="Note 3 19 3 2" xfId="3182"/>
    <cellStyle name="Note 3 19 3 2 2" xfId="47472"/>
    <cellStyle name="Note 3 19 3 2 3" xfId="47471"/>
    <cellStyle name="Note 3 19 3 3" xfId="4845"/>
    <cellStyle name="Note 3 19 3 3 2" xfId="47473"/>
    <cellStyle name="Note 3 19 3 4" xfId="6437"/>
    <cellStyle name="Note 3 19 3 4 2" xfId="47474"/>
    <cellStyle name="Note 3 19 3 5" xfId="8009"/>
    <cellStyle name="Note 3 19 3 5 2" xfId="47475"/>
    <cellStyle name="Note 3 19 3 6" xfId="9524"/>
    <cellStyle name="Note 3 19 3 6 2" xfId="47476"/>
    <cellStyle name="Note 3 19 3 7" xfId="10997"/>
    <cellStyle name="Note 3 19 3 8" xfId="12910"/>
    <cellStyle name="Note 3 19 3 9" xfId="14611"/>
    <cellStyle name="Note 3 19 4" xfId="2357"/>
    <cellStyle name="Note 3 19 4 10" xfId="17004"/>
    <cellStyle name="Note 3 19 4 11" xfId="18608"/>
    <cellStyle name="Note 3 19 4 12" xfId="20206"/>
    <cellStyle name="Note 3 19 4 13" xfId="21784"/>
    <cellStyle name="Note 3 19 4 14" xfId="23320"/>
    <cellStyle name="Note 3 19 4 15" xfId="24794"/>
    <cellStyle name="Note 3 19 4 2" xfId="4021"/>
    <cellStyle name="Note 3 19 4 2 2" xfId="47478"/>
    <cellStyle name="Note 3 19 4 2 3" xfId="47477"/>
    <cellStyle name="Note 3 19 4 3" xfId="5616"/>
    <cellStyle name="Note 3 19 4 3 2" xfId="47479"/>
    <cellStyle name="Note 3 19 4 4" xfId="7195"/>
    <cellStyle name="Note 3 19 4 4 2" xfId="47480"/>
    <cellStyle name="Note 3 19 4 5" xfId="8723"/>
    <cellStyle name="Note 3 19 4 5 2" xfId="47481"/>
    <cellStyle name="Note 3 19 4 6" xfId="10197"/>
    <cellStyle name="Note 3 19 4 6 2" xfId="47482"/>
    <cellStyle name="Note 3 19 4 7" xfId="12085"/>
    <cellStyle name="Note 3 19 4 8" xfId="13786"/>
    <cellStyle name="Note 3 19 4 9" xfId="15399"/>
    <cellStyle name="Note 3 19 5" xfId="1840"/>
    <cellStyle name="Note 3 19 5 2" xfId="47484"/>
    <cellStyle name="Note 3 19 5 2 2" xfId="47485"/>
    <cellStyle name="Note 3 19 5 3" xfId="47486"/>
    <cellStyle name="Note 3 19 5 4" xfId="47487"/>
    <cellStyle name="Note 3 19 5 5" xfId="47488"/>
    <cellStyle name="Note 3 19 5 6" xfId="47489"/>
    <cellStyle name="Note 3 19 5 7" xfId="47483"/>
    <cellStyle name="Note 3 19 6" xfId="3510"/>
    <cellStyle name="Note 3 19 6 2" xfId="47491"/>
    <cellStyle name="Note 3 19 6 2 2" xfId="47492"/>
    <cellStyle name="Note 3 19 6 3" xfId="47493"/>
    <cellStyle name="Note 3 19 6 4" xfId="47494"/>
    <cellStyle name="Note 3 19 6 5" xfId="47495"/>
    <cellStyle name="Note 3 19 6 6" xfId="47496"/>
    <cellStyle name="Note 3 19 6 7" xfId="47490"/>
    <cellStyle name="Note 3 19 7" xfId="5114"/>
    <cellStyle name="Note 3 19 7 2" xfId="47498"/>
    <cellStyle name="Note 3 19 7 2 2" xfId="47499"/>
    <cellStyle name="Note 3 19 7 3" xfId="47500"/>
    <cellStyle name="Note 3 19 7 4" xfId="47501"/>
    <cellStyle name="Note 3 19 7 5" xfId="47502"/>
    <cellStyle name="Note 3 19 7 6" xfId="47503"/>
    <cellStyle name="Note 3 19 7 7" xfId="47497"/>
    <cellStyle name="Note 3 19 8" xfId="6706"/>
    <cellStyle name="Note 3 19 8 2" xfId="47505"/>
    <cellStyle name="Note 3 19 8 2 2" xfId="47506"/>
    <cellStyle name="Note 3 19 8 3" xfId="47507"/>
    <cellStyle name="Note 3 19 8 4" xfId="47508"/>
    <cellStyle name="Note 3 19 8 5" xfId="47509"/>
    <cellStyle name="Note 3 19 8 6" xfId="47510"/>
    <cellStyle name="Note 3 19 8 7" xfId="47504"/>
    <cellStyle name="Note 3 19 9" xfId="8278"/>
    <cellStyle name="Note 3 19 9 2" xfId="47512"/>
    <cellStyle name="Note 3 19 9 2 2" xfId="47513"/>
    <cellStyle name="Note 3 19 9 3" xfId="47514"/>
    <cellStyle name="Note 3 19 9 4" xfId="47515"/>
    <cellStyle name="Note 3 19 9 5" xfId="47516"/>
    <cellStyle name="Note 3 19 9 6" xfId="47517"/>
    <cellStyle name="Note 3 19 9 7" xfId="47511"/>
    <cellStyle name="Note 3 2" xfId="377"/>
    <cellStyle name="Note 3 2 10" xfId="732"/>
    <cellStyle name="Note 3 2 10 2" xfId="47519"/>
    <cellStyle name="Note 3 2 10 2 2" xfId="47520"/>
    <cellStyle name="Note 3 2 10 3" xfId="47521"/>
    <cellStyle name="Note 3 2 10 4" xfId="47522"/>
    <cellStyle name="Note 3 2 10 5" xfId="47523"/>
    <cellStyle name="Note 3 2 10 6" xfId="47524"/>
    <cellStyle name="Note 3 2 10 7" xfId="47518"/>
    <cellStyle name="Note 3 2 11" xfId="11519"/>
    <cellStyle name="Note 3 2 11 2" xfId="47526"/>
    <cellStyle name="Note 3 2 11 2 2" xfId="47527"/>
    <cellStyle name="Note 3 2 11 3" xfId="47528"/>
    <cellStyle name="Note 3 2 11 4" xfId="47529"/>
    <cellStyle name="Note 3 2 11 5" xfId="47530"/>
    <cellStyle name="Note 3 2 11 6" xfId="47531"/>
    <cellStyle name="Note 3 2 11 7" xfId="47525"/>
    <cellStyle name="Note 3 2 12" xfId="13221"/>
    <cellStyle name="Note 3 2 12 2" xfId="47533"/>
    <cellStyle name="Note 3 2 12 2 2" xfId="47534"/>
    <cellStyle name="Note 3 2 12 3" xfId="47535"/>
    <cellStyle name="Note 3 2 12 4" xfId="47536"/>
    <cellStyle name="Note 3 2 12 5" xfId="47537"/>
    <cellStyle name="Note 3 2 12 6" xfId="47532"/>
    <cellStyle name="Note 3 2 13" xfId="13582"/>
    <cellStyle name="Note 3 2 13 2" xfId="47539"/>
    <cellStyle name="Note 3 2 13 3" xfId="47538"/>
    <cellStyle name="Note 3 2 14" xfId="12341"/>
    <cellStyle name="Note 3 2 14 2" xfId="47541"/>
    <cellStyle name="Note 3 2 14 3" xfId="47540"/>
    <cellStyle name="Note 3 2 15" xfId="11320"/>
    <cellStyle name="Note 3 2 15 2" xfId="47542"/>
    <cellStyle name="Note 3 2 16" xfId="18407"/>
    <cellStyle name="Note 3 2 16 2" xfId="47543"/>
    <cellStyle name="Note 3 2 17" xfId="20009"/>
    <cellStyle name="Note 3 2 17 2" xfId="47544"/>
    <cellStyle name="Note 3 2 18" xfId="20037"/>
    <cellStyle name="Note 3 2 18 2" xfId="47545"/>
    <cellStyle name="Note 3 2 19" xfId="18844"/>
    <cellStyle name="Note 3 2 2" xfId="967"/>
    <cellStyle name="Note 3 2 2 10" xfId="15807"/>
    <cellStyle name="Note 3 2 2 11" xfId="17412"/>
    <cellStyle name="Note 3 2 2 12" xfId="19015"/>
    <cellStyle name="Note 3 2 2 13" xfId="20607"/>
    <cellStyle name="Note 3 2 2 14" xfId="22184"/>
    <cellStyle name="Note 3 2 2 15" xfId="23705"/>
    <cellStyle name="Note 3 2 2 16" xfId="25178"/>
    <cellStyle name="Note 3 2 2 17" xfId="26031"/>
    <cellStyle name="Note 3 2 2 2" xfId="2766"/>
    <cellStyle name="Note 3 2 2 2 2" xfId="47546"/>
    <cellStyle name="Note 3 2 2 2 3" xfId="26142"/>
    <cellStyle name="Note 3 2 2 3" xfId="4429"/>
    <cellStyle name="Note 3 2 2 3 2" xfId="47547"/>
    <cellStyle name="Note 3 2 2 4" xfId="6021"/>
    <cellStyle name="Note 3 2 2 4 2" xfId="47548"/>
    <cellStyle name="Note 3 2 2 5" xfId="7593"/>
    <cellStyle name="Note 3 2 2 5 2" xfId="47549"/>
    <cellStyle name="Note 3 2 2 6" xfId="9108"/>
    <cellStyle name="Note 3 2 2 6 2" xfId="47550"/>
    <cellStyle name="Note 3 2 2 7" xfId="10581"/>
    <cellStyle name="Note 3 2 2 8" xfId="12494"/>
    <cellStyle name="Note 3 2 2 9" xfId="14195"/>
    <cellStyle name="Note 3 2 20" xfId="25901"/>
    <cellStyle name="Note 3 2 3" xfId="1375"/>
    <cellStyle name="Note 3 2 3 10" xfId="16179"/>
    <cellStyle name="Note 3 2 3 11" xfId="17784"/>
    <cellStyle name="Note 3 2 3 12" xfId="19387"/>
    <cellStyle name="Note 3 2 3 13" xfId="20979"/>
    <cellStyle name="Note 3 2 3 14" xfId="22556"/>
    <cellStyle name="Note 3 2 3 15" xfId="24077"/>
    <cellStyle name="Note 3 2 3 16" xfId="25550"/>
    <cellStyle name="Note 3 2 3 17" xfId="26111"/>
    <cellStyle name="Note 3 2 3 2" xfId="3138"/>
    <cellStyle name="Note 3 2 3 2 2" xfId="47552"/>
    <cellStyle name="Note 3 2 3 2 3" xfId="47551"/>
    <cellStyle name="Note 3 2 3 3" xfId="4801"/>
    <cellStyle name="Note 3 2 3 3 2" xfId="47553"/>
    <cellStyle name="Note 3 2 3 4" xfId="6393"/>
    <cellStyle name="Note 3 2 3 4 2" xfId="47554"/>
    <cellStyle name="Note 3 2 3 5" xfId="7965"/>
    <cellStyle name="Note 3 2 3 5 2" xfId="47555"/>
    <cellStyle name="Note 3 2 3 6" xfId="9480"/>
    <cellStyle name="Note 3 2 3 6 2" xfId="47556"/>
    <cellStyle name="Note 3 2 3 7" xfId="10953"/>
    <cellStyle name="Note 3 2 3 8" xfId="12866"/>
    <cellStyle name="Note 3 2 3 9" xfId="14567"/>
    <cellStyle name="Note 3 2 4" xfId="2309"/>
    <cellStyle name="Note 3 2 4 10" xfId="16956"/>
    <cellStyle name="Note 3 2 4 11" xfId="18560"/>
    <cellStyle name="Note 3 2 4 12" xfId="20158"/>
    <cellStyle name="Note 3 2 4 13" xfId="21738"/>
    <cellStyle name="Note 3 2 4 14" xfId="23275"/>
    <cellStyle name="Note 3 2 4 15" xfId="24750"/>
    <cellStyle name="Note 3 2 4 2" xfId="3973"/>
    <cellStyle name="Note 3 2 4 2 2" xfId="47558"/>
    <cellStyle name="Note 3 2 4 2 3" xfId="47557"/>
    <cellStyle name="Note 3 2 4 3" xfId="5568"/>
    <cellStyle name="Note 3 2 4 3 2" xfId="47559"/>
    <cellStyle name="Note 3 2 4 4" xfId="7148"/>
    <cellStyle name="Note 3 2 4 4 2" xfId="47560"/>
    <cellStyle name="Note 3 2 4 5" xfId="8678"/>
    <cellStyle name="Note 3 2 4 5 2" xfId="47561"/>
    <cellStyle name="Note 3 2 4 6" xfId="10153"/>
    <cellStyle name="Note 3 2 4 6 2" xfId="47562"/>
    <cellStyle name="Note 3 2 4 7" xfId="12037"/>
    <cellStyle name="Note 3 2 4 8" xfId="13738"/>
    <cellStyle name="Note 3 2 4 9" xfId="15351"/>
    <cellStyle name="Note 3 2 5" xfId="1792"/>
    <cellStyle name="Note 3 2 5 2" xfId="47564"/>
    <cellStyle name="Note 3 2 5 2 2" xfId="47565"/>
    <cellStyle name="Note 3 2 5 3" xfId="47566"/>
    <cellStyle name="Note 3 2 5 4" xfId="47567"/>
    <cellStyle name="Note 3 2 5 5" xfId="47568"/>
    <cellStyle name="Note 3 2 5 6" xfId="47569"/>
    <cellStyle name="Note 3 2 5 7" xfId="47563"/>
    <cellStyle name="Note 3 2 6" xfId="3462"/>
    <cellStyle name="Note 3 2 6 2" xfId="47571"/>
    <cellStyle name="Note 3 2 6 2 2" xfId="47572"/>
    <cellStyle name="Note 3 2 6 3" xfId="47573"/>
    <cellStyle name="Note 3 2 6 4" xfId="47574"/>
    <cellStyle name="Note 3 2 6 5" xfId="47575"/>
    <cellStyle name="Note 3 2 6 6" xfId="47576"/>
    <cellStyle name="Note 3 2 6 7" xfId="47570"/>
    <cellStyle name="Note 3 2 7" xfId="1534"/>
    <cellStyle name="Note 3 2 7 2" xfId="47578"/>
    <cellStyle name="Note 3 2 7 2 2" xfId="47579"/>
    <cellStyle name="Note 3 2 7 3" xfId="47580"/>
    <cellStyle name="Note 3 2 7 4" xfId="47581"/>
    <cellStyle name="Note 3 2 7 5" xfId="47582"/>
    <cellStyle name="Note 3 2 7 6" xfId="47583"/>
    <cellStyle name="Note 3 2 7 7" xfId="47577"/>
    <cellStyle name="Note 3 2 8" xfId="1343"/>
    <cellStyle name="Note 3 2 8 2" xfId="47585"/>
    <cellStyle name="Note 3 2 8 2 2" xfId="47586"/>
    <cellStyle name="Note 3 2 8 3" xfId="47587"/>
    <cellStyle name="Note 3 2 8 4" xfId="47588"/>
    <cellStyle name="Note 3 2 8 5" xfId="47589"/>
    <cellStyle name="Note 3 2 8 6" xfId="47590"/>
    <cellStyle name="Note 3 2 8 7" xfId="47584"/>
    <cellStyle name="Note 3 2 9" xfId="3470"/>
    <cellStyle name="Note 3 2 9 2" xfId="47592"/>
    <cellStyle name="Note 3 2 9 2 2" xfId="47593"/>
    <cellStyle name="Note 3 2 9 3" xfId="47594"/>
    <cellStyle name="Note 3 2 9 4" xfId="47595"/>
    <cellStyle name="Note 3 2 9 5" xfId="47596"/>
    <cellStyle name="Note 3 2 9 6" xfId="47597"/>
    <cellStyle name="Note 3 2 9 7" xfId="47591"/>
    <cellStyle name="Note 3 20" xfId="474"/>
    <cellStyle name="Note 3 20 10" xfId="9842"/>
    <cellStyle name="Note 3 20 10 2" xfId="47599"/>
    <cellStyle name="Note 3 20 10 2 2" xfId="47600"/>
    <cellStyle name="Note 3 20 10 3" xfId="47601"/>
    <cellStyle name="Note 3 20 10 4" xfId="47602"/>
    <cellStyle name="Note 3 20 10 5" xfId="47603"/>
    <cellStyle name="Note 3 20 10 6" xfId="47604"/>
    <cellStyle name="Note 3 20 10 7" xfId="47598"/>
    <cellStyle name="Note 3 20 11" xfId="11616"/>
    <cellStyle name="Note 3 20 11 2" xfId="47606"/>
    <cellStyle name="Note 3 20 11 2 2" xfId="47607"/>
    <cellStyle name="Note 3 20 11 3" xfId="47608"/>
    <cellStyle name="Note 3 20 11 4" xfId="47609"/>
    <cellStyle name="Note 3 20 11 5" xfId="47610"/>
    <cellStyle name="Note 3 20 11 6" xfId="47611"/>
    <cellStyle name="Note 3 20 11 7" xfId="47605"/>
    <cellStyle name="Note 3 20 12" xfId="13318"/>
    <cellStyle name="Note 3 20 12 2" xfId="47613"/>
    <cellStyle name="Note 3 20 12 2 2" xfId="47614"/>
    <cellStyle name="Note 3 20 12 3" xfId="47615"/>
    <cellStyle name="Note 3 20 12 4" xfId="47616"/>
    <cellStyle name="Note 3 20 12 5" xfId="47617"/>
    <cellStyle name="Note 3 20 12 6" xfId="47612"/>
    <cellStyle name="Note 3 20 13" xfId="14930"/>
    <cellStyle name="Note 3 20 13 2" xfId="47619"/>
    <cellStyle name="Note 3 20 13 3" xfId="47618"/>
    <cellStyle name="Note 3 20 14" xfId="16541"/>
    <cellStyle name="Note 3 20 14 2" xfId="47621"/>
    <cellStyle name="Note 3 20 14 3" xfId="47620"/>
    <cellStyle name="Note 3 20 15" xfId="18146"/>
    <cellStyle name="Note 3 20 15 2" xfId="47622"/>
    <cellStyle name="Note 3 20 16" xfId="19750"/>
    <cellStyle name="Note 3 20 16 2" xfId="47623"/>
    <cellStyle name="Note 3 20 17" xfId="21342"/>
    <cellStyle name="Note 3 20 17 2" xfId="47624"/>
    <cellStyle name="Note 3 20 18" xfId="22924"/>
    <cellStyle name="Note 3 20 18 2" xfId="47625"/>
    <cellStyle name="Note 3 20 19" xfId="24439"/>
    <cellStyle name="Note 3 20 2" xfId="1064"/>
    <cellStyle name="Note 3 20 2 10" xfId="15900"/>
    <cellStyle name="Note 3 20 2 11" xfId="17505"/>
    <cellStyle name="Note 3 20 2 12" xfId="19108"/>
    <cellStyle name="Note 3 20 2 13" xfId="20700"/>
    <cellStyle name="Note 3 20 2 14" xfId="22277"/>
    <cellStyle name="Note 3 20 2 15" xfId="23798"/>
    <cellStyle name="Note 3 20 2 16" xfId="25271"/>
    <cellStyle name="Note 3 20 2 2" xfId="2859"/>
    <cellStyle name="Note 3 20 2 2 2" xfId="47627"/>
    <cellStyle name="Note 3 20 2 2 3" xfId="47626"/>
    <cellStyle name="Note 3 20 2 3" xfId="4522"/>
    <cellStyle name="Note 3 20 2 3 2" xfId="47628"/>
    <cellStyle name="Note 3 20 2 4" xfId="6114"/>
    <cellStyle name="Note 3 20 2 4 2" xfId="47629"/>
    <cellStyle name="Note 3 20 2 5" xfId="7686"/>
    <cellStyle name="Note 3 20 2 5 2" xfId="47630"/>
    <cellStyle name="Note 3 20 2 6" xfId="9201"/>
    <cellStyle name="Note 3 20 2 6 2" xfId="47631"/>
    <cellStyle name="Note 3 20 2 7" xfId="10674"/>
    <cellStyle name="Note 3 20 2 8" xfId="12587"/>
    <cellStyle name="Note 3 20 2 9" xfId="14288"/>
    <cellStyle name="Note 3 20 3" xfId="1472"/>
    <cellStyle name="Note 3 20 3 10" xfId="16272"/>
    <cellStyle name="Note 3 20 3 11" xfId="17877"/>
    <cellStyle name="Note 3 20 3 12" xfId="19480"/>
    <cellStyle name="Note 3 20 3 13" xfId="21072"/>
    <cellStyle name="Note 3 20 3 14" xfId="22649"/>
    <cellStyle name="Note 3 20 3 15" xfId="24170"/>
    <cellStyle name="Note 3 20 3 16" xfId="25643"/>
    <cellStyle name="Note 3 20 3 2" xfId="3231"/>
    <cellStyle name="Note 3 20 3 2 2" xfId="47633"/>
    <cellStyle name="Note 3 20 3 2 3" xfId="47632"/>
    <cellStyle name="Note 3 20 3 3" xfId="4894"/>
    <cellStyle name="Note 3 20 3 3 2" xfId="47634"/>
    <cellStyle name="Note 3 20 3 4" xfId="6486"/>
    <cellStyle name="Note 3 20 3 4 2" xfId="47635"/>
    <cellStyle name="Note 3 20 3 5" xfId="8058"/>
    <cellStyle name="Note 3 20 3 5 2" xfId="47636"/>
    <cellStyle name="Note 3 20 3 6" xfId="9573"/>
    <cellStyle name="Note 3 20 3 6 2" xfId="47637"/>
    <cellStyle name="Note 3 20 3 7" xfId="11046"/>
    <cellStyle name="Note 3 20 3 8" xfId="12959"/>
    <cellStyle name="Note 3 20 3 9" xfId="14660"/>
    <cellStyle name="Note 3 20 4" xfId="2406"/>
    <cellStyle name="Note 3 20 4 10" xfId="17053"/>
    <cellStyle name="Note 3 20 4 11" xfId="18657"/>
    <cellStyle name="Note 3 20 4 12" xfId="20255"/>
    <cellStyle name="Note 3 20 4 13" xfId="21833"/>
    <cellStyle name="Note 3 20 4 14" xfId="23369"/>
    <cellStyle name="Note 3 20 4 15" xfId="24843"/>
    <cellStyle name="Note 3 20 4 2" xfId="4070"/>
    <cellStyle name="Note 3 20 4 2 2" xfId="47639"/>
    <cellStyle name="Note 3 20 4 2 3" xfId="47638"/>
    <cellStyle name="Note 3 20 4 3" xfId="5665"/>
    <cellStyle name="Note 3 20 4 3 2" xfId="47640"/>
    <cellStyle name="Note 3 20 4 4" xfId="7244"/>
    <cellStyle name="Note 3 20 4 4 2" xfId="47641"/>
    <cellStyle name="Note 3 20 4 5" xfId="8772"/>
    <cellStyle name="Note 3 20 4 5 2" xfId="47642"/>
    <cellStyle name="Note 3 20 4 6" xfId="10246"/>
    <cellStyle name="Note 3 20 4 6 2" xfId="47643"/>
    <cellStyle name="Note 3 20 4 7" xfId="12134"/>
    <cellStyle name="Note 3 20 4 8" xfId="13835"/>
    <cellStyle name="Note 3 20 4 9" xfId="15448"/>
    <cellStyle name="Note 3 20 5" xfId="1889"/>
    <cellStyle name="Note 3 20 5 2" xfId="47645"/>
    <cellStyle name="Note 3 20 5 2 2" xfId="47646"/>
    <cellStyle name="Note 3 20 5 3" xfId="47647"/>
    <cellStyle name="Note 3 20 5 4" xfId="47648"/>
    <cellStyle name="Note 3 20 5 5" xfId="47649"/>
    <cellStyle name="Note 3 20 5 6" xfId="47650"/>
    <cellStyle name="Note 3 20 5 7" xfId="47644"/>
    <cellStyle name="Note 3 20 6" xfId="3559"/>
    <cellStyle name="Note 3 20 6 2" xfId="47652"/>
    <cellStyle name="Note 3 20 6 2 2" xfId="47653"/>
    <cellStyle name="Note 3 20 6 3" xfId="47654"/>
    <cellStyle name="Note 3 20 6 4" xfId="47655"/>
    <cellStyle name="Note 3 20 6 5" xfId="47656"/>
    <cellStyle name="Note 3 20 6 6" xfId="47657"/>
    <cellStyle name="Note 3 20 6 7" xfId="47651"/>
    <cellStyle name="Note 3 20 7" xfId="5163"/>
    <cellStyle name="Note 3 20 7 2" xfId="47659"/>
    <cellStyle name="Note 3 20 7 2 2" xfId="47660"/>
    <cellStyle name="Note 3 20 7 3" xfId="47661"/>
    <cellStyle name="Note 3 20 7 4" xfId="47662"/>
    <cellStyle name="Note 3 20 7 5" xfId="47663"/>
    <cellStyle name="Note 3 20 7 6" xfId="47664"/>
    <cellStyle name="Note 3 20 7 7" xfId="47658"/>
    <cellStyle name="Note 3 20 8" xfId="6755"/>
    <cellStyle name="Note 3 20 8 2" xfId="47666"/>
    <cellStyle name="Note 3 20 8 2 2" xfId="47667"/>
    <cellStyle name="Note 3 20 8 3" xfId="47668"/>
    <cellStyle name="Note 3 20 8 4" xfId="47669"/>
    <cellStyle name="Note 3 20 8 5" xfId="47670"/>
    <cellStyle name="Note 3 20 8 6" xfId="47671"/>
    <cellStyle name="Note 3 20 8 7" xfId="47665"/>
    <cellStyle name="Note 3 20 9" xfId="8327"/>
    <cellStyle name="Note 3 20 9 2" xfId="47673"/>
    <cellStyle name="Note 3 20 9 2 2" xfId="47674"/>
    <cellStyle name="Note 3 20 9 3" xfId="47675"/>
    <cellStyle name="Note 3 20 9 4" xfId="47676"/>
    <cellStyle name="Note 3 20 9 5" xfId="47677"/>
    <cellStyle name="Note 3 20 9 6" xfId="47678"/>
    <cellStyle name="Note 3 20 9 7" xfId="47672"/>
    <cellStyle name="Note 3 21" xfId="282"/>
    <cellStyle name="Note 3 21 10" xfId="7307"/>
    <cellStyle name="Note 3 21 10 2" xfId="47680"/>
    <cellStyle name="Note 3 21 10 2 2" xfId="47681"/>
    <cellStyle name="Note 3 21 10 3" xfId="47682"/>
    <cellStyle name="Note 3 21 10 4" xfId="47683"/>
    <cellStyle name="Note 3 21 10 5" xfId="47684"/>
    <cellStyle name="Note 3 21 10 6" xfId="47685"/>
    <cellStyle name="Note 3 21 10 7" xfId="47679"/>
    <cellStyle name="Note 3 21 11" xfId="11424"/>
    <cellStyle name="Note 3 21 11 2" xfId="47687"/>
    <cellStyle name="Note 3 21 11 2 2" xfId="47688"/>
    <cellStyle name="Note 3 21 11 3" xfId="47689"/>
    <cellStyle name="Note 3 21 11 4" xfId="47690"/>
    <cellStyle name="Note 3 21 11 5" xfId="47691"/>
    <cellStyle name="Note 3 21 11 6" xfId="47692"/>
    <cellStyle name="Note 3 21 11 7" xfId="47686"/>
    <cellStyle name="Note 3 21 12" xfId="11316"/>
    <cellStyle name="Note 3 21 12 2" xfId="47694"/>
    <cellStyle name="Note 3 21 12 2 2" xfId="47695"/>
    <cellStyle name="Note 3 21 12 3" xfId="47696"/>
    <cellStyle name="Note 3 21 12 4" xfId="47697"/>
    <cellStyle name="Note 3 21 12 5" xfId="47698"/>
    <cellStyle name="Note 3 21 12 6" xfId="47693"/>
    <cellStyle name="Note 3 21 13" xfId="13603"/>
    <cellStyle name="Note 3 21 13 2" xfId="47700"/>
    <cellStyle name="Note 3 21 13 3" xfId="47699"/>
    <cellStyle name="Note 3 21 14" xfId="13382"/>
    <cellStyle name="Note 3 21 14 2" xfId="47702"/>
    <cellStyle name="Note 3 21 14 3" xfId="47701"/>
    <cellStyle name="Note 3 21 15" xfId="15511"/>
    <cellStyle name="Note 3 21 15 2" xfId="47703"/>
    <cellStyle name="Note 3 21 16" xfId="18428"/>
    <cellStyle name="Note 3 21 16 2" xfId="47704"/>
    <cellStyle name="Note 3 21 17" xfId="20028"/>
    <cellStyle name="Note 3 21 17 2" xfId="47705"/>
    <cellStyle name="Note 3 21 18" xfId="18391"/>
    <cellStyle name="Note 3 21 18 2" xfId="47706"/>
    <cellStyle name="Note 3 21 19" xfId="21537"/>
    <cellStyle name="Note 3 21 2" xfId="873"/>
    <cellStyle name="Note 3 21 2 10" xfId="15720"/>
    <cellStyle name="Note 3 21 2 11" xfId="17325"/>
    <cellStyle name="Note 3 21 2 12" xfId="18928"/>
    <cellStyle name="Note 3 21 2 13" xfId="20520"/>
    <cellStyle name="Note 3 21 2 14" xfId="22097"/>
    <cellStyle name="Note 3 21 2 15" xfId="23618"/>
    <cellStyle name="Note 3 21 2 16" xfId="25091"/>
    <cellStyle name="Note 3 21 2 2" xfId="2679"/>
    <cellStyle name="Note 3 21 2 2 2" xfId="47708"/>
    <cellStyle name="Note 3 21 2 2 3" xfId="47707"/>
    <cellStyle name="Note 3 21 2 3" xfId="4342"/>
    <cellStyle name="Note 3 21 2 3 2" xfId="47709"/>
    <cellStyle name="Note 3 21 2 4" xfId="5934"/>
    <cellStyle name="Note 3 21 2 4 2" xfId="47710"/>
    <cellStyle name="Note 3 21 2 5" xfId="7506"/>
    <cellStyle name="Note 3 21 2 5 2" xfId="47711"/>
    <cellStyle name="Note 3 21 2 6" xfId="9021"/>
    <cellStyle name="Note 3 21 2 6 2" xfId="47712"/>
    <cellStyle name="Note 3 21 2 7" xfId="10494"/>
    <cellStyle name="Note 3 21 2 8" xfId="12407"/>
    <cellStyle name="Note 3 21 2 9" xfId="14108"/>
    <cellStyle name="Note 3 21 3" xfId="721"/>
    <cellStyle name="Note 3 21 3 10" xfId="15675"/>
    <cellStyle name="Note 3 21 3 11" xfId="17280"/>
    <cellStyle name="Note 3 21 3 12" xfId="18883"/>
    <cellStyle name="Note 3 21 3 13" xfId="20475"/>
    <cellStyle name="Note 3 21 3 14" xfId="22052"/>
    <cellStyle name="Note 3 21 3 15" xfId="23574"/>
    <cellStyle name="Note 3 21 3 16" xfId="25047"/>
    <cellStyle name="Note 3 21 3 2" xfId="2634"/>
    <cellStyle name="Note 3 21 3 2 2" xfId="47714"/>
    <cellStyle name="Note 3 21 3 2 3" xfId="47713"/>
    <cellStyle name="Note 3 21 3 3" xfId="4297"/>
    <cellStyle name="Note 3 21 3 3 2" xfId="47715"/>
    <cellStyle name="Note 3 21 3 4" xfId="5889"/>
    <cellStyle name="Note 3 21 3 4 2" xfId="47716"/>
    <cellStyle name="Note 3 21 3 5" xfId="7461"/>
    <cellStyle name="Note 3 21 3 5 2" xfId="47717"/>
    <cellStyle name="Note 3 21 3 6" xfId="8977"/>
    <cellStyle name="Note 3 21 3 6 2" xfId="47718"/>
    <cellStyle name="Note 3 21 3 7" xfId="10450"/>
    <cellStyle name="Note 3 21 3 8" xfId="12362"/>
    <cellStyle name="Note 3 21 3 9" xfId="14063"/>
    <cellStyle name="Note 3 21 4" xfId="2218"/>
    <cellStyle name="Note 3 21 4 10" xfId="16866"/>
    <cellStyle name="Note 3 21 4 11" xfId="18471"/>
    <cellStyle name="Note 3 21 4 12" xfId="20067"/>
    <cellStyle name="Note 3 21 4 13" xfId="21649"/>
    <cellStyle name="Note 3 21 4 14" xfId="23190"/>
    <cellStyle name="Note 3 21 4 15" xfId="24667"/>
    <cellStyle name="Note 3 21 4 2" xfId="3883"/>
    <cellStyle name="Note 3 21 4 2 2" xfId="47720"/>
    <cellStyle name="Note 3 21 4 2 3" xfId="47719"/>
    <cellStyle name="Note 3 21 4 3" xfId="5479"/>
    <cellStyle name="Note 3 21 4 3 2" xfId="47721"/>
    <cellStyle name="Note 3 21 4 4" xfId="7060"/>
    <cellStyle name="Note 3 21 4 4 2" xfId="47722"/>
    <cellStyle name="Note 3 21 4 5" xfId="8593"/>
    <cellStyle name="Note 3 21 4 5 2" xfId="47723"/>
    <cellStyle name="Note 3 21 4 6" xfId="10070"/>
    <cellStyle name="Note 3 21 4 6 2" xfId="47724"/>
    <cellStyle name="Note 3 21 4 7" xfId="11946"/>
    <cellStyle name="Note 3 21 4 8" xfId="13647"/>
    <cellStyle name="Note 3 21 4 9" xfId="15260"/>
    <cellStyle name="Note 3 21 5" xfId="856"/>
    <cellStyle name="Note 3 21 5 2" xfId="47726"/>
    <cellStyle name="Note 3 21 5 2 2" xfId="47727"/>
    <cellStyle name="Note 3 21 5 3" xfId="47728"/>
    <cellStyle name="Note 3 21 5 4" xfId="47729"/>
    <cellStyle name="Note 3 21 5 5" xfId="47730"/>
    <cellStyle name="Note 3 21 5 6" xfId="47731"/>
    <cellStyle name="Note 3 21 5 7" xfId="47725"/>
    <cellStyle name="Note 3 21 6" xfId="843"/>
    <cellStyle name="Note 3 21 6 2" xfId="47733"/>
    <cellStyle name="Note 3 21 6 2 2" xfId="47734"/>
    <cellStyle name="Note 3 21 6 3" xfId="47735"/>
    <cellStyle name="Note 3 21 6 4" xfId="47736"/>
    <cellStyle name="Note 3 21 6 5" xfId="47737"/>
    <cellStyle name="Note 3 21 6 6" xfId="47738"/>
    <cellStyle name="Note 3 21 6 7" xfId="47732"/>
    <cellStyle name="Note 3 21 7" xfId="1764"/>
    <cellStyle name="Note 3 21 7 2" xfId="47740"/>
    <cellStyle name="Note 3 21 7 2 2" xfId="47741"/>
    <cellStyle name="Note 3 21 7 3" xfId="47742"/>
    <cellStyle name="Note 3 21 7 4" xfId="47743"/>
    <cellStyle name="Note 3 21 7 5" xfId="47744"/>
    <cellStyle name="Note 3 21 7 6" xfId="47745"/>
    <cellStyle name="Note 3 21 7 7" xfId="47739"/>
    <cellStyle name="Note 3 21 8" xfId="4133"/>
    <cellStyle name="Note 3 21 8 2" xfId="47747"/>
    <cellStyle name="Note 3 21 8 2 2" xfId="47748"/>
    <cellStyle name="Note 3 21 8 3" xfId="47749"/>
    <cellStyle name="Note 3 21 8 4" xfId="47750"/>
    <cellStyle name="Note 3 21 8 5" xfId="47751"/>
    <cellStyle name="Note 3 21 8 6" xfId="47752"/>
    <cellStyle name="Note 3 21 8 7" xfId="47746"/>
    <cellStyle name="Note 3 21 9" xfId="5728"/>
    <cellStyle name="Note 3 21 9 2" xfId="47754"/>
    <cellStyle name="Note 3 21 9 2 2" xfId="47755"/>
    <cellStyle name="Note 3 21 9 3" xfId="47756"/>
    <cellStyle name="Note 3 21 9 4" xfId="47757"/>
    <cellStyle name="Note 3 21 9 5" xfId="47758"/>
    <cellStyle name="Note 3 21 9 6" xfId="47759"/>
    <cellStyle name="Note 3 21 9 7" xfId="47753"/>
    <cellStyle name="Note 3 22" xfId="454"/>
    <cellStyle name="Note 3 22 10" xfId="9822"/>
    <cellStyle name="Note 3 22 10 2" xfId="47761"/>
    <cellStyle name="Note 3 22 10 2 2" xfId="47762"/>
    <cellStyle name="Note 3 22 10 3" xfId="47763"/>
    <cellStyle name="Note 3 22 10 4" xfId="47764"/>
    <cellStyle name="Note 3 22 10 5" xfId="47765"/>
    <cellStyle name="Note 3 22 10 6" xfId="47766"/>
    <cellStyle name="Note 3 22 10 7" xfId="47760"/>
    <cellStyle name="Note 3 22 11" xfId="11596"/>
    <cellStyle name="Note 3 22 11 2" xfId="47768"/>
    <cellStyle name="Note 3 22 11 2 2" xfId="47769"/>
    <cellStyle name="Note 3 22 11 3" xfId="47770"/>
    <cellStyle name="Note 3 22 11 4" xfId="47771"/>
    <cellStyle name="Note 3 22 11 5" xfId="47772"/>
    <cellStyle name="Note 3 22 11 6" xfId="47773"/>
    <cellStyle name="Note 3 22 11 7" xfId="47767"/>
    <cellStyle name="Note 3 22 12" xfId="13298"/>
    <cellStyle name="Note 3 22 12 2" xfId="47775"/>
    <cellStyle name="Note 3 22 12 2 2" xfId="47776"/>
    <cellStyle name="Note 3 22 12 3" xfId="47777"/>
    <cellStyle name="Note 3 22 12 4" xfId="47778"/>
    <cellStyle name="Note 3 22 12 5" xfId="47779"/>
    <cellStyle name="Note 3 22 12 6" xfId="47774"/>
    <cellStyle name="Note 3 22 13" xfId="14910"/>
    <cellStyle name="Note 3 22 13 2" xfId="47781"/>
    <cellStyle name="Note 3 22 13 3" xfId="47780"/>
    <cellStyle name="Note 3 22 14" xfId="16521"/>
    <cellStyle name="Note 3 22 14 2" xfId="47783"/>
    <cellStyle name="Note 3 22 14 3" xfId="47782"/>
    <cellStyle name="Note 3 22 15" xfId="18126"/>
    <cellStyle name="Note 3 22 15 2" xfId="47784"/>
    <cellStyle name="Note 3 22 16" xfId="19730"/>
    <cellStyle name="Note 3 22 16 2" xfId="47785"/>
    <cellStyle name="Note 3 22 17" xfId="21322"/>
    <cellStyle name="Note 3 22 17 2" xfId="47786"/>
    <cellStyle name="Note 3 22 18" xfId="22904"/>
    <cellStyle name="Note 3 22 18 2" xfId="47787"/>
    <cellStyle name="Note 3 22 19" xfId="24419"/>
    <cellStyle name="Note 3 22 2" xfId="1044"/>
    <cellStyle name="Note 3 22 2 10" xfId="15880"/>
    <cellStyle name="Note 3 22 2 11" xfId="17485"/>
    <cellStyle name="Note 3 22 2 12" xfId="19088"/>
    <cellStyle name="Note 3 22 2 13" xfId="20680"/>
    <cellStyle name="Note 3 22 2 14" xfId="22257"/>
    <cellStyle name="Note 3 22 2 15" xfId="23778"/>
    <cellStyle name="Note 3 22 2 16" xfId="25251"/>
    <cellStyle name="Note 3 22 2 2" xfId="2839"/>
    <cellStyle name="Note 3 22 2 2 2" xfId="47789"/>
    <cellStyle name="Note 3 22 2 2 3" xfId="47788"/>
    <cellStyle name="Note 3 22 2 3" xfId="4502"/>
    <cellStyle name="Note 3 22 2 3 2" xfId="47790"/>
    <cellStyle name="Note 3 22 2 4" xfId="6094"/>
    <cellStyle name="Note 3 22 2 4 2" xfId="47791"/>
    <cellStyle name="Note 3 22 2 5" xfId="7666"/>
    <cellStyle name="Note 3 22 2 5 2" xfId="47792"/>
    <cellStyle name="Note 3 22 2 6" xfId="9181"/>
    <cellStyle name="Note 3 22 2 6 2" xfId="47793"/>
    <cellStyle name="Note 3 22 2 7" xfId="10654"/>
    <cellStyle name="Note 3 22 2 8" xfId="12567"/>
    <cellStyle name="Note 3 22 2 9" xfId="14268"/>
    <cellStyle name="Note 3 22 3" xfId="1452"/>
    <cellStyle name="Note 3 22 3 10" xfId="16252"/>
    <cellStyle name="Note 3 22 3 11" xfId="17857"/>
    <cellStyle name="Note 3 22 3 12" xfId="19460"/>
    <cellStyle name="Note 3 22 3 13" xfId="21052"/>
    <cellStyle name="Note 3 22 3 14" xfId="22629"/>
    <cellStyle name="Note 3 22 3 15" xfId="24150"/>
    <cellStyle name="Note 3 22 3 16" xfId="25623"/>
    <cellStyle name="Note 3 22 3 2" xfId="3211"/>
    <cellStyle name="Note 3 22 3 2 2" xfId="47795"/>
    <cellStyle name="Note 3 22 3 2 3" xfId="47794"/>
    <cellStyle name="Note 3 22 3 3" xfId="4874"/>
    <cellStyle name="Note 3 22 3 3 2" xfId="47796"/>
    <cellStyle name="Note 3 22 3 4" xfId="6466"/>
    <cellStyle name="Note 3 22 3 4 2" xfId="47797"/>
    <cellStyle name="Note 3 22 3 5" xfId="8038"/>
    <cellStyle name="Note 3 22 3 5 2" xfId="47798"/>
    <cellStyle name="Note 3 22 3 6" xfId="9553"/>
    <cellStyle name="Note 3 22 3 6 2" xfId="47799"/>
    <cellStyle name="Note 3 22 3 7" xfId="11026"/>
    <cellStyle name="Note 3 22 3 8" xfId="12939"/>
    <cellStyle name="Note 3 22 3 9" xfId="14640"/>
    <cellStyle name="Note 3 22 4" xfId="2386"/>
    <cellStyle name="Note 3 22 4 10" xfId="17033"/>
    <cellStyle name="Note 3 22 4 11" xfId="18637"/>
    <cellStyle name="Note 3 22 4 12" xfId="20235"/>
    <cellStyle name="Note 3 22 4 13" xfId="21813"/>
    <cellStyle name="Note 3 22 4 14" xfId="23349"/>
    <cellStyle name="Note 3 22 4 15" xfId="24823"/>
    <cellStyle name="Note 3 22 4 2" xfId="4050"/>
    <cellStyle name="Note 3 22 4 2 2" xfId="47801"/>
    <cellStyle name="Note 3 22 4 2 3" xfId="47800"/>
    <cellStyle name="Note 3 22 4 3" xfId="5645"/>
    <cellStyle name="Note 3 22 4 3 2" xfId="47802"/>
    <cellStyle name="Note 3 22 4 4" xfId="7224"/>
    <cellStyle name="Note 3 22 4 4 2" xfId="47803"/>
    <cellStyle name="Note 3 22 4 5" xfId="8752"/>
    <cellStyle name="Note 3 22 4 5 2" xfId="47804"/>
    <cellStyle name="Note 3 22 4 6" xfId="10226"/>
    <cellStyle name="Note 3 22 4 6 2" xfId="47805"/>
    <cellStyle name="Note 3 22 4 7" xfId="12114"/>
    <cellStyle name="Note 3 22 4 8" xfId="13815"/>
    <cellStyle name="Note 3 22 4 9" xfId="15428"/>
    <cellStyle name="Note 3 22 5" xfId="1869"/>
    <cellStyle name="Note 3 22 5 2" xfId="47807"/>
    <cellStyle name="Note 3 22 5 2 2" xfId="47808"/>
    <cellStyle name="Note 3 22 5 3" xfId="47809"/>
    <cellStyle name="Note 3 22 5 4" xfId="47810"/>
    <cellStyle name="Note 3 22 5 5" xfId="47811"/>
    <cellStyle name="Note 3 22 5 6" xfId="47812"/>
    <cellStyle name="Note 3 22 5 7" xfId="47806"/>
    <cellStyle name="Note 3 22 6" xfId="3539"/>
    <cellStyle name="Note 3 22 6 2" xfId="47814"/>
    <cellStyle name="Note 3 22 6 2 2" xfId="47815"/>
    <cellStyle name="Note 3 22 6 3" xfId="47816"/>
    <cellStyle name="Note 3 22 6 4" xfId="47817"/>
    <cellStyle name="Note 3 22 6 5" xfId="47818"/>
    <cellStyle name="Note 3 22 6 6" xfId="47819"/>
    <cellStyle name="Note 3 22 6 7" xfId="47813"/>
    <cellStyle name="Note 3 22 7" xfId="5143"/>
    <cellStyle name="Note 3 22 7 2" xfId="47821"/>
    <cellStyle name="Note 3 22 7 2 2" xfId="47822"/>
    <cellStyle name="Note 3 22 7 3" xfId="47823"/>
    <cellStyle name="Note 3 22 7 4" xfId="47824"/>
    <cellStyle name="Note 3 22 7 5" xfId="47825"/>
    <cellStyle name="Note 3 22 7 6" xfId="47826"/>
    <cellStyle name="Note 3 22 7 7" xfId="47820"/>
    <cellStyle name="Note 3 22 8" xfId="6735"/>
    <cellStyle name="Note 3 22 8 2" xfId="47828"/>
    <cellStyle name="Note 3 22 8 2 2" xfId="47829"/>
    <cellStyle name="Note 3 22 8 3" xfId="47830"/>
    <cellStyle name="Note 3 22 8 4" xfId="47831"/>
    <cellStyle name="Note 3 22 8 5" xfId="47832"/>
    <cellStyle name="Note 3 22 8 6" xfId="47833"/>
    <cellStyle name="Note 3 22 8 7" xfId="47827"/>
    <cellStyle name="Note 3 22 9" xfId="8307"/>
    <cellStyle name="Note 3 22 9 2" xfId="47835"/>
    <cellStyle name="Note 3 22 9 2 2" xfId="47836"/>
    <cellStyle name="Note 3 22 9 3" xfId="47837"/>
    <cellStyle name="Note 3 22 9 4" xfId="47838"/>
    <cellStyle name="Note 3 22 9 5" xfId="47839"/>
    <cellStyle name="Note 3 22 9 6" xfId="47840"/>
    <cellStyle name="Note 3 22 9 7" xfId="47834"/>
    <cellStyle name="Note 3 23" xfId="446"/>
    <cellStyle name="Note 3 23 10" xfId="9814"/>
    <cellStyle name="Note 3 23 10 2" xfId="47842"/>
    <cellStyle name="Note 3 23 10 2 2" xfId="47843"/>
    <cellStyle name="Note 3 23 10 3" xfId="47844"/>
    <cellStyle name="Note 3 23 10 4" xfId="47845"/>
    <cellStyle name="Note 3 23 10 5" xfId="47846"/>
    <cellStyle name="Note 3 23 10 6" xfId="47847"/>
    <cellStyle name="Note 3 23 10 7" xfId="47841"/>
    <cellStyle name="Note 3 23 11" xfId="11588"/>
    <cellStyle name="Note 3 23 11 2" xfId="47849"/>
    <cellStyle name="Note 3 23 11 2 2" xfId="47850"/>
    <cellStyle name="Note 3 23 11 3" xfId="47851"/>
    <cellStyle name="Note 3 23 11 4" xfId="47852"/>
    <cellStyle name="Note 3 23 11 5" xfId="47853"/>
    <cellStyle name="Note 3 23 11 6" xfId="47854"/>
    <cellStyle name="Note 3 23 11 7" xfId="47848"/>
    <cellStyle name="Note 3 23 12" xfId="13290"/>
    <cellStyle name="Note 3 23 12 2" xfId="47856"/>
    <cellStyle name="Note 3 23 12 2 2" xfId="47857"/>
    <cellStyle name="Note 3 23 12 3" xfId="47858"/>
    <cellStyle name="Note 3 23 12 4" xfId="47859"/>
    <cellStyle name="Note 3 23 12 5" xfId="47860"/>
    <cellStyle name="Note 3 23 12 6" xfId="47855"/>
    <cellStyle name="Note 3 23 13" xfId="14902"/>
    <cellStyle name="Note 3 23 13 2" xfId="47862"/>
    <cellStyle name="Note 3 23 13 3" xfId="47861"/>
    <cellStyle name="Note 3 23 14" xfId="16513"/>
    <cellStyle name="Note 3 23 14 2" xfId="47864"/>
    <cellStyle name="Note 3 23 14 3" xfId="47863"/>
    <cellStyle name="Note 3 23 15" xfId="18118"/>
    <cellStyle name="Note 3 23 15 2" xfId="47865"/>
    <cellStyle name="Note 3 23 16" xfId="19722"/>
    <cellStyle name="Note 3 23 16 2" xfId="47866"/>
    <cellStyle name="Note 3 23 17" xfId="21314"/>
    <cellStyle name="Note 3 23 17 2" xfId="47867"/>
    <cellStyle name="Note 3 23 18" xfId="22896"/>
    <cellStyle name="Note 3 23 18 2" xfId="47868"/>
    <cellStyle name="Note 3 23 19" xfId="24411"/>
    <cellStyle name="Note 3 23 2" xfId="1036"/>
    <cellStyle name="Note 3 23 2 10" xfId="15872"/>
    <cellStyle name="Note 3 23 2 11" xfId="17477"/>
    <cellStyle name="Note 3 23 2 12" xfId="19080"/>
    <cellStyle name="Note 3 23 2 13" xfId="20672"/>
    <cellStyle name="Note 3 23 2 14" xfId="22249"/>
    <cellStyle name="Note 3 23 2 15" xfId="23770"/>
    <cellStyle name="Note 3 23 2 16" xfId="25243"/>
    <cellStyle name="Note 3 23 2 2" xfId="2831"/>
    <cellStyle name="Note 3 23 2 2 2" xfId="47870"/>
    <cellStyle name="Note 3 23 2 2 3" xfId="47869"/>
    <cellStyle name="Note 3 23 2 3" xfId="4494"/>
    <cellStyle name="Note 3 23 2 3 2" xfId="47871"/>
    <cellStyle name="Note 3 23 2 4" xfId="6086"/>
    <cellStyle name="Note 3 23 2 4 2" xfId="47872"/>
    <cellStyle name="Note 3 23 2 5" xfId="7658"/>
    <cellStyle name="Note 3 23 2 5 2" xfId="47873"/>
    <cellStyle name="Note 3 23 2 6" xfId="9173"/>
    <cellStyle name="Note 3 23 2 6 2" xfId="47874"/>
    <cellStyle name="Note 3 23 2 7" xfId="10646"/>
    <cellStyle name="Note 3 23 2 8" xfId="12559"/>
    <cellStyle name="Note 3 23 2 9" xfId="14260"/>
    <cellStyle name="Note 3 23 3" xfId="1444"/>
    <cellStyle name="Note 3 23 3 10" xfId="16244"/>
    <cellStyle name="Note 3 23 3 11" xfId="17849"/>
    <cellStyle name="Note 3 23 3 12" xfId="19452"/>
    <cellStyle name="Note 3 23 3 13" xfId="21044"/>
    <cellStyle name="Note 3 23 3 14" xfId="22621"/>
    <cellStyle name="Note 3 23 3 15" xfId="24142"/>
    <cellStyle name="Note 3 23 3 16" xfId="25615"/>
    <cellStyle name="Note 3 23 3 2" xfId="3203"/>
    <cellStyle name="Note 3 23 3 2 2" xfId="47876"/>
    <cellStyle name="Note 3 23 3 2 3" xfId="47875"/>
    <cellStyle name="Note 3 23 3 3" xfId="4866"/>
    <cellStyle name="Note 3 23 3 3 2" xfId="47877"/>
    <cellStyle name="Note 3 23 3 4" xfId="6458"/>
    <cellStyle name="Note 3 23 3 4 2" xfId="47878"/>
    <cellStyle name="Note 3 23 3 5" xfId="8030"/>
    <cellStyle name="Note 3 23 3 5 2" xfId="47879"/>
    <cellStyle name="Note 3 23 3 6" xfId="9545"/>
    <cellStyle name="Note 3 23 3 6 2" xfId="47880"/>
    <cellStyle name="Note 3 23 3 7" xfId="11018"/>
    <cellStyle name="Note 3 23 3 8" xfId="12931"/>
    <cellStyle name="Note 3 23 3 9" xfId="14632"/>
    <cellStyle name="Note 3 23 4" xfId="2378"/>
    <cellStyle name="Note 3 23 4 10" xfId="17025"/>
    <cellStyle name="Note 3 23 4 11" xfId="18629"/>
    <cellStyle name="Note 3 23 4 12" xfId="20227"/>
    <cellStyle name="Note 3 23 4 13" xfId="21805"/>
    <cellStyle name="Note 3 23 4 14" xfId="23341"/>
    <cellStyle name="Note 3 23 4 15" xfId="24815"/>
    <cellStyle name="Note 3 23 4 2" xfId="4042"/>
    <cellStyle name="Note 3 23 4 2 2" xfId="47882"/>
    <cellStyle name="Note 3 23 4 2 3" xfId="47881"/>
    <cellStyle name="Note 3 23 4 3" xfId="5637"/>
    <cellStyle name="Note 3 23 4 3 2" xfId="47883"/>
    <cellStyle name="Note 3 23 4 4" xfId="7216"/>
    <cellStyle name="Note 3 23 4 4 2" xfId="47884"/>
    <cellStyle name="Note 3 23 4 5" xfId="8744"/>
    <cellStyle name="Note 3 23 4 5 2" xfId="47885"/>
    <cellStyle name="Note 3 23 4 6" xfId="10218"/>
    <cellStyle name="Note 3 23 4 6 2" xfId="47886"/>
    <cellStyle name="Note 3 23 4 7" xfId="12106"/>
    <cellStyle name="Note 3 23 4 8" xfId="13807"/>
    <cellStyle name="Note 3 23 4 9" xfId="15420"/>
    <cellStyle name="Note 3 23 5" xfId="1861"/>
    <cellStyle name="Note 3 23 5 2" xfId="47888"/>
    <cellStyle name="Note 3 23 5 2 2" xfId="47889"/>
    <cellStyle name="Note 3 23 5 3" xfId="47890"/>
    <cellStyle name="Note 3 23 5 4" xfId="47891"/>
    <cellStyle name="Note 3 23 5 5" xfId="47892"/>
    <cellStyle name="Note 3 23 5 6" xfId="47893"/>
    <cellStyle name="Note 3 23 5 7" xfId="47887"/>
    <cellStyle name="Note 3 23 6" xfId="3531"/>
    <cellStyle name="Note 3 23 6 2" xfId="47895"/>
    <cellStyle name="Note 3 23 6 2 2" xfId="47896"/>
    <cellStyle name="Note 3 23 6 3" xfId="47897"/>
    <cellStyle name="Note 3 23 6 4" xfId="47898"/>
    <cellStyle name="Note 3 23 6 5" xfId="47899"/>
    <cellStyle name="Note 3 23 6 6" xfId="47900"/>
    <cellStyle name="Note 3 23 6 7" xfId="47894"/>
    <cellStyle name="Note 3 23 7" xfId="5135"/>
    <cellStyle name="Note 3 23 7 2" xfId="47902"/>
    <cellStyle name="Note 3 23 7 2 2" xfId="47903"/>
    <cellStyle name="Note 3 23 7 3" xfId="47904"/>
    <cellStyle name="Note 3 23 7 4" xfId="47905"/>
    <cellStyle name="Note 3 23 7 5" xfId="47906"/>
    <cellStyle name="Note 3 23 7 6" xfId="47907"/>
    <cellStyle name="Note 3 23 7 7" xfId="47901"/>
    <cellStyle name="Note 3 23 8" xfId="6727"/>
    <cellStyle name="Note 3 23 8 2" xfId="47909"/>
    <cellStyle name="Note 3 23 8 2 2" xfId="47910"/>
    <cellStyle name="Note 3 23 8 3" xfId="47911"/>
    <cellStyle name="Note 3 23 8 4" xfId="47912"/>
    <cellStyle name="Note 3 23 8 5" xfId="47913"/>
    <cellStyle name="Note 3 23 8 6" xfId="47914"/>
    <cellStyle name="Note 3 23 8 7" xfId="47908"/>
    <cellStyle name="Note 3 23 9" xfId="8299"/>
    <cellStyle name="Note 3 23 9 2" xfId="47916"/>
    <cellStyle name="Note 3 23 9 2 2" xfId="47917"/>
    <cellStyle name="Note 3 23 9 3" xfId="47918"/>
    <cellStyle name="Note 3 23 9 4" xfId="47919"/>
    <cellStyle name="Note 3 23 9 5" xfId="47920"/>
    <cellStyle name="Note 3 23 9 6" xfId="47921"/>
    <cellStyle name="Note 3 23 9 7" xfId="47915"/>
    <cellStyle name="Note 3 24" xfId="569"/>
    <cellStyle name="Note 3 24 10" xfId="9931"/>
    <cellStyle name="Note 3 24 10 2" xfId="47923"/>
    <cellStyle name="Note 3 24 10 2 2" xfId="47924"/>
    <cellStyle name="Note 3 24 10 3" xfId="47925"/>
    <cellStyle name="Note 3 24 10 4" xfId="47926"/>
    <cellStyle name="Note 3 24 10 5" xfId="47927"/>
    <cellStyle name="Note 3 24 10 6" xfId="47928"/>
    <cellStyle name="Note 3 24 10 7" xfId="47922"/>
    <cellStyle name="Note 3 24 11" xfId="11711"/>
    <cellStyle name="Note 3 24 11 2" xfId="47930"/>
    <cellStyle name="Note 3 24 11 2 2" xfId="47931"/>
    <cellStyle name="Note 3 24 11 3" xfId="47932"/>
    <cellStyle name="Note 3 24 11 4" xfId="47933"/>
    <cellStyle name="Note 3 24 11 5" xfId="47934"/>
    <cellStyle name="Note 3 24 11 6" xfId="47935"/>
    <cellStyle name="Note 3 24 11 7" xfId="47929"/>
    <cellStyle name="Note 3 24 12" xfId="13413"/>
    <cellStyle name="Note 3 24 12 2" xfId="47937"/>
    <cellStyle name="Note 3 24 12 2 2" xfId="47938"/>
    <cellStyle name="Note 3 24 12 3" xfId="47939"/>
    <cellStyle name="Note 3 24 12 4" xfId="47940"/>
    <cellStyle name="Note 3 24 12 5" xfId="47941"/>
    <cellStyle name="Note 3 24 12 6" xfId="47936"/>
    <cellStyle name="Note 3 24 13" xfId="15025"/>
    <cellStyle name="Note 3 24 13 2" xfId="47943"/>
    <cellStyle name="Note 3 24 13 3" xfId="47942"/>
    <cellStyle name="Note 3 24 14" xfId="16636"/>
    <cellStyle name="Note 3 24 14 2" xfId="47945"/>
    <cellStyle name="Note 3 24 14 3" xfId="47944"/>
    <cellStyle name="Note 3 24 15" xfId="18240"/>
    <cellStyle name="Note 3 24 15 2" xfId="47946"/>
    <cellStyle name="Note 3 24 16" xfId="19843"/>
    <cellStyle name="Note 3 24 16 2" xfId="47947"/>
    <cellStyle name="Note 3 24 17" xfId="21436"/>
    <cellStyle name="Note 3 24 17 2" xfId="47948"/>
    <cellStyle name="Note 3 24 18" xfId="23013"/>
    <cellStyle name="Note 3 24 18 2" xfId="47949"/>
    <cellStyle name="Note 3 24 19" xfId="24528"/>
    <cellStyle name="Note 3 24 2" xfId="1159"/>
    <cellStyle name="Note 3 24 2 10" xfId="15989"/>
    <cellStyle name="Note 3 24 2 11" xfId="17594"/>
    <cellStyle name="Note 3 24 2 12" xfId="19197"/>
    <cellStyle name="Note 3 24 2 13" xfId="20789"/>
    <cellStyle name="Note 3 24 2 14" xfId="22366"/>
    <cellStyle name="Note 3 24 2 15" xfId="23887"/>
    <cellStyle name="Note 3 24 2 16" xfId="25360"/>
    <cellStyle name="Note 3 24 2 2" xfId="2948"/>
    <cellStyle name="Note 3 24 2 2 2" xfId="47951"/>
    <cellStyle name="Note 3 24 2 2 3" xfId="47950"/>
    <cellStyle name="Note 3 24 2 3" xfId="4611"/>
    <cellStyle name="Note 3 24 2 3 2" xfId="47952"/>
    <cellStyle name="Note 3 24 2 4" xfId="6203"/>
    <cellStyle name="Note 3 24 2 4 2" xfId="47953"/>
    <cellStyle name="Note 3 24 2 5" xfId="7775"/>
    <cellStyle name="Note 3 24 2 5 2" xfId="47954"/>
    <cellStyle name="Note 3 24 2 6" xfId="9290"/>
    <cellStyle name="Note 3 24 2 6 2" xfId="47955"/>
    <cellStyle name="Note 3 24 2 7" xfId="10763"/>
    <cellStyle name="Note 3 24 2 8" xfId="12676"/>
    <cellStyle name="Note 3 24 2 9" xfId="14377"/>
    <cellStyle name="Note 3 24 3" xfId="1567"/>
    <cellStyle name="Note 3 24 3 10" xfId="16361"/>
    <cellStyle name="Note 3 24 3 11" xfId="17966"/>
    <cellStyle name="Note 3 24 3 12" xfId="19569"/>
    <cellStyle name="Note 3 24 3 13" xfId="21161"/>
    <cellStyle name="Note 3 24 3 14" xfId="22738"/>
    <cellStyle name="Note 3 24 3 15" xfId="24259"/>
    <cellStyle name="Note 3 24 3 16" xfId="25732"/>
    <cellStyle name="Note 3 24 3 2" xfId="3320"/>
    <cellStyle name="Note 3 24 3 2 2" xfId="47957"/>
    <cellStyle name="Note 3 24 3 2 3" xfId="47956"/>
    <cellStyle name="Note 3 24 3 3" xfId="4983"/>
    <cellStyle name="Note 3 24 3 3 2" xfId="47958"/>
    <cellStyle name="Note 3 24 3 4" xfId="6575"/>
    <cellStyle name="Note 3 24 3 4 2" xfId="47959"/>
    <cellStyle name="Note 3 24 3 5" xfId="8147"/>
    <cellStyle name="Note 3 24 3 5 2" xfId="47960"/>
    <cellStyle name="Note 3 24 3 6" xfId="9662"/>
    <cellStyle name="Note 3 24 3 6 2" xfId="47961"/>
    <cellStyle name="Note 3 24 3 7" xfId="11135"/>
    <cellStyle name="Note 3 24 3 8" xfId="13048"/>
    <cellStyle name="Note 3 24 3 9" xfId="14749"/>
    <cellStyle name="Note 3 24 4" xfId="2501"/>
    <cellStyle name="Note 3 24 4 10" xfId="17148"/>
    <cellStyle name="Note 3 24 4 11" xfId="18752"/>
    <cellStyle name="Note 3 24 4 12" xfId="20349"/>
    <cellStyle name="Note 3 24 4 13" xfId="21926"/>
    <cellStyle name="Note 3 24 4 14" xfId="23459"/>
    <cellStyle name="Note 3 24 4 15" xfId="24932"/>
    <cellStyle name="Note 3 24 4 2" xfId="4164"/>
    <cellStyle name="Note 3 24 4 2 2" xfId="47963"/>
    <cellStyle name="Note 3 24 4 2 3" xfId="47962"/>
    <cellStyle name="Note 3 24 4 3" xfId="5759"/>
    <cellStyle name="Note 3 24 4 3 2" xfId="47964"/>
    <cellStyle name="Note 3 24 4 4" xfId="7337"/>
    <cellStyle name="Note 3 24 4 4 2" xfId="47965"/>
    <cellStyle name="Note 3 24 4 5" xfId="8862"/>
    <cellStyle name="Note 3 24 4 5 2" xfId="47966"/>
    <cellStyle name="Note 3 24 4 6" xfId="10335"/>
    <cellStyle name="Note 3 24 4 6 2" xfId="47967"/>
    <cellStyle name="Note 3 24 4 7" xfId="12229"/>
    <cellStyle name="Note 3 24 4 8" xfId="13930"/>
    <cellStyle name="Note 3 24 4 9" xfId="15542"/>
    <cellStyle name="Note 3 24 5" xfId="1984"/>
    <cellStyle name="Note 3 24 5 2" xfId="47969"/>
    <cellStyle name="Note 3 24 5 2 2" xfId="47970"/>
    <cellStyle name="Note 3 24 5 3" xfId="47971"/>
    <cellStyle name="Note 3 24 5 4" xfId="47972"/>
    <cellStyle name="Note 3 24 5 5" xfId="47973"/>
    <cellStyle name="Note 3 24 5 6" xfId="47974"/>
    <cellStyle name="Note 3 24 5 7" xfId="47968"/>
    <cellStyle name="Note 3 24 6" xfId="3653"/>
    <cellStyle name="Note 3 24 6 2" xfId="47976"/>
    <cellStyle name="Note 3 24 6 2 2" xfId="47977"/>
    <cellStyle name="Note 3 24 6 3" xfId="47978"/>
    <cellStyle name="Note 3 24 6 4" xfId="47979"/>
    <cellStyle name="Note 3 24 6 5" xfId="47980"/>
    <cellStyle name="Note 3 24 6 6" xfId="47981"/>
    <cellStyle name="Note 3 24 6 7" xfId="47975"/>
    <cellStyle name="Note 3 24 7" xfId="5256"/>
    <cellStyle name="Note 3 24 7 2" xfId="47983"/>
    <cellStyle name="Note 3 24 7 2 2" xfId="47984"/>
    <cellStyle name="Note 3 24 7 3" xfId="47985"/>
    <cellStyle name="Note 3 24 7 4" xfId="47986"/>
    <cellStyle name="Note 3 24 7 5" xfId="47987"/>
    <cellStyle name="Note 3 24 7 6" xfId="47988"/>
    <cellStyle name="Note 3 24 7 7" xfId="47982"/>
    <cellStyle name="Note 3 24 8" xfId="6847"/>
    <cellStyle name="Note 3 24 8 2" xfId="47990"/>
    <cellStyle name="Note 3 24 8 2 2" xfId="47991"/>
    <cellStyle name="Note 3 24 8 3" xfId="47992"/>
    <cellStyle name="Note 3 24 8 4" xfId="47993"/>
    <cellStyle name="Note 3 24 8 5" xfId="47994"/>
    <cellStyle name="Note 3 24 8 6" xfId="47995"/>
    <cellStyle name="Note 3 24 8 7" xfId="47989"/>
    <cellStyle name="Note 3 24 9" xfId="8416"/>
    <cellStyle name="Note 3 24 9 2" xfId="47997"/>
    <cellStyle name="Note 3 24 9 2 2" xfId="47998"/>
    <cellStyle name="Note 3 24 9 3" xfId="47999"/>
    <cellStyle name="Note 3 24 9 4" xfId="48000"/>
    <cellStyle name="Note 3 24 9 5" xfId="48001"/>
    <cellStyle name="Note 3 24 9 6" xfId="48002"/>
    <cellStyle name="Note 3 24 9 7" xfId="47996"/>
    <cellStyle name="Note 3 25" xfId="582"/>
    <cellStyle name="Note 3 25 10" xfId="9941"/>
    <cellStyle name="Note 3 25 10 2" xfId="48004"/>
    <cellStyle name="Note 3 25 10 2 2" xfId="48005"/>
    <cellStyle name="Note 3 25 10 3" xfId="48006"/>
    <cellStyle name="Note 3 25 10 4" xfId="48007"/>
    <cellStyle name="Note 3 25 10 5" xfId="48008"/>
    <cellStyle name="Note 3 25 10 6" xfId="48009"/>
    <cellStyle name="Note 3 25 10 7" xfId="48003"/>
    <cellStyle name="Note 3 25 11" xfId="11724"/>
    <cellStyle name="Note 3 25 11 2" xfId="48011"/>
    <cellStyle name="Note 3 25 11 2 2" xfId="48012"/>
    <cellStyle name="Note 3 25 11 3" xfId="48013"/>
    <cellStyle name="Note 3 25 11 4" xfId="48014"/>
    <cellStyle name="Note 3 25 11 5" xfId="48015"/>
    <cellStyle name="Note 3 25 11 6" xfId="48016"/>
    <cellStyle name="Note 3 25 11 7" xfId="48010"/>
    <cellStyle name="Note 3 25 12" xfId="13426"/>
    <cellStyle name="Note 3 25 12 2" xfId="48018"/>
    <cellStyle name="Note 3 25 12 2 2" xfId="48019"/>
    <cellStyle name="Note 3 25 12 3" xfId="48020"/>
    <cellStyle name="Note 3 25 12 4" xfId="48021"/>
    <cellStyle name="Note 3 25 12 5" xfId="48022"/>
    <cellStyle name="Note 3 25 12 6" xfId="48017"/>
    <cellStyle name="Note 3 25 13" xfId="15038"/>
    <cellStyle name="Note 3 25 13 2" xfId="48024"/>
    <cellStyle name="Note 3 25 13 3" xfId="48023"/>
    <cellStyle name="Note 3 25 14" xfId="16649"/>
    <cellStyle name="Note 3 25 14 2" xfId="48026"/>
    <cellStyle name="Note 3 25 14 3" xfId="48025"/>
    <cellStyle name="Note 3 25 15" xfId="18251"/>
    <cellStyle name="Note 3 25 15 2" xfId="48027"/>
    <cellStyle name="Note 3 25 16" xfId="19854"/>
    <cellStyle name="Note 3 25 16 2" xfId="48028"/>
    <cellStyle name="Note 3 25 17" xfId="21448"/>
    <cellStyle name="Note 3 25 17 2" xfId="48029"/>
    <cellStyle name="Note 3 25 18" xfId="23024"/>
    <cellStyle name="Note 3 25 18 2" xfId="48030"/>
    <cellStyle name="Note 3 25 19" xfId="24538"/>
    <cellStyle name="Note 3 25 2" xfId="1172"/>
    <cellStyle name="Note 3 25 2 10" xfId="15999"/>
    <cellStyle name="Note 3 25 2 11" xfId="17604"/>
    <cellStyle name="Note 3 25 2 12" xfId="19207"/>
    <cellStyle name="Note 3 25 2 13" xfId="20799"/>
    <cellStyle name="Note 3 25 2 14" xfId="22376"/>
    <cellStyle name="Note 3 25 2 15" xfId="23897"/>
    <cellStyle name="Note 3 25 2 16" xfId="25370"/>
    <cellStyle name="Note 3 25 2 2" xfId="2958"/>
    <cellStyle name="Note 3 25 2 2 2" xfId="48032"/>
    <cellStyle name="Note 3 25 2 2 3" xfId="48031"/>
    <cellStyle name="Note 3 25 2 3" xfId="4621"/>
    <cellStyle name="Note 3 25 2 3 2" xfId="48033"/>
    <cellStyle name="Note 3 25 2 4" xfId="6213"/>
    <cellStyle name="Note 3 25 2 4 2" xfId="48034"/>
    <cellStyle name="Note 3 25 2 5" xfId="7785"/>
    <cellStyle name="Note 3 25 2 5 2" xfId="48035"/>
    <cellStyle name="Note 3 25 2 6" xfId="9300"/>
    <cellStyle name="Note 3 25 2 6 2" xfId="48036"/>
    <cellStyle name="Note 3 25 2 7" xfId="10773"/>
    <cellStyle name="Note 3 25 2 8" xfId="12686"/>
    <cellStyle name="Note 3 25 2 9" xfId="14387"/>
    <cellStyle name="Note 3 25 3" xfId="1580"/>
    <cellStyle name="Note 3 25 3 10" xfId="16371"/>
    <cellStyle name="Note 3 25 3 11" xfId="17976"/>
    <cellStyle name="Note 3 25 3 12" xfId="19579"/>
    <cellStyle name="Note 3 25 3 13" xfId="21171"/>
    <cellStyle name="Note 3 25 3 14" xfId="22748"/>
    <cellStyle name="Note 3 25 3 15" xfId="24269"/>
    <cellStyle name="Note 3 25 3 16" xfId="25742"/>
    <cellStyle name="Note 3 25 3 2" xfId="3330"/>
    <cellStyle name="Note 3 25 3 2 2" xfId="48038"/>
    <cellStyle name="Note 3 25 3 2 3" xfId="48037"/>
    <cellStyle name="Note 3 25 3 3" xfId="4993"/>
    <cellStyle name="Note 3 25 3 3 2" xfId="48039"/>
    <cellStyle name="Note 3 25 3 4" xfId="6585"/>
    <cellStyle name="Note 3 25 3 4 2" xfId="48040"/>
    <cellStyle name="Note 3 25 3 5" xfId="8157"/>
    <cellStyle name="Note 3 25 3 5 2" xfId="48041"/>
    <cellStyle name="Note 3 25 3 6" xfId="9672"/>
    <cellStyle name="Note 3 25 3 6 2" xfId="48042"/>
    <cellStyle name="Note 3 25 3 7" xfId="11145"/>
    <cellStyle name="Note 3 25 3 8" xfId="13058"/>
    <cellStyle name="Note 3 25 3 9" xfId="14759"/>
    <cellStyle name="Note 3 25 4" xfId="2514"/>
    <cellStyle name="Note 3 25 4 10" xfId="17161"/>
    <cellStyle name="Note 3 25 4 11" xfId="18764"/>
    <cellStyle name="Note 3 25 4 12" xfId="20361"/>
    <cellStyle name="Note 3 25 4 13" xfId="21937"/>
    <cellStyle name="Note 3 25 4 14" xfId="23469"/>
    <cellStyle name="Note 3 25 4 15" xfId="24942"/>
    <cellStyle name="Note 3 25 4 2" xfId="4177"/>
    <cellStyle name="Note 3 25 4 2 2" xfId="48044"/>
    <cellStyle name="Note 3 25 4 2 3" xfId="48043"/>
    <cellStyle name="Note 3 25 4 3" xfId="5771"/>
    <cellStyle name="Note 3 25 4 3 2" xfId="48045"/>
    <cellStyle name="Note 3 25 4 4" xfId="7347"/>
    <cellStyle name="Note 3 25 4 4 2" xfId="48046"/>
    <cellStyle name="Note 3 25 4 5" xfId="8872"/>
    <cellStyle name="Note 3 25 4 5 2" xfId="48047"/>
    <cellStyle name="Note 3 25 4 6" xfId="10345"/>
    <cellStyle name="Note 3 25 4 6 2" xfId="48048"/>
    <cellStyle name="Note 3 25 4 7" xfId="12242"/>
    <cellStyle name="Note 3 25 4 8" xfId="13943"/>
    <cellStyle name="Note 3 25 4 9" xfId="15555"/>
    <cellStyle name="Note 3 25 5" xfId="1997"/>
    <cellStyle name="Note 3 25 5 2" xfId="48050"/>
    <cellStyle name="Note 3 25 5 2 2" xfId="48051"/>
    <cellStyle name="Note 3 25 5 3" xfId="48052"/>
    <cellStyle name="Note 3 25 5 4" xfId="48053"/>
    <cellStyle name="Note 3 25 5 5" xfId="48054"/>
    <cellStyle name="Note 3 25 5 6" xfId="48055"/>
    <cellStyle name="Note 3 25 5 7" xfId="48049"/>
    <cellStyle name="Note 3 25 6" xfId="3666"/>
    <cellStyle name="Note 3 25 6 2" xfId="48057"/>
    <cellStyle name="Note 3 25 6 2 2" xfId="48058"/>
    <cellStyle name="Note 3 25 6 3" xfId="48059"/>
    <cellStyle name="Note 3 25 6 4" xfId="48060"/>
    <cellStyle name="Note 3 25 6 5" xfId="48061"/>
    <cellStyle name="Note 3 25 6 6" xfId="48062"/>
    <cellStyle name="Note 3 25 6 7" xfId="48056"/>
    <cellStyle name="Note 3 25 7" xfId="5269"/>
    <cellStyle name="Note 3 25 7 2" xfId="48064"/>
    <cellStyle name="Note 3 25 7 2 2" xfId="48065"/>
    <cellStyle name="Note 3 25 7 3" xfId="48066"/>
    <cellStyle name="Note 3 25 7 4" xfId="48067"/>
    <cellStyle name="Note 3 25 7 5" xfId="48068"/>
    <cellStyle name="Note 3 25 7 6" xfId="48069"/>
    <cellStyle name="Note 3 25 7 7" xfId="48063"/>
    <cellStyle name="Note 3 25 8" xfId="6858"/>
    <cellStyle name="Note 3 25 8 2" xfId="48071"/>
    <cellStyle name="Note 3 25 8 2 2" xfId="48072"/>
    <cellStyle name="Note 3 25 8 3" xfId="48073"/>
    <cellStyle name="Note 3 25 8 4" xfId="48074"/>
    <cellStyle name="Note 3 25 8 5" xfId="48075"/>
    <cellStyle name="Note 3 25 8 6" xfId="48076"/>
    <cellStyle name="Note 3 25 8 7" xfId="48070"/>
    <cellStyle name="Note 3 25 9" xfId="8427"/>
    <cellStyle name="Note 3 25 9 2" xfId="48078"/>
    <cellStyle name="Note 3 25 9 2 2" xfId="48079"/>
    <cellStyle name="Note 3 25 9 3" xfId="48080"/>
    <cellStyle name="Note 3 25 9 4" xfId="48081"/>
    <cellStyle name="Note 3 25 9 5" xfId="48082"/>
    <cellStyle name="Note 3 25 9 6" xfId="48083"/>
    <cellStyle name="Note 3 25 9 7" xfId="48077"/>
    <cellStyle name="Note 3 26" xfId="533"/>
    <cellStyle name="Note 3 26 10" xfId="9901"/>
    <cellStyle name="Note 3 26 10 2" xfId="48085"/>
    <cellStyle name="Note 3 26 10 2 2" xfId="48086"/>
    <cellStyle name="Note 3 26 10 3" xfId="48087"/>
    <cellStyle name="Note 3 26 10 4" xfId="48088"/>
    <cellStyle name="Note 3 26 10 5" xfId="48089"/>
    <cellStyle name="Note 3 26 10 6" xfId="48090"/>
    <cellStyle name="Note 3 26 10 7" xfId="48084"/>
    <cellStyle name="Note 3 26 11" xfId="11675"/>
    <cellStyle name="Note 3 26 11 2" xfId="48092"/>
    <cellStyle name="Note 3 26 11 2 2" xfId="48093"/>
    <cellStyle name="Note 3 26 11 3" xfId="48094"/>
    <cellStyle name="Note 3 26 11 4" xfId="48095"/>
    <cellStyle name="Note 3 26 11 5" xfId="48096"/>
    <cellStyle name="Note 3 26 11 6" xfId="48097"/>
    <cellStyle name="Note 3 26 11 7" xfId="48091"/>
    <cellStyle name="Note 3 26 12" xfId="13377"/>
    <cellStyle name="Note 3 26 12 2" xfId="48099"/>
    <cellStyle name="Note 3 26 12 2 2" xfId="48100"/>
    <cellStyle name="Note 3 26 12 3" xfId="48101"/>
    <cellStyle name="Note 3 26 12 4" xfId="48102"/>
    <cellStyle name="Note 3 26 12 5" xfId="48103"/>
    <cellStyle name="Note 3 26 12 6" xfId="48098"/>
    <cellStyle name="Note 3 26 13" xfId="14989"/>
    <cellStyle name="Note 3 26 13 2" xfId="48105"/>
    <cellStyle name="Note 3 26 13 3" xfId="48104"/>
    <cellStyle name="Note 3 26 14" xfId="16600"/>
    <cellStyle name="Note 3 26 14 2" xfId="48107"/>
    <cellStyle name="Note 3 26 14 3" xfId="48106"/>
    <cellStyle name="Note 3 26 15" xfId="18205"/>
    <cellStyle name="Note 3 26 15 2" xfId="48108"/>
    <cellStyle name="Note 3 26 16" xfId="19809"/>
    <cellStyle name="Note 3 26 16 2" xfId="48109"/>
    <cellStyle name="Note 3 26 17" xfId="21401"/>
    <cellStyle name="Note 3 26 17 2" xfId="48110"/>
    <cellStyle name="Note 3 26 18" xfId="22983"/>
    <cellStyle name="Note 3 26 18 2" xfId="48111"/>
    <cellStyle name="Note 3 26 19" xfId="24498"/>
    <cellStyle name="Note 3 26 2" xfId="1123"/>
    <cellStyle name="Note 3 26 2 10" xfId="15959"/>
    <cellStyle name="Note 3 26 2 11" xfId="17564"/>
    <cellStyle name="Note 3 26 2 12" xfId="19167"/>
    <cellStyle name="Note 3 26 2 13" xfId="20759"/>
    <cellStyle name="Note 3 26 2 14" xfId="22336"/>
    <cellStyle name="Note 3 26 2 15" xfId="23857"/>
    <cellStyle name="Note 3 26 2 16" xfId="25330"/>
    <cellStyle name="Note 3 26 2 2" xfId="2918"/>
    <cellStyle name="Note 3 26 2 2 2" xfId="48113"/>
    <cellStyle name="Note 3 26 2 2 3" xfId="48112"/>
    <cellStyle name="Note 3 26 2 3" xfId="4581"/>
    <cellStyle name="Note 3 26 2 3 2" xfId="48114"/>
    <cellStyle name="Note 3 26 2 4" xfId="6173"/>
    <cellStyle name="Note 3 26 2 4 2" xfId="48115"/>
    <cellStyle name="Note 3 26 2 5" xfId="7745"/>
    <cellStyle name="Note 3 26 2 5 2" xfId="48116"/>
    <cellStyle name="Note 3 26 2 6" xfId="9260"/>
    <cellStyle name="Note 3 26 2 6 2" xfId="48117"/>
    <cellStyle name="Note 3 26 2 7" xfId="10733"/>
    <cellStyle name="Note 3 26 2 8" xfId="12646"/>
    <cellStyle name="Note 3 26 2 9" xfId="14347"/>
    <cellStyle name="Note 3 26 3" xfId="1531"/>
    <cellStyle name="Note 3 26 3 10" xfId="16331"/>
    <cellStyle name="Note 3 26 3 11" xfId="17936"/>
    <cellStyle name="Note 3 26 3 12" xfId="19539"/>
    <cellStyle name="Note 3 26 3 13" xfId="21131"/>
    <cellStyle name="Note 3 26 3 14" xfId="22708"/>
    <cellStyle name="Note 3 26 3 15" xfId="24229"/>
    <cellStyle name="Note 3 26 3 16" xfId="25702"/>
    <cellStyle name="Note 3 26 3 2" xfId="3290"/>
    <cellStyle name="Note 3 26 3 2 2" xfId="48119"/>
    <cellStyle name="Note 3 26 3 2 3" xfId="48118"/>
    <cellStyle name="Note 3 26 3 3" xfId="4953"/>
    <cellStyle name="Note 3 26 3 3 2" xfId="48120"/>
    <cellStyle name="Note 3 26 3 4" xfId="6545"/>
    <cellStyle name="Note 3 26 3 4 2" xfId="48121"/>
    <cellStyle name="Note 3 26 3 5" xfId="8117"/>
    <cellStyle name="Note 3 26 3 5 2" xfId="48122"/>
    <cellStyle name="Note 3 26 3 6" xfId="9632"/>
    <cellStyle name="Note 3 26 3 6 2" xfId="48123"/>
    <cellStyle name="Note 3 26 3 7" xfId="11105"/>
    <cellStyle name="Note 3 26 3 8" xfId="13018"/>
    <cellStyle name="Note 3 26 3 9" xfId="14719"/>
    <cellStyle name="Note 3 26 4" xfId="2465"/>
    <cellStyle name="Note 3 26 4 10" xfId="17112"/>
    <cellStyle name="Note 3 26 4 11" xfId="18716"/>
    <cellStyle name="Note 3 26 4 12" xfId="20314"/>
    <cellStyle name="Note 3 26 4 13" xfId="21892"/>
    <cellStyle name="Note 3 26 4 14" xfId="23428"/>
    <cellStyle name="Note 3 26 4 15" xfId="24902"/>
    <cellStyle name="Note 3 26 4 2" xfId="4129"/>
    <cellStyle name="Note 3 26 4 2 2" xfId="48125"/>
    <cellStyle name="Note 3 26 4 2 3" xfId="48124"/>
    <cellStyle name="Note 3 26 4 3" xfId="5724"/>
    <cellStyle name="Note 3 26 4 3 2" xfId="48126"/>
    <cellStyle name="Note 3 26 4 4" xfId="7303"/>
    <cellStyle name="Note 3 26 4 4 2" xfId="48127"/>
    <cellStyle name="Note 3 26 4 5" xfId="8831"/>
    <cellStyle name="Note 3 26 4 5 2" xfId="48128"/>
    <cellStyle name="Note 3 26 4 6" xfId="10305"/>
    <cellStyle name="Note 3 26 4 6 2" xfId="48129"/>
    <cellStyle name="Note 3 26 4 7" xfId="12193"/>
    <cellStyle name="Note 3 26 4 8" xfId="13894"/>
    <cellStyle name="Note 3 26 4 9" xfId="15507"/>
    <cellStyle name="Note 3 26 5" xfId="1948"/>
    <cellStyle name="Note 3 26 5 2" xfId="48131"/>
    <cellStyle name="Note 3 26 5 2 2" xfId="48132"/>
    <cellStyle name="Note 3 26 5 3" xfId="48133"/>
    <cellStyle name="Note 3 26 5 4" xfId="48134"/>
    <cellStyle name="Note 3 26 5 5" xfId="48135"/>
    <cellStyle name="Note 3 26 5 6" xfId="48136"/>
    <cellStyle name="Note 3 26 5 7" xfId="48130"/>
    <cellStyle name="Note 3 26 6" xfId="3618"/>
    <cellStyle name="Note 3 26 6 2" xfId="48138"/>
    <cellStyle name="Note 3 26 6 2 2" xfId="48139"/>
    <cellStyle name="Note 3 26 6 3" xfId="48140"/>
    <cellStyle name="Note 3 26 6 4" xfId="48141"/>
    <cellStyle name="Note 3 26 6 5" xfId="48142"/>
    <cellStyle name="Note 3 26 6 6" xfId="48143"/>
    <cellStyle name="Note 3 26 6 7" xfId="48137"/>
    <cellStyle name="Note 3 26 7" xfId="5222"/>
    <cellStyle name="Note 3 26 7 2" xfId="48145"/>
    <cellStyle name="Note 3 26 7 2 2" xfId="48146"/>
    <cellStyle name="Note 3 26 7 3" xfId="48147"/>
    <cellStyle name="Note 3 26 7 4" xfId="48148"/>
    <cellStyle name="Note 3 26 7 5" xfId="48149"/>
    <cellStyle name="Note 3 26 7 6" xfId="48150"/>
    <cellStyle name="Note 3 26 7 7" xfId="48144"/>
    <cellStyle name="Note 3 26 8" xfId="6814"/>
    <cellStyle name="Note 3 26 8 2" xfId="48152"/>
    <cellStyle name="Note 3 26 8 2 2" xfId="48153"/>
    <cellStyle name="Note 3 26 8 3" xfId="48154"/>
    <cellStyle name="Note 3 26 8 4" xfId="48155"/>
    <cellStyle name="Note 3 26 8 5" xfId="48156"/>
    <cellStyle name="Note 3 26 8 6" xfId="48157"/>
    <cellStyle name="Note 3 26 8 7" xfId="48151"/>
    <cellStyle name="Note 3 26 9" xfId="8386"/>
    <cellStyle name="Note 3 26 9 2" xfId="48159"/>
    <cellStyle name="Note 3 26 9 2 2" xfId="48160"/>
    <cellStyle name="Note 3 26 9 3" xfId="48161"/>
    <cellStyle name="Note 3 26 9 4" xfId="48162"/>
    <cellStyle name="Note 3 26 9 5" xfId="48163"/>
    <cellStyle name="Note 3 26 9 6" xfId="48164"/>
    <cellStyle name="Note 3 26 9 7" xfId="48158"/>
    <cellStyle name="Note 3 27" xfId="501"/>
    <cellStyle name="Note 3 27 10" xfId="9869"/>
    <cellStyle name="Note 3 27 10 2" xfId="48166"/>
    <cellStyle name="Note 3 27 10 2 2" xfId="48167"/>
    <cellStyle name="Note 3 27 10 3" xfId="48168"/>
    <cellStyle name="Note 3 27 10 4" xfId="48169"/>
    <cellStyle name="Note 3 27 10 5" xfId="48170"/>
    <cellStyle name="Note 3 27 10 6" xfId="48171"/>
    <cellStyle name="Note 3 27 10 7" xfId="48165"/>
    <cellStyle name="Note 3 27 11" xfId="11643"/>
    <cellStyle name="Note 3 27 11 2" xfId="48173"/>
    <cellStyle name="Note 3 27 11 2 2" xfId="48174"/>
    <cellStyle name="Note 3 27 11 3" xfId="48175"/>
    <cellStyle name="Note 3 27 11 4" xfId="48176"/>
    <cellStyle name="Note 3 27 11 5" xfId="48177"/>
    <cellStyle name="Note 3 27 11 6" xfId="48178"/>
    <cellStyle name="Note 3 27 11 7" xfId="48172"/>
    <cellStyle name="Note 3 27 12" xfId="13345"/>
    <cellStyle name="Note 3 27 12 2" xfId="48180"/>
    <cellStyle name="Note 3 27 12 2 2" xfId="48181"/>
    <cellStyle name="Note 3 27 12 3" xfId="48182"/>
    <cellStyle name="Note 3 27 12 4" xfId="48183"/>
    <cellStyle name="Note 3 27 12 5" xfId="48184"/>
    <cellStyle name="Note 3 27 12 6" xfId="48179"/>
    <cellStyle name="Note 3 27 13" xfId="14957"/>
    <cellStyle name="Note 3 27 13 2" xfId="48186"/>
    <cellStyle name="Note 3 27 13 3" xfId="48185"/>
    <cellStyle name="Note 3 27 14" xfId="16568"/>
    <cellStyle name="Note 3 27 14 2" xfId="48188"/>
    <cellStyle name="Note 3 27 14 3" xfId="48187"/>
    <cellStyle name="Note 3 27 15" xfId="18173"/>
    <cellStyle name="Note 3 27 15 2" xfId="48189"/>
    <cellStyle name="Note 3 27 16" xfId="19777"/>
    <cellStyle name="Note 3 27 16 2" xfId="48190"/>
    <cellStyle name="Note 3 27 17" xfId="21369"/>
    <cellStyle name="Note 3 27 17 2" xfId="48191"/>
    <cellStyle name="Note 3 27 18" xfId="22951"/>
    <cellStyle name="Note 3 27 18 2" xfId="48192"/>
    <cellStyle name="Note 3 27 19" xfId="24466"/>
    <cellStyle name="Note 3 27 2" xfId="1091"/>
    <cellStyle name="Note 3 27 2 10" xfId="15927"/>
    <cellStyle name="Note 3 27 2 11" xfId="17532"/>
    <cellStyle name="Note 3 27 2 12" xfId="19135"/>
    <cellStyle name="Note 3 27 2 13" xfId="20727"/>
    <cellStyle name="Note 3 27 2 14" xfId="22304"/>
    <cellStyle name="Note 3 27 2 15" xfId="23825"/>
    <cellStyle name="Note 3 27 2 16" xfId="25298"/>
    <cellStyle name="Note 3 27 2 2" xfId="2886"/>
    <cellStyle name="Note 3 27 2 2 2" xfId="48194"/>
    <cellStyle name="Note 3 27 2 2 3" xfId="48193"/>
    <cellStyle name="Note 3 27 2 3" xfId="4549"/>
    <cellStyle name="Note 3 27 2 3 2" xfId="48195"/>
    <cellStyle name="Note 3 27 2 4" xfId="6141"/>
    <cellStyle name="Note 3 27 2 4 2" xfId="48196"/>
    <cellStyle name="Note 3 27 2 5" xfId="7713"/>
    <cellStyle name="Note 3 27 2 5 2" xfId="48197"/>
    <cellStyle name="Note 3 27 2 6" xfId="9228"/>
    <cellStyle name="Note 3 27 2 6 2" xfId="48198"/>
    <cellStyle name="Note 3 27 2 7" xfId="10701"/>
    <cellStyle name="Note 3 27 2 8" xfId="12614"/>
    <cellStyle name="Note 3 27 2 9" xfId="14315"/>
    <cellStyle name="Note 3 27 3" xfId="1499"/>
    <cellStyle name="Note 3 27 3 10" xfId="16299"/>
    <cellStyle name="Note 3 27 3 11" xfId="17904"/>
    <cellStyle name="Note 3 27 3 12" xfId="19507"/>
    <cellStyle name="Note 3 27 3 13" xfId="21099"/>
    <cellStyle name="Note 3 27 3 14" xfId="22676"/>
    <cellStyle name="Note 3 27 3 15" xfId="24197"/>
    <cellStyle name="Note 3 27 3 16" xfId="25670"/>
    <cellStyle name="Note 3 27 3 2" xfId="3258"/>
    <cellStyle name="Note 3 27 3 2 2" xfId="48200"/>
    <cellStyle name="Note 3 27 3 2 3" xfId="48199"/>
    <cellStyle name="Note 3 27 3 3" xfId="4921"/>
    <cellStyle name="Note 3 27 3 3 2" xfId="48201"/>
    <cellStyle name="Note 3 27 3 4" xfId="6513"/>
    <cellStyle name="Note 3 27 3 4 2" xfId="48202"/>
    <cellStyle name="Note 3 27 3 5" xfId="8085"/>
    <cellStyle name="Note 3 27 3 5 2" xfId="48203"/>
    <cellStyle name="Note 3 27 3 6" xfId="9600"/>
    <cellStyle name="Note 3 27 3 6 2" xfId="48204"/>
    <cellStyle name="Note 3 27 3 7" xfId="11073"/>
    <cellStyle name="Note 3 27 3 8" xfId="12986"/>
    <cellStyle name="Note 3 27 3 9" xfId="14687"/>
    <cellStyle name="Note 3 27 4" xfId="2433"/>
    <cellStyle name="Note 3 27 4 10" xfId="17080"/>
    <cellStyle name="Note 3 27 4 11" xfId="18684"/>
    <cellStyle name="Note 3 27 4 12" xfId="20282"/>
    <cellStyle name="Note 3 27 4 13" xfId="21860"/>
    <cellStyle name="Note 3 27 4 14" xfId="23396"/>
    <cellStyle name="Note 3 27 4 15" xfId="24870"/>
    <cellStyle name="Note 3 27 4 2" xfId="4097"/>
    <cellStyle name="Note 3 27 4 2 2" xfId="48206"/>
    <cellStyle name="Note 3 27 4 2 3" xfId="48205"/>
    <cellStyle name="Note 3 27 4 3" xfId="5692"/>
    <cellStyle name="Note 3 27 4 3 2" xfId="48207"/>
    <cellStyle name="Note 3 27 4 4" xfId="7271"/>
    <cellStyle name="Note 3 27 4 4 2" xfId="48208"/>
    <cellStyle name="Note 3 27 4 5" xfId="8799"/>
    <cellStyle name="Note 3 27 4 5 2" xfId="48209"/>
    <cellStyle name="Note 3 27 4 6" xfId="10273"/>
    <cellStyle name="Note 3 27 4 6 2" xfId="48210"/>
    <cellStyle name="Note 3 27 4 7" xfId="12161"/>
    <cellStyle name="Note 3 27 4 8" xfId="13862"/>
    <cellStyle name="Note 3 27 4 9" xfId="15475"/>
    <cellStyle name="Note 3 27 5" xfId="1916"/>
    <cellStyle name="Note 3 27 5 2" xfId="48212"/>
    <cellStyle name="Note 3 27 5 2 2" xfId="48213"/>
    <cellStyle name="Note 3 27 5 3" xfId="48214"/>
    <cellStyle name="Note 3 27 5 4" xfId="48215"/>
    <cellStyle name="Note 3 27 5 5" xfId="48216"/>
    <cellStyle name="Note 3 27 5 6" xfId="48217"/>
    <cellStyle name="Note 3 27 5 7" xfId="48211"/>
    <cellStyle name="Note 3 27 6" xfId="3586"/>
    <cellStyle name="Note 3 27 6 2" xfId="48219"/>
    <cellStyle name="Note 3 27 6 2 2" xfId="48220"/>
    <cellStyle name="Note 3 27 6 3" xfId="48221"/>
    <cellStyle name="Note 3 27 6 4" xfId="48222"/>
    <cellStyle name="Note 3 27 6 5" xfId="48223"/>
    <cellStyle name="Note 3 27 6 6" xfId="48224"/>
    <cellStyle name="Note 3 27 6 7" xfId="48218"/>
    <cellStyle name="Note 3 27 7" xfId="5190"/>
    <cellStyle name="Note 3 27 7 2" xfId="48226"/>
    <cellStyle name="Note 3 27 7 2 2" xfId="48227"/>
    <cellStyle name="Note 3 27 7 3" xfId="48228"/>
    <cellStyle name="Note 3 27 7 4" xfId="48229"/>
    <cellStyle name="Note 3 27 7 5" xfId="48230"/>
    <cellStyle name="Note 3 27 7 6" xfId="48231"/>
    <cellStyle name="Note 3 27 7 7" xfId="48225"/>
    <cellStyle name="Note 3 27 8" xfId="6782"/>
    <cellStyle name="Note 3 27 8 2" xfId="48233"/>
    <cellStyle name="Note 3 27 8 2 2" xfId="48234"/>
    <cellStyle name="Note 3 27 8 3" xfId="48235"/>
    <cellStyle name="Note 3 27 8 4" xfId="48236"/>
    <cellStyle name="Note 3 27 8 5" xfId="48237"/>
    <cellStyle name="Note 3 27 8 6" xfId="48238"/>
    <cellStyle name="Note 3 27 8 7" xfId="48232"/>
    <cellStyle name="Note 3 27 9" xfId="8354"/>
    <cellStyle name="Note 3 27 9 2" xfId="48240"/>
    <cellStyle name="Note 3 27 9 2 2" xfId="48241"/>
    <cellStyle name="Note 3 27 9 3" xfId="48242"/>
    <cellStyle name="Note 3 27 9 4" xfId="48243"/>
    <cellStyle name="Note 3 27 9 5" xfId="48244"/>
    <cellStyle name="Note 3 27 9 6" xfId="48245"/>
    <cellStyle name="Note 3 27 9 7" xfId="48239"/>
    <cellStyle name="Note 3 28" xfId="571"/>
    <cellStyle name="Note 3 28 10" xfId="9933"/>
    <cellStyle name="Note 3 28 10 2" xfId="48247"/>
    <cellStyle name="Note 3 28 10 2 2" xfId="48248"/>
    <cellStyle name="Note 3 28 10 3" xfId="48249"/>
    <cellStyle name="Note 3 28 10 4" xfId="48250"/>
    <cellStyle name="Note 3 28 10 5" xfId="48251"/>
    <cellStyle name="Note 3 28 10 6" xfId="48252"/>
    <cellStyle name="Note 3 28 10 7" xfId="48246"/>
    <cellStyle name="Note 3 28 11" xfId="11713"/>
    <cellStyle name="Note 3 28 11 2" xfId="48254"/>
    <cellStyle name="Note 3 28 11 2 2" xfId="48255"/>
    <cellStyle name="Note 3 28 11 3" xfId="48256"/>
    <cellStyle name="Note 3 28 11 4" xfId="48257"/>
    <cellStyle name="Note 3 28 11 5" xfId="48258"/>
    <cellStyle name="Note 3 28 11 6" xfId="48259"/>
    <cellStyle name="Note 3 28 11 7" xfId="48253"/>
    <cellStyle name="Note 3 28 12" xfId="13415"/>
    <cellStyle name="Note 3 28 12 2" xfId="48261"/>
    <cellStyle name="Note 3 28 12 2 2" xfId="48262"/>
    <cellStyle name="Note 3 28 12 3" xfId="48263"/>
    <cellStyle name="Note 3 28 12 4" xfId="48264"/>
    <cellStyle name="Note 3 28 12 5" xfId="48265"/>
    <cellStyle name="Note 3 28 12 6" xfId="48260"/>
    <cellStyle name="Note 3 28 13" xfId="15027"/>
    <cellStyle name="Note 3 28 13 2" xfId="48267"/>
    <cellStyle name="Note 3 28 13 3" xfId="48266"/>
    <cellStyle name="Note 3 28 14" xfId="16638"/>
    <cellStyle name="Note 3 28 14 2" xfId="48269"/>
    <cellStyle name="Note 3 28 14 3" xfId="48268"/>
    <cellStyle name="Note 3 28 15" xfId="18242"/>
    <cellStyle name="Note 3 28 15 2" xfId="48270"/>
    <cellStyle name="Note 3 28 16" xfId="19845"/>
    <cellStyle name="Note 3 28 16 2" xfId="48271"/>
    <cellStyle name="Note 3 28 17" xfId="21438"/>
    <cellStyle name="Note 3 28 17 2" xfId="48272"/>
    <cellStyle name="Note 3 28 18" xfId="23015"/>
    <cellStyle name="Note 3 28 18 2" xfId="48273"/>
    <cellStyle name="Note 3 28 19" xfId="24530"/>
    <cellStyle name="Note 3 28 2" xfId="1161"/>
    <cellStyle name="Note 3 28 2 10" xfId="15991"/>
    <cellStyle name="Note 3 28 2 11" xfId="17596"/>
    <cellStyle name="Note 3 28 2 12" xfId="19199"/>
    <cellStyle name="Note 3 28 2 13" xfId="20791"/>
    <cellStyle name="Note 3 28 2 14" xfId="22368"/>
    <cellStyle name="Note 3 28 2 15" xfId="23889"/>
    <cellStyle name="Note 3 28 2 16" xfId="25362"/>
    <cellStyle name="Note 3 28 2 2" xfId="2950"/>
    <cellStyle name="Note 3 28 2 2 2" xfId="48275"/>
    <cellStyle name="Note 3 28 2 2 3" xfId="48274"/>
    <cellStyle name="Note 3 28 2 3" xfId="4613"/>
    <cellStyle name="Note 3 28 2 3 2" xfId="48276"/>
    <cellStyle name="Note 3 28 2 4" xfId="6205"/>
    <cellStyle name="Note 3 28 2 4 2" xfId="48277"/>
    <cellStyle name="Note 3 28 2 5" xfId="7777"/>
    <cellStyle name="Note 3 28 2 5 2" xfId="48278"/>
    <cellStyle name="Note 3 28 2 6" xfId="9292"/>
    <cellStyle name="Note 3 28 2 6 2" xfId="48279"/>
    <cellStyle name="Note 3 28 2 7" xfId="10765"/>
    <cellStyle name="Note 3 28 2 8" xfId="12678"/>
    <cellStyle name="Note 3 28 2 9" xfId="14379"/>
    <cellStyle name="Note 3 28 3" xfId="1569"/>
    <cellStyle name="Note 3 28 3 10" xfId="16363"/>
    <cellStyle name="Note 3 28 3 11" xfId="17968"/>
    <cellStyle name="Note 3 28 3 12" xfId="19571"/>
    <cellStyle name="Note 3 28 3 13" xfId="21163"/>
    <cellStyle name="Note 3 28 3 14" xfId="22740"/>
    <cellStyle name="Note 3 28 3 15" xfId="24261"/>
    <cellStyle name="Note 3 28 3 16" xfId="25734"/>
    <cellStyle name="Note 3 28 3 2" xfId="3322"/>
    <cellStyle name="Note 3 28 3 2 2" xfId="48281"/>
    <cellStyle name="Note 3 28 3 2 3" xfId="48280"/>
    <cellStyle name="Note 3 28 3 3" xfId="4985"/>
    <cellStyle name="Note 3 28 3 3 2" xfId="48282"/>
    <cellStyle name="Note 3 28 3 4" xfId="6577"/>
    <cellStyle name="Note 3 28 3 4 2" xfId="48283"/>
    <cellStyle name="Note 3 28 3 5" xfId="8149"/>
    <cellStyle name="Note 3 28 3 5 2" xfId="48284"/>
    <cellStyle name="Note 3 28 3 6" xfId="9664"/>
    <cellStyle name="Note 3 28 3 6 2" xfId="48285"/>
    <cellStyle name="Note 3 28 3 7" xfId="11137"/>
    <cellStyle name="Note 3 28 3 8" xfId="13050"/>
    <cellStyle name="Note 3 28 3 9" xfId="14751"/>
    <cellStyle name="Note 3 28 4" xfId="2503"/>
    <cellStyle name="Note 3 28 4 10" xfId="17150"/>
    <cellStyle name="Note 3 28 4 11" xfId="18754"/>
    <cellStyle name="Note 3 28 4 12" xfId="20351"/>
    <cellStyle name="Note 3 28 4 13" xfId="21928"/>
    <cellStyle name="Note 3 28 4 14" xfId="23461"/>
    <cellStyle name="Note 3 28 4 15" xfId="24934"/>
    <cellStyle name="Note 3 28 4 2" xfId="4166"/>
    <cellStyle name="Note 3 28 4 2 2" xfId="48287"/>
    <cellStyle name="Note 3 28 4 2 3" xfId="48286"/>
    <cellStyle name="Note 3 28 4 3" xfId="5761"/>
    <cellStyle name="Note 3 28 4 3 2" xfId="48288"/>
    <cellStyle name="Note 3 28 4 4" xfId="7339"/>
    <cellStyle name="Note 3 28 4 4 2" xfId="48289"/>
    <cellStyle name="Note 3 28 4 5" xfId="8864"/>
    <cellStyle name="Note 3 28 4 5 2" xfId="48290"/>
    <cellStyle name="Note 3 28 4 6" xfId="10337"/>
    <cellStyle name="Note 3 28 4 6 2" xfId="48291"/>
    <cellStyle name="Note 3 28 4 7" xfId="12231"/>
    <cellStyle name="Note 3 28 4 8" xfId="13932"/>
    <cellStyle name="Note 3 28 4 9" xfId="15544"/>
    <cellStyle name="Note 3 28 5" xfId="1986"/>
    <cellStyle name="Note 3 28 5 2" xfId="48293"/>
    <cellStyle name="Note 3 28 5 2 2" xfId="48294"/>
    <cellStyle name="Note 3 28 5 3" xfId="48295"/>
    <cellStyle name="Note 3 28 5 4" xfId="48296"/>
    <cellStyle name="Note 3 28 5 5" xfId="48297"/>
    <cellStyle name="Note 3 28 5 6" xfId="48298"/>
    <cellStyle name="Note 3 28 5 7" xfId="48292"/>
    <cellStyle name="Note 3 28 6" xfId="3655"/>
    <cellStyle name="Note 3 28 6 2" xfId="48300"/>
    <cellStyle name="Note 3 28 6 2 2" xfId="48301"/>
    <cellStyle name="Note 3 28 6 3" xfId="48302"/>
    <cellStyle name="Note 3 28 6 4" xfId="48303"/>
    <cellStyle name="Note 3 28 6 5" xfId="48304"/>
    <cellStyle name="Note 3 28 6 6" xfId="48305"/>
    <cellStyle name="Note 3 28 6 7" xfId="48299"/>
    <cellStyle name="Note 3 28 7" xfId="5258"/>
    <cellStyle name="Note 3 28 7 2" xfId="48307"/>
    <cellStyle name="Note 3 28 7 2 2" xfId="48308"/>
    <cellStyle name="Note 3 28 7 3" xfId="48309"/>
    <cellStyle name="Note 3 28 7 4" xfId="48310"/>
    <cellStyle name="Note 3 28 7 5" xfId="48311"/>
    <cellStyle name="Note 3 28 7 6" xfId="48312"/>
    <cellStyle name="Note 3 28 7 7" xfId="48306"/>
    <cellStyle name="Note 3 28 8" xfId="6849"/>
    <cellStyle name="Note 3 28 8 2" xfId="48314"/>
    <cellStyle name="Note 3 28 8 2 2" xfId="48315"/>
    <cellStyle name="Note 3 28 8 3" xfId="48316"/>
    <cellStyle name="Note 3 28 8 4" xfId="48317"/>
    <cellStyle name="Note 3 28 8 5" xfId="48318"/>
    <cellStyle name="Note 3 28 8 6" xfId="48319"/>
    <cellStyle name="Note 3 28 8 7" xfId="48313"/>
    <cellStyle name="Note 3 28 9" xfId="8418"/>
    <cellStyle name="Note 3 28 9 2" xfId="48321"/>
    <cellStyle name="Note 3 28 9 2 2" xfId="48322"/>
    <cellStyle name="Note 3 28 9 3" xfId="48323"/>
    <cellStyle name="Note 3 28 9 4" xfId="48324"/>
    <cellStyle name="Note 3 28 9 5" xfId="48325"/>
    <cellStyle name="Note 3 28 9 6" xfId="48326"/>
    <cellStyle name="Note 3 28 9 7" xfId="48320"/>
    <cellStyle name="Note 3 29" xfId="556"/>
    <cellStyle name="Note 3 29 10" xfId="9918"/>
    <cellStyle name="Note 3 29 10 2" xfId="48328"/>
    <cellStyle name="Note 3 29 10 2 2" xfId="48329"/>
    <cellStyle name="Note 3 29 10 3" xfId="48330"/>
    <cellStyle name="Note 3 29 10 4" xfId="48331"/>
    <cellStyle name="Note 3 29 10 5" xfId="48332"/>
    <cellStyle name="Note 3 29 10 6" xfId="48333"/>
    <cellStyle name="Note 3 29 10 7" xfId="48327"/>
    <cellStyle name="Note 3 29 11" xfId="11698"/>
    <cellStyle name="Note 3 29 11 2" xfId="48335"/>
    <cellStyle name="Note 3 29 11 2 2" xfId="48336"/>
    <cellStyle name="Note 3 29 11 3" xfId="48337"/>
    <cellStyle name="Note 3 29 11 4" xfId="48338"/>
    <cellStyle name="Note 3 29 11 5" xfId="48339"/>
    <cellStyle name="Note 3 29 11 6" xfId="48340"/>
    <cellStyle name="Note 3 29 11 7" xfId="48334"/>
    <cellStyle name="Note 3 29 12" xfId="13400"/>
    <cellStyle name="Note 3 29 12 2" xfId="48342"/>
    <cellStyle name="Note 3 29 12 2 2" xfId="48343"/>
    <cellStyle name="Note 3 29 12 3" xfId="48344"/>
    <cellStyle name="Note 3 29 12 4" xfId="48345"/>
    <cellStyle name="Note 3 29 12 5" xfId="48346"/>
    <cellStyle name="Note 3 29 12 6" xfId="48341"/>
    <cellStyle name="Note 3 29 13" xfId="15012"/>
    <cellStyle name="Note 3 29 13 2" xfId="48348"/>
    <cellStyle name="Note 3 29 13 3" xfId="48347"/>
    <cellStyle name="Note 3 29 14" xfId="16623"/>
    <cellStyle name="Note 3 29 14 2" xfId="48350"/>
    <cellStyle name="Note 3 29 14 3" xfId="48349"/>
    <cellStyle name="Note 3 29 15" xfId="18227"/>
    <cellStyle name="Note 3 29 15 2" xfId="48351"/>
    <cellStyle name="Note 3 29 16" xfId="19830"/>
    <cellStyle name="Note 3 29 16 2" xfId="48352"/>
    <cellStyle name="Note 3 29 17" xfId="21423"/>
    <cellStyle name="Note 3 29 17 2" xfId="48353"/>
    <cellStyle name="Note 3 29 18" xfId="23000"/>
    <cellStyle name="Note 3 29 18 2" xfId="48354"/>
    <cellStyle name="Note 3 29 19" xfId="24515"/>
    <cellStyle name="Note 3 29 2" xfId="1146"/>
    <cellStyle name="Note 3 29 2 10" xfId="15976"/>
    <cellStyle name="Note 3 29 2 11" xfId="17581"/>
    <cellStyle name="Note 3 29 2 12" xfId="19184"/>
    <cellStyle name="Note 3 29 2 13" xfId="20776"/>
    <cellStyle name="Note 3 29 2 14" xfId="22353"/>
    <cellStyle name="Note 3 29 2 15" xfId="23874"/>
    <cellStyle name="Note 3 29 2 16" xfId="25347"/>
    <cellStyle name="Note 3 29 2 2" xfId="2935"/>
    <cellStyle name="Note 3 29 2 2 2" xfId="48356"/>
    <cellStyle name="Note 3 29 2 2 3" xfId="48355"/>
    <cellStyle name="Note 3 29 2 3" xfId="4598"/>
    <cellStyle name="Note 3 29 2 3 2" xfId="48357"/>
    <cellStyle name="Note 3 29 2 4" xfId="6190"/>
    <cellStyle name="Note 3 29 2 4 2" xfId="48358"/>
    <cellStyle name="Note 3 29 2 5" xfId="7762"/>
    <cellStyle name="Note 3 29 2 5 2" xfId="48359"/>
    <cellStyle name="Note 3 29 2 6" xfId="9277"/>
    <cellStyle name="Note 3 29 2 6 2" xfId="48360"/>
    <cellStyle name="Note 3 29 2 7" xfId="10750"/>
    <cellStyle name="Note 3 29 2 8" xfId="12663"/>
    <cellStyle name="Note 3 29 2 9" xfId="14364"/>
    <cellStyle name="Note 3 29 3" xfId="1554"/>
    <cellStyle name="Note 3 29 3 10" xfId="16348"/>
    <cellStyle name="Note 3 29 3 11" xfId="17953"/>
    <cellStyle name="Note 3 29 3 12" xfId="19556"/>
    <cellStyle name="Note 3 29 3 13" xfId="21148"/>
    <cellStyle name="Note 3 29 3 14" xfId="22725"/>
    <cellStyle name="Note 3 29 3 15" xfId="24246"/>
    <cellStyle name="Note 3 29 3 16" xfId="25719"/>
    <cellStyle name="Note 3 29 3 2" xfId="3307"/>
    <cellStyle name="Note 3 29 3 2 2" xfId="48362"/>
    <cellStyle name="Note 3 29 3 2 3" xfId="48361"/>
    <cellStyle name="Note 3 29 3 3" xfId="4970"/>
    <cellStyle name="Note 3 29 3 3 2" xfId="48363"/>
    <cellStyle name="Note 3 29 3 4" xfId="6562"/>
    <cellStyle name="Note 3 29 3 4 2" xfId="48364"/>
    <cellStyle name="Note 3 29 3 5" xfId="8134"/>
    <cellStyle name="Note 3 29 3 5 2" xfId="48365"/>
    <cellStyle name="Note 3 29 3 6" xfId="9649"/>
    <cellStyle name="Note 3 29 3 6 2" xfId="48366"/>
    <cellStyle name="Note 3 29 3 7" xfId="11122"/>
    <cellStyle name="Note 3 29 3 8" xfId="13035"/>
    <cellStyle name="Note 3 29 3 9" xfId="14736"/>
    <cellStyle name="Note 3 29 4" xfId="2488"/>
    <cellStyle name="Note 3 29 4 10" xfId="17135"/>
    <cellStyle name="Note 3 29 4 11" xfId="18739"/>
    <cellStyle name="Note 3 29 4 12" xfId="20336"/>
    <cellStyle name="Note 3 29 4 13" xfId="21913"/>
    <cellStyle name="Note 3 29 4 14" xfId="23446"/>
    <cellStyle name="Note 3 29 4 15" xfId="24919"/>
    <cellStyle name="Note 3 29 4 2" xfId="4151"/>
    <cellStyle name="Note 3 29 4 2 2" xfId="48368"/>
    <cellStyle name="Note 3 29 4 2 3" xfId="48367"/>
    <cellStyle name="Note 3 29 4 3" xfId="5746"/>
    <cellStyle name="Note 3 29 4 3 2" xfId="48369"/>
    <cellStyle name="Note 3 29 4 4" xfId="7324"/>
    <cellStyle name="Note 3 29 4 4 2" xfId="48370"/>
    <cellStyle name="Note 3 29 4 5" xfId="8849"/>
    <cellStyle name="Note 3 29 4 5 2" xfId="48371"/>
    <cellStyle name="Note 3 29 4 6" xfId="10322"/>
    <cellStyle name="Note 3 29 4 6 2" xfId="48372"/>
    <cellStyle name="Note 3 29 4 7" xfId="12216"/>
    <cellStyle name="Note 3 29 4 8" xfId="13917"/>
    <cellStyle name="Note 3 29 4 9" xfId="15529"/>
    <cellStyle name="Note 3 29 5" xfId="1971"/>
    <cellStyle name="Note 3 29 5 2" xfId="48374"/>
    <cellStyle name="Note 3 29 5 2 2" xfId="48375"/>
    <cellStyle name="Note 3 29 5 3" xfId="48376"/>
    <cellStyle name="Note 3 29 5 4" xfId="48377"/>
    <cellStyle name="Note 3 29 5 5" xfId="48378"/>
    <cellStyle name="Note 3 29 5 6" xfId="48379"/>
    <cellStyle name="Note 3 29 5 7" xfId="48373"/>
    <cellStyle name="Note 3 29 6" xfId="3640"/>
    <cellStyle name="Note 3 29 6 2" xfId="48381"/>
    <cellStyle name="Note 3 29 6 2 2" xfId="48382"/>
    <cellStyle name="Note 3 29 6 3" xfId="48383"/>
    <cellStyle name="Note 3 29 6 4" xfId="48384"/>
    <cellStyle name="Note 3 29 6 5" xfId="48385"/>
    <cellStyle name="Note 3 29 6 6" xfId="48386"/>
    <cellStyle name="Note 3 29 6 7" xfId="48380"/>
    <cellStyle name="Note 3 29 7" xfId="5243"/>
    <cellStyle name="Note 3 29 7 2" xfId="48388"/>
    <cellStyle name="Note 3 29 7 2 2" xfId="48389"/>
    <cellStyle name="Note 3 29 7 3" xfId="48390"/>
    <cellStyle name="Note 3 29 7 4" xfId="48391"/>
    <cellStyle name="Note 3 29 7 5" xfId="48392"/>
    <cellStyle name="Note 3 29 7 6" xfId="48393"/>
    <cellStyle name="Note 3 29 7 7" xfId="48387"/>
    <cellStyle name="Note 3 29 8" xfId="6834"/>
    <cellStyle name="Note 3 29 8 2" xfId="48395"/>
    <cellStyle name="Note 3 29 8 2 2" xfId="48396"/>
    <cellStyle name="Note 3 29 8 3" xfId="48397"/>
    <cellStyle name="Note 3 29 8 4" xfId="48398"/>
    <cellStyle name="Note 3 29 8 5" xfId="48399"/>
    <cellStyle name="Note 3 29 8 6" xfId="48400"/>
    <cellStyle name="Note 3 29 8 7" xfId="48394"/>
    <cellStyle name="Note 3 29 9" xfId="8403"/>
    <cellStyle name="Note 3 29 9 2" xfId="48402"/>
    <cellStyle name="Note 3 29 9 2 2" xfId="48403"/>
    <cellStyle name="Note 3 29 9 3" xfId="48404"/>
    <cellStyle name="Note 3 29 9 4" xfId="48405"/>
    <cellStyle name="Note 3 29 9 5" xfId="48406"/>
    <cellStyle name="Note 3 29 9 6" xfId="48407"/>
    <cellStyle name="Note 3 29 9 7" xfId="48401"/>
    <cellStyle name="Note 3 3" xfId="395"/>
    <cellStyle name="Note 3 3 10" xfId="5459"/>
    <cellStyle name="Note 3 3 10 2" xfId="48409"/>
    <cellStyle name="Note 3 3 10 2 2" xfId="48410"/>
    <cellStyle name="Note 3 3 10 3" xfId="48411"/>
    <cellStyle name="Note 3 3 10 4" xfId="48412"/>
    <cellStyle name="Note 3 3 10 5" xfId="48413"/>
    <cellStyle name="Note 3 3 10 6" xfId="48414"/>
    <cellStyle name="Note 3 3 10 7" xfId="48408"/>
    <cellStyle name="Note 3 3 11" xfId="11537"/>
    <cellStyle name="Note 3 3 11 2" xfId="48416"/>
    <cellStyle name="Note 3 3 11 2 2" xfId="48417"/>
    <cellStyle name="Note 3 3 11 3" xfId="48418"/>
    <cellStyle name="Note 3 3 11 4" xfId="48419"/>
    <cellStyle name="Note 3 3 11 5" xfId="48420"/>
    <cellStyle name="Note 3 3 11 6" xfId="48421"/>
    <cellStyle name="Note 3 3 11 7" xfId="48415"/>
    <cellStyle name="Note 3 3 12" xfId="13239"/>
    <cellStyle name="Note 3 3 12 2" xfId="48423"/>
    <cellStyle name="Note 3 3 12 2 2" xfId="48424"/>
    <cellStyle name="Note 3 3 12 3" xfId="48425"/>
    <cellStyle name="Note 3 3 12 4" xfId="48426"/>
    <cellStyle name="Note 3 3 12 5" xfId="48427"/>
    <cellStyle name="Note 3 3 12 6" xfId="48422"/>
    <cellStyle name="Note 3 3 13" xfId="11916"/>
    <cellStyle name="Note 3 3 13 2" xfId="48429"/>
    <cellStyle name="Note 3 3 13 3" xfId="48428"/>
    <cellStyle name="Note 3 3 14" xfId="13570"/>
    <cellStyle name="Note 3 3 14 2" xfId="48431"/>
    <cellStyle name="Note 3 3 14 3" xfId="48430"/>
    <cellStyle name="Note 3 3 15" xfId="14024"/>
    <cellStyle name="Note 3 3 15 2" xfId="48432"/>
    <cellStyle name="Note 3 3 16" xfId="15516"/>
    <cellStyle name="Note 3 3 16 2" xfId="48433"/>
    <cellStyle name="Note 3 3 17" xfId="17155"/>
    <cellStyle name="Note 3 3 17 2" xfId="48434"/>
    <cellStyle name="Note 3 3 18" xfId="20036"/>
    <cellStyle name="Note 3 3 18 2" xfId="48435"/>
    <cellStyle name="Note 3 3 19" xfId="20047"/>
    <cellStyle name="Note 3 3 2" xfId="985"/>
    <cellStyle name="Note 3 3 2 10" xfId="15821"/>
    <cellStyle name="Note 3 3 2 11" xfId="17426"/>
    <cellStyle name="Note 3 3 2 12" xfId="19029"/>
    <cellStyle name="Note 3 3 2 13" xfId="20621"/>
    <cellStyle name="Note 3 3 2 14" xfId="22198"/>
    <cellStyle name="Note 3 3 2 15" xfId="23719"/>
    <cellStyle name="Note 3 3 2 16" xfId="25192"/>
    <cellStyle name="Note 3 3 2 17" xfId="26120"/>
    <cellStyle name="Note 3 3 2 2" xfId="2780"/>
    <cellStyle name="Note 3 3 2 2 2" xfId="48437"/>
    <cellStyle name="Note 3 3 2 2 3" xfId="48436"/>
    <cellStyle name="Note 3 3 2 3" xfId="4443"/>
    <cellStyle name="Note 3 3 2 3 2" xfId="48438"/>
    <cellStyle name="Note 3 3 2 4" xfId="6035"/>
    <cellStyle name="Note 3 3 2 4 2" xfId="48439"/>
    <cellStyle name="Note 3 3 2 5" xfId="7607"/>
    <cellStyle name="Note 3 3 2 5 2" xfId="48440"/>
    <cellStyle name="Note 3 3 2 6" xfId="9122"/>
    <cellStyle name="Note 3 3 2 6 2" xfId="48441"/>
    <cellStyle name="Note 3 3 2 7" xfId="10595"/>
    <cellStyle name="Note 3 3 2 8" xfId="12508"/>
    <cellStyle name="Note 3 3 2 9" xfId="14209"/>
    <cellStyle name="Note 3 3 20" xfId="25908"/>
    <cellStyle name="Note 3 3 3" xfId="1393"/>
    <cellStyle name="Note 3 3 3 10" xfId="16193"/>
    <cellStyle name="Note 3 3 3 11" xfId="17798"/>
    <cellStyle name="Note 3 3 3 12" xfId="19401"/>
    <cellStyle name="Note 3 3 3 13" xfId="20993"/>
    <cellStyle name="Note 3 3 3 14" xfId="22570"/>
    <cellStyle name="Note 3 3 3 15" xfId="24091"/>
    <cellStyle name="Note 3 3 3 16" xfId="25564"/>
    <cellStyle name="Note 3 3 3 2" xfId="3152"/>
    <cellStyle name="Note 3 3 3 2 2" xfId="48443"/>
    <cellStyle name="Note 3 3 3 2 3" xfId="48442"/>
    <cellStyle name="Note 3 3 3 3" xfId="4815"/>
    <cellStyle name="Note 3 3 3 3 2" xfId="48444"/>
    <cellStyle name="Note 3 3 3 4" xfId="6407"/>
    <cellStyle name="Note 3 3 3 4 2" xfId="48445"/>
    <cellStyle name="Note 3 3 3 5" xfId="7979"/>
    <cellStyle name="Note 3 3 3 5 2" xfId="48446"/>
    <cellStyle name="Note 3 3 3 6" xfId="9494"/>
    <cellStyle name="Note 3 3 3 6 2" xfId="48447"/>
    <cellStyle name="Note 3 3 3 7" xfId="10967"/>
    <cellStyle name="Note 3 3 3 8" xfId="12880"/>
    <cellStyle name="Note 3 3 3 9" xfId="14581"/>
    <cellStyle name="Note 3 3 4" xfId="2327"/>
    <cellStyle name="Note 3 3 4 10" xfId="16974"/>
    <cellStyle name="Note 3 3 4 11" xfId="18578"/>
    <cellStyle name="Note 3 3 4 12" xfId="20176"/>
    <cellStyle name="Note 3 3 4 13" xfId="21754"/>
    <cellStyle name="Note 3 3 4 14" xfId="23290"/>
    <cellStyle name="Note 3 3 4 15" xfId="24764"/>
    <cellStyle name="Note 3 3 4 2" xfId="3991"/>
    <cellStyle name="Note 3 3 4 2 2" xfId="48449"/>
    <cellStyle name="Note 3 3 4 2 3" xfId="48448"/>
    <cellStyle name="Note 3 3 4 3" xfId="5586"/>
    <cellStyle name="Note 3 3 4 3 2" xfId="48450"/>
    <cellStyle name="Note 3 3 4 4" xfId="7165"/>
    <cellStyle name="Note 3 3 4 4 2" xfId="48451"/>
    <cellStyle name="Note 3 3 4 5" xfId="8693"/>
    <cellStyle name="Note 3 3 4 5 2" xfId="48452"/>
    <cellStyle name="Note 3 3 4 6" xfId="10167"/>
    <cellStyle name="Note 3 3 4 6 2" xfId="48453"/>
    <cellStyle name="Note 3 3 4 7" xfId="12055"/>
    <cellStyle name="Note 3 3 4 8" xfId="13756"/>
    <cellStyle name="Note 3 3 4 9" xfId="15369"/>
    <cellStyle name="Note 3 3 5" xfId="1810"/>
    <cellStyle name="Note 3 3 5 2" xfId="48455"/>
    <cellStyle name="Note 3 3 5 2 2" xfId="48456"/>
    <cellStyle name="Note 3 3 5 3" xfId="48457"/>
    <cellStyle name="Note 3 3 5 4" xfId="48458"/>
    <cellStyle name="Note 3 3 5 5" xfId="48459"/>
    <cellStyle name="Note 3 3 5 6" xfId="48460"/>
    <cellStyle name="Note 3 3 5 7" xfId="48454"/>
    <cellStyle name="Note 3 3 6" xfId="3480"/>
    <cellStyle name="Note 3 3 6 2" xfId="48462"/>
    <cellStyle name="Note 3 3 6 2 2" xfId="48463"/>
    <cellStyle name="Note 3 3 6 3" xfId="48464"/>
    <cellStyle name="Note 3 3 6 4" xfId="48465"/>
    <cellStyle name="Note 3 3 6 5" xfId="48466"/>
    <cellStyle name="Note 3 3 6 6" xfId="48467"/>
    <cellStyle name="Note 3 3 6 7" xfId="48461"/>
    <cellStyle name="Note 3 3 7" xfId="799"/>
    <cellStyle name="Note 3 3 7 2" xfId="48469"/>
    <cellStyle name="Note 3 3 7 2 2" xfId="48470"/>
    <cellStyle name="Note 3 3 7 3" xfId="48471"/>
    <cellStyle name="Note 3 3 7 4" xfId="48472"/>
    <cellStyle name="Note 3 3 7 5" xfId="48473"/>
    <cellStyle name="Note 3 3 7 6" xfId="48474"/>
    <cellStyle name="Note 3 3 7 7" xfId="48468"/>
    <cellStyle name="Note 3 3 8" xfId="1950"/>
    <cellStyle name="Note 3 3 8 2" xfId="48476"/>
    <cellStyle name="Note 3 3 8 2 2" xfId="48477"/>
    <cellStyle name="Note 3 3 8 3" xfId="48478"/>
    <cellStyle name="Note 3 3 8 4" xfId="48479"/>
    <cellStyle name="Note 3 3 8 5" xfId="48480"/>
    <cellStyle name="Note 3 3 8 6" xfId="48481"/>
    <cellStyle name="Note 3 3 8 7" xfId="48475"/>
    <cellStyle name="Note 3 3 9" xfId="3861"/>
    <cellStyle name="Note 3 3 9 2" xfId="48483"/>
    <cellStyle name="Note 3 3 9 2 2" xfId="48484"/>
    <cellStyle name="Note 3 3 9 3" xfId="48485"/>
    <cellStyle name="Note 3 3 9 4" xfId="48486"/>
    <cellStyle name="Note 3 3 9 5" xfId="48487"/>
    <cellStyle name="Note 3 3 9 6" xfId="48488"/>
    <cellStyle name="Note 3 3 9 7" xfId="48482"/>
    <cellStyle name="Note 3 30" xfId="483"/>
    <cellStyle name="Note 3 30 10" xfId="9851"/>
    <cellStyle name="Note 3 30 10 2" xfId="48490"/>
    <cellStyle name="Note 3 30 10 2 2" xfId="48491"/>
    <cellStyle name="Note 3 30 10 3" xfId="48492"/>
    <cellStyle name="Note 3 30 10 4" xfId="48493"/>
    <cellStyle name="Note 3 30 10 5" xfId="48494"/>
    <cellStyle name="Note 3 30 10 6" xfId="48495"/>
    <cellStyle name="Note 3 30 10 7" xfId="48489"/>
    <cellStyle name="Note 3 30 11" xfId="11625"/>
    <cellStyle name="Note 3 30 11 2" xfId="48497"/>
    <cellStyle name="Note 3 30 11 2 2" xfId="48498"/>
    <cellStyle name="Note 3 30 11 3" xfId="48499"/>
    <cellStyle name="Note 3 30 11 4" xfId="48500"/>
    <cellStyle name="Note 3 30 11 5" xfId="48501"/>
    <cellStyle name="Note 3 30 11 6" xfId="48502"/>
    <cellStyle name="Note 3 30 11 7" xfId="48496"/>
    <cellStyle name="Note 3 30 12" xfId="13327"/>
    <cellStyle name="Note 3 30 12 2" xfId="48504"/>
    <cellStyle name="Note 3 30 12 2 2" xfId="48505"/>
    <cellStyle name="Note 3 30 12 3" xfId="48506"/>
    <cellStyle name="Note 3 30 12 4" xfId="48507"/>
    <cellStyle name="Note 3 30 12 5" xfId="48508"/>
    <cellStyle name="Note 3 30 12 6" xfId="48503"/>
    <cellStyle name="Note 3 30 13" xfId="14939"/>
    <cellStyle name="Note 3 30 13 2" xfId="48510"/>
    <cellStyle name="Note 3 30 13 3" xfId="48509"/>
    <cellStyle name="Note 3 30 14" xfId="16550"/>
    <cellStyle name="Note 3 30 14 2" xfId="48512"/>
    <cellStyle name="Note 3 30 14 3" xfId="48511"/>
    <cellStyle name="Note 3 30 15" xfId="18155"/>
    <cellStyle name="Note 3 30 15 2" xfId="48513"/>
    <cellStyle name="Note 3 30 16" xfId="19759"/>
    <cellStyle name="Note 3 30 16 2" xfId="48514"/>
    <cellStyle name="Note 3 30 17" xfId="21351"/>
    <cellStyle name="Note 3 30 17 2" xfId="48515"/>
    <cellStyle name="Note 3 30 18" xfId="22933"/>
    <cellStyle name="Note 3 30 18 2" xfId="48516"/>
    <cellStyle name="Note 3 30 19" xfId="24448"/>
    <cellStyle name="Note 3 30 2" xfId="1073"/>
    <cellStyle name="Note 3 30 2 10" xfId="15909"/>
    <cellStyle name="Note 3 30 2 11" xfId="17514"/>
    <cellStyle name="Note 3 30 2 12" xfId="19117"/>
    <cellStyle name="Note 3 30 2 13" xfId="20709"/>
    <cellStyle name="Note 3 30 2 14" xfId="22286"/>
    <cellStyle name="Note 3 30 2 15" xfId="23807"/>
    <cellStyle name="Note 3 30 2 16" xfId="25280"/>
    <cellStyle name="Note 3 30 2 2" xfId="2868"/>
    <cellStyle name="Note 3 30 2 2 2" xfId="48518"/>
    <cellStyle name="Note 3 30 2 2 3" xfId="48517"/>
    <cellStyle name="Note 3 30 2 3" xfId="4531"/>
    <cellStyle name="Note 3 30 2 3 2" xfId="48519"/>
    <cellStyle name="Note 3 30 2 4" xfId="6123"/>
    <cellStyle name="Note 3 30 2 4 2" xfId="48520"/>
    <cellStyle name="Note 3 30 2 5" xfId="7695"/>
    <cellStyle name="Note 3 30 2 5 2" xfId="48521"/>
    <cellStyle name="Note 3 30 2 6" xfId="9210"/>
    <cellStyle name="Note 3 30 2 6 2" xfId="48522"/>
    <cellStyle name="Note 3 30 2 7" xfId="10683"/>
    <cellStyle name="Note 3 30 2 8" xfId="12596"/>
    <cellStyle name="Note 3 30 2 9" xfId="14297"/>
    <cellStyle name="Note 3 30 3" xfId="1481"/>
    <cellStyle name="Note 3 30 3 10" xfId="16281"/>
    <cellStyle name="Note 3 30 3 11" xfId="17886"/>
    <cellStyle name="Note 3 30 3 12" xfId="19489"/>
    <cellStyle name="Note 3 30 3 13" xfId="21081"/>
    <cellStyle name="Note 3 30 3 14" xfId="22658"/>
    <cellStyle name="Note 3 30 3 15" xfId="24179"/>
    <cellStyle name="Note 3 30 3 16" xfId="25652"/>
    <cellStyle name="Note 3 30 3 2" xfId="3240"/>
    <cellStyle name="Note 3 30 3 2 2" xfId="48524"/>
    <cellStyle name="Note 3 30 3 2 3" xfId="48523"/>
    <cellStyle name="Note 3 30 3 3" xfId="4903"/>
    <cellStyle name="Note 3 30 3 3 2" xfId="48525"/>
    <cellStyle name="Note 3 30 3 4" xfId="6495"/>
    <cellStyle name="Note 3 30 3 4 2" xfId="48526"/>
    <cellStyle name="Note 3 30 3 5" xfId="8067"/>
    <cellStyle name="Note 3 30 3 5 2" xfId="48527"/>
    <cellStyle name="Note 3 30 3 6" xfId="9582"/>
    <cellStyle name="Note 3 30 3 6 2" xfId="48528"/>
    <cellStyle name="Note 3 30 3 7" xfId="11055"/>
    <cellStyle name="Note 3 30 3 8" xfId="12968"/>
    <cellStyle name="Note 3 30 3 9" xfId="14669"/>
    <cellStyle name="Note 3 30 4" xfId="2415"/>
    <cellStyle name="Note 3 30 4 10" xfId="17062"/>
    <cellStyle name="Note 3 30 4 11" xfId="18666"/>
    <cellStyle name="Note 3 30 4 12" xfId="20264"/>
    <cellStyle name="Note 3 30 4 13" xfId="21842"/>
    <cellStyle name="Note 3 30 4 14" xfId="23378"/>
    <cellStyle name="Note 3 30 4 15" xfId="24852"/>
    <cellStyle name="Note 3 30 4 2" xfId="4079"/>
    <cellStyle name="Note 3 30 4 2 2" xfId="48530"/>
    <cellStyle name="Note 3 30 4 2 3" xfId="48529"/>
    <cellStyle name="Note 3 30 4 3" xfId="5674"/>
    <cellStyle name="Note 3 30 4 3 2" xfId="48531"/>
    <cellStyle name="Note 3 30 4 4" xfId="7253"/>
    <cellStyle name="Note 3 30 4 4 2" xfId="48532"/>
    <cellStyle name="Note 3 30 4 5" xfId="8781"/>
    <cellStyle name="Note 3 30 4 5 2" xfId="48533"/>
    <cellStyle name="Note 3 30 4 6" xfId="10255"/>
    <cellStyle name="Note 3 30 4 6 2" xfId="48534"/>
    <cellStyle name="Note 3 30 4 7" xfId="12143"/>
    <cellStyle name="Note 3 30 4 8" xfId="13844"/>
    <cellStyle name="Note 3 30 4 9" xfId="15457"/>
    <cellStyle name="Note 3 30 5" xfId="1898"/>
    <cellStyle name="Note 3 30 5 2" xfId="48536"/>
    <cellStyle name="Note 3 30 5 2 2" xfId="48537"/>
    <cellStyle name="Note 3 30 5 3" xfId="48538"/>
    <cellStyle name="Note 3 30 5 4" xfId="48539"/>
    <cellStyle name="Note 3 30 5 5" xfId="48540"/>
    <cellStyle name="Note 3 30 5 6" xfId="48541"/>
    <cellStyle name="Note 3 30 5 7" xfId="48535"/>
    <cellStyle name="Note 3 30 6" xfId="3568"/>
    <cellStyle name="Note 3 30 6 2" xfId="48543"/>
    <cellStyle name="Note 3 30 6 2 2" xfId="48544"/>
    <cellStyle name="Note 3 30 6 3" xfId="48545"/>
    <cellStyle name="Note 3 30 6 4" xfId="48546"/>
    <cellStyle name="Note 3 30 6 5" xfId="48547"/>
    <cellStyle name="Note 3 30 6 6" xfId="48548"/>
    <cellStyle name="Note 3 30 6 7" xfId="48542"/>
    <cellStyle name="Note 3 30 7" xfId="5172"/>
    <cellStyle name="Note 3 30 7 2" xfId="48550"/>
    <cellStyle name="Note 3 30 7 2 2" xfId="48551"/>
    <cellStyle name="Note 3 30 7 3" xfId="48552"/>
    <cellStyle name="Note 3 30 7 4" xfId="48553"/>
    <cellStyle name="Note 3 30 7 5" xfId="48554"/>
    <cellStyle name="Note 3 30 7 6" xfId="48555"/>
    <cellStyle name="Note 3 30 7 7" xfId="48549"/>
    <cellStyle name="Note 3 30 8" xfId="6764"/>
    <cellStyle name="Note 3 30 8 2" xfId="48557"/>
    <cellStyle name="Note 3 30 8 2 2" xfId="48558"/>
    <cellStyle name="Note 3 30 8 3" xfId="48559"/>
    <cellStyle name="Note 3 30 8 4" xfId="48560"/>
    <cellStyle name="Note 3 30 8 5" xfId="48561"/>
    <cellStyle name="Note 3 30 8 6" xfId="48562"/>
    <cellStyle name="Note 3 30 8 7" xfId="48556"/>
    <cellStyle name="Note 3 30 9" xfId="8336"/>
    <cellStyle name="Note 3 30 9 2" xfId="48564"/>
    <cellStyle name="Note 3 30 9 2 2" xfId="48565"/>
    <cellStyle name="Note 3 30 9 3" xfId="48566"/>
    <cellStyle name="Note 3 30 9 4" xfId="48567"/>
    <cellStyle name="Note 3 30 9 5" xfId="48568"/>
    <cellStyle name="Note 3 30 9 6" xfId="48569"/>
    <cellStyle name="Note 3 30 9 7" xfId="48563"/>
    <cellStyle name="Note 3 31" xfId="564"/>
    <cellStyle name="Note 3 31 10" xfId="9926"/>
    <cellStyle name="Note 3 31 10 2" xfId="48571"/>
    <cellStyle name="Note 3 31 10 2 2" xfId="48572"/>
    <cellStyle name="Note 3 31 10 3" xfId="48573"/>
    <cellStyle name="Note 3 31 10 4" xfId="48574"/>
    <cellStyle name="Note 3 31 10 5" xfId="48575"/>
    <cellStyle name="Note 3 31 10 6" xfId="48576"/>
    <cellStyle name="Note 3 31 10 7" xfId="48570"/>
    <cellStyle name="Note 3 31 11" xfId="11706"/>
    <cellStyle name="Note 3 31 11 2" xfId="48578"/>
    <cellStyle name="Note 3 31 11 2 2" xfId="48579"/>
    <cellStyle name="Note 3 31 11 3" xfId="48580"/>
    <cellStyle name="Note 3 31 11 4" xfId="48581"/>
    <cellStyle name="Note 3 31 11 5" xfId="48582"/>
    <cellStyle name="Note 3 31 11 6" xfId="48583"/>
    <cellStyle name="Note 3 31 11 7" xfId="48577"/>
    <cellStyle name="Note 3 31 12" xfId="13408"/>
    <cellStyle name="Note 3 31 12 2" xfId="48585"/>
    <cellStyle name="Note 3 31 12 2 2" xfId="48586"/>
    <cellStyle name="Note 3 31 12 3" xfId="48587"/>
    <cellStyle name="Note 3 31 12 4" xfId="48588"/>
    <cellStyle name="Note 3 31 12 5" xfId="48589"/>
    <cellStyle name="Note 3 31 12 6" xfId="48584"/>
    <cellStyle name="Note 3 31 13" xfId="15020"/>
    <cellStyle name="Note 3 31 13 2" xfId="48591"/>
    <cellStyle name="Note 3 31 13 3" xfId="48590"/>
    <cellStyle name="Note 3 31 14" xfId="16631"/>
    <cellStyle name="Note 3 31 14 2" xfId="48593"/>
    <cellStyle name="Note 3 31 14 3" xfId="48592"/>
    <cellStyle name="Note 3 31 15" xfId="18235"/>
    <cellStyle name="Note 3 31 15 2" xfId="48594"/>
    <cellStyle name="Note 3 31 16" xfId="19838"/>
    <cellStyle name="Note 3 31 16 2" xfId="48595"/>
    <cellStyle name="Note 3 31 17" xfId="21431"/>
    <cellStyle name="Note 3 31 17 2" xfId="48596"/>
    <cellStyle name="Note 3 31 18" xfId="23008"/>
    <cellStyle name="Note 3 31 18 2" xfId="48597"/>
    <cellStyle name="Note 3 31 19" xfId="24523"/>
    <cellStyle name="Note 3 31 2" xfId="1154"/>
    <cellStyle name="Note 3 31 2 10" xfId="15984"/>
    <cellStyle name="Note 3 31 2 11" xfId="17589"/>
    <cellStyle name="Note 3 31 2 12" xfId="19192"/>
    <cellStyle name="Note 3 31 2 13" xfId="20784"/>
    <cellStyle name="Note 3 31 2 14" xfId="22361"/>
    <cellStyle name="Note 3 31 2 15" xfId="23882"/>
    <cellStyle name="Note 3 31 2 16" xfId="25355"/>
    <cellStyle name="Note 3 31 2 2" xfId="2943"/>
    <cellStyle name="Note 3 31 2 2 2" xfId="48599"/>
    <cellStyle name="Note 3 31 2 2 3" xfId="48598"/>
    <cellStyle name="Note 3 31 2 3" xfId="4606"/>
    <cellStyle name="Note 3 31 2 3 2" xfId="48600"/>
    <cellStyle name="Note 3 31 2 4" xfId="6198"/>
    <cellStyle name="Note 3 31 2 4 2" xfId="48601"/>
    <cellStyle name="Note 3 31 2 5" xfId="7770"/>
    <cellStyle name="Note 3 31 2 5 2" xfId="48602"/>
    <cellStyle name="Note 3 31 2 6" xfId="9285"/>
    <cellStyle name="Note 3 31 2 6 2" xfId="48603"/>
    <cellStyle name="Note 3 31 2 7" xfId="10758"/>
    <cellStyle name="Note 3 31 2 8" xfId="12671"/>
    <cellStyle name="Note 3 31 2 9" xfId="14372"/>
    <cellStyle name="Note 3 31 3" xfId="1562"/>
    <cellStyle name="Note 3 31 3 10" xfId="16356"/>
    <cellStyle name="Note 3 31 3 11" xfId="17961"/>
    <cellStyle name="Note 3 31 3 12" xfId="19564"/>
    <cellStyle name="Note 3 31 3 13" xfId="21156"/>
    <cellStyle name="Note 3 31 3 14" xfId="22733"/>
    <cellStyle name="Note 3 31 3 15" xfId="24254"/>
    <cellStyle name="Note 3 31 3 16" xfId="25727"/>
    <cellStyle name="Note 3 31 3 2" xfId="3315"/>
    <cellStyle name="Note 3 31 3 2 2" xfId="48605"/>
    <cellStyle name="Note 3 31 3 2 3" xfId="48604"/>
    <cellStyle name="Note 3 31 3 3" xfId="4978"/>
    <cellStyle name="Note 3 31 3 3 2" xfId="48606"/>
    <cellStyle name="Note 3 31 3 4" xfId="6570"/>
    <cellStyle name="Note 3 31 3 4 2" xfId="48607"/>
    <cellStyle name="Note 3 31 3 5" xfId="8142"/>
    <cellStyle name="Note 3 31 3 5 2" xfId="48608"/>
    <cellStyle name="Note 3 31 3 6" xfId="9657"/>
    <cellStyle name="Note 3 31 3 6 2" xfId="48609"/>
    <cellStyle name="Note 3 31 3 7" xfId="11130"/>
    <cellStyle name="Note 3 31 3 8" xfId="13043"/>
    <cellStyle name="Note 3 31 3 9" xfId="14744"/>
    <cellStyle name="Note 3 31 4" xfId="2496"/>
    <cellStyle name="Note 3 31 4 10" xfId="17143"/>
    <cellStyle name="Note 3 31 4 11" xfId="18747"/>
    <cellStyle name="Note 3 31 4 12" xfId="20344"/>
    <cellStyle name="Note 3 31 4 13" xfId="21921"/>
    <cellStyle name="Note 3 31 4 14" xfId="23454"/>
    <cellStyle name="Note 3 31 4 15" xfId="24927"/>
    <cellStyle name="Note 3 31 4 2" xfId="4159"/>
    <cellStyle name="Note 3 31 4 2 2" xfId="48611"/>
    <cellStyle name="Note 3 31 4 2 3" xfId="48610"/>
    <cellStyle name="Note 3 31 4 3" xfId="5754"/>
    <cellStyle name="Note 3 31 4 3 2" xfId="48612"/>
    <cellStyle name="Note 3 31 4 4" xfId="7332"/>
    <cellStyle name="Note 3 31 4 4 2" xfId="48613"/>
    <cellStyle name="Note 3 31 4 5" xfId="8857"/>
    <cellStyle name="Note 3 31 4 5 2" xfId="48614"/>
    <cellStyle name="Note 3 31 4 6" xfId="10330"/>
    <cellStyle name="Note 3 31 4 6 2" xfId="48615"/>
    <cellStyle name="Note 3 31 4 7" xfId="12224"/>
    <cellStyle name="Note 3 31 4 8" xfId="13925"/>
    <cellStyle name="Note 3 31 4 9" xfId="15537"/>
    <cellStyle name="Note 3 31 5" xfId="1979"/>
    <cellStyle name="Note 3 31 5 2" xfId="48617"/>
    <cellStyle name="Note 3 31 5 2 2" xfId="48618"/>
    <cellStyle name="Note 3 31 5 3" xfId="48619"/>
    <cellStyle name="Note 3 31 5 4" xfId="48620"/>
    <cellStyle name="Note 3 31 5 5" xfId="48621"/>
    <cellStyle name="Note 3 31 5 6" xfId="48622"/>
    <cellStyle name="Note 3 31 5 7" xfId="48616"/>
    <cellStyle name="Note 3 31 6" xfId="3648"/>
    <cellStyle name="Note 3 31 6 2" xfId="48624"/>
    <cellStyle name="Note 3 31 6 2 2" xfId="48625"/>
    <cellStyle name="Note 3 31 6 3" xfId="48626"/>
    <cellStyle name="Note 3 31 6 4" xfId="48627"/>
    <cellStyle name="Note 3 31 6 5" xfId="48628"/>
    <cellStyle name="Note 3 31 6 6" xfId="48629"/>
    <cellStyle name="Note 3 31 6 7" xfId="48623"/>
    <cellStyle name="Note 3 31 7" xfId="5251"/>
    <cellStyle name="Note 3 31 7 2" xfId="48631"/>
    <cellStyle name="Note 3 31 7 2 2" xfId="48632"/>
    <cellStyle name="Note 3 31 7 3" xfId="48633"/>
    <cellStyle name="Note 3 31 7 4" xfId="48634"/>
    <cellStyle name="Note 3 31 7 5" xfId="48635"/>
    <cellStyle name="Note 3 31 7 6" xfId="48636"/>
    <cellStyle name="Note 3 31 7 7" xfId="48630"/>
    <cellStyle name="Note 3 31 8" xfId="6842"/>
    <cellStyle name="Note 3 31 8 2" xfId="48638"/>
    <cellStyle name="Note 3 31 8 2 2" xfId="48639"/>
    <cellStyle name="Note 3 31 8 3" xfId="48640"/>
    <cellStyle name="Note 3 31 8 4" xfId="48641"/>
    <cellStyle name="Note 3 31 8 5" xfId="48642"/>
    <cellStyle name="Note 3 31 8 6" xfId="48643"/>
    <cellStyle name="Note 3 31 8 7" xfId="48637"/>
    <cellStyle name="Note 3 31 9" xfId="8411"/>
    <cellStyle name="Note 3 31 9 2" xfId="48645"/>
    <cellStyle name="Note 3 31 9 2 2" xfId="48646"/>
    <cellStyle name="Note 3 31 9 3" xfId="48647"/>
    <cellStyle name="Note 3 31 9 4" xfId="48648"/>
    <cellStyle name="Note 3 31 9 5" xfId="48649"/>
    <cellStyle name="Note 3 31 9 6" xfId="48650"/>
    <cellStyle name="Note 3 31 9 7" xfId="48644"/>
    <cellStyle name="Note 3 32" xfId="548"/>
    <cellStyle name="Note 3 32 10" xfId="9910"/>
    <cellStyle name="Note 3 32 10 2" xfId="48652"/>
    <cellStyle name="Note 3 32 10 2 2" xfId="48653"/>
    <cellStyle name="Note 3 32 10 3" xfId="48654"/>
    <cellStyle name="Note 3 32 10 4" xfId="48655"/>
    <cellStyle name="Note 3 32 10 5" xfId="48656"/>
    <cellStyle name="Note 3 32 10 6" xfId="48657"/>
    <cellStyle name="Note 3 32 10 7" xfId="48651"/>
    <cellStyle name="Note 3 32 11" xfId="11690"/>
    <cellStyle name="Note 3 32 11 2" xfId="48659"/>
    <cellStyle name="Note 3 32 11 2 2" xfId="48660"/>
    <cellStyle name="Note 3 32 11 3" xfId="48661"/>
    <cellStyle name="Note 3 32 11 4" xfId="48662"/>
    <cellStyle name="Note 3 32 11 5" xfId="48663"/>
    <cellStyle name="Note 3 32 11 6" xfId="48664"/>
    <cellStyle name="Note 3 32 11 7" xfId="48658"/>
    <cellStyle name="Note 3 32 12" xfId="13392"/>
    <cellStyle name="Note 3 32 12 2" xfId="48666"/>
    <cellStyle name="Note 3 32 12 2 2" xfId="48667"/>
    <cellStyle name="Note 3 32 12 3" xfId="48668"/>
    <cellStyle name="Note 3 32 12 4" xfId="48669"/>
    <cellStyle name="Note 3 32 12 5" xfId="48670"/>
    <cellStyle name="Note 3 32 12 6" xfId="48665"/>
    <cellStyle name="Note 3 32 13" xfId="15004"/>
    <cellStyle name="Note 3 32 13 2" xfId="48672"/>
    <cellStyle name="Note 3 32 13 3" xfId="48671"/>
    <cellStyle name="Note 3 32 14" xfId="16615"/>
    <cellStyle name="Note 3 32 14 2" xfId="48674"/>
    <cellStyle name="Note 3 32 14 3" xfId="48673"/>
    <cellStyle name="Note 3 32 15" xfId="18219"/>
    <cellStyle name="Note 3 32 15 2" xfId="48675"/>
    <cellStyle name="Note 3 32 16" xfId="19822"/>
    <cellStyle name="Note 3 32 16 2" xfId="48676"/>
    <cellStyle name="Note 3 32 17" xfId="21415"/>
    <cellStyle name="Note 3 32 17 2" xfId="48677"/>
    <cellStyle name="Note 3 32 18" xfId="22992"/>
    <cellStyle name="Note 3 32 18 2" xfId="48678"/>
    <cellStyle name="Note 3 32 19" xfId="24507"/>
    <cellStyle name="Note 3 32 2" xfId="1138"/>
    <cellStyle name="Note 3 32 2 10" xfId="15968"/>
    <cellStyle name="Note 3 32 2 11" xfId="17573"/>
    <cellStyle name="Note 3 32 2 12" xfId="19176"/>
    <cellStyle name="Note 3 32 2 13" xfId="20768"/>
    <cellStyle name="Note 3 32 2 14" xfId="22345"/>
    <cellStyle name="Note 3 32 2 15" xfId="23866"/>
    <cellStyle name="Note 3 32 2 16" xfId="25339"/>
    <cellStyle name="Note 3 32 2 2" xfId="2927"/>
    <cellStyle name="Note 3 32 2 2 2" xfId="48680"/>
    <cellStyle name="Note 3 32 2 2 3" xfId="48679"/>
    <cellStyle name="Note 3 32 2 3" xfId="4590"/>
    <cellStyle name="Note 3 32 2 3 2" xfId="48681"/>
    <cellStyle name="Note 3 32 2 4" xfId="6182"/>
    <cellStyle name="Note 3 32 2 4 2" xfId="48682"/>
    <cellStyle name="Note 3 32 2 5" xfId="7754"/>
    <cellStyle name="Note 3 32 2 5 2" xfId="48683"/>
    <cellStyle name="Note 3 32 2 6" xfId="9269"/>
    <cellStyle name="Note 3 32 2 6 2" xfId="48684"/>
    <cellStyle name="Note 3 32 2 7" xfId="10742"/>
    <cellStyle name="Note 3 32 2 8" xfId="12655"/>
    <cellStyle name="Note 3 32 2 9" xfId="14356"/>
    <cellStyle name="Note 3 32 3" xfId="1546"/>
    <cellStyle name="Note 3 32 3 10" xfId="16340"/>
    <cellStyle name="Note 3 32 3 11" xfId="17945"/>
    <cellStyle name="Note 3 32 3 12" xfId="19548"/>
    <cellStyle name="Note 3 32 3 13" xfId="21140"/>
    <cellStyle name="Note 3 32 3 14" xfId="22717"/>
    <cellStyle name="Note 3 32 3 15" xfId="24238"/>
    <cellStyle name="Note 3 32 3 16" xfId="25711"/>
    <cellStyle name="Note 3 32 3 2" xfId="3299"/>
    <cellStyle name="Note 3 32 3 2 2" xfId="48686"/>
    <cellStyle name="Note 3 32 3 2 3" xfId="48685"/>
    <cellStyle name="Note 3 32 3 3" xfId="4962"/>
    <cellStyle name="Note 3 32 3 3 2" xfId="48687"/>
    <cellStyle name="Note 3 32 3 4" xfId="6554"/>
    <cellStyle name="Note 3 32 3 4 2" xfId="48688"/>
    <cellStyle name="Note 3 32 3 5" xfId="8126"/>
    <cellStyle name="Note 3 32 3 5 2" xfId="48689"/>
    <cellStyle name="Note 3 32 3 6" xfId="9641"/>
    <cellStyle name="Note 3 32 3 6 2" xfId="48690"/>
    <cellStyle name="Note 3 32 3 7" xfId="11114"/>
    <cellStyle name="Note 3 32 3 8" xfId="13027"/>
    <cellStyle name="Note 3 32 3 9" xfId="14728"/>
    <cellStyle name="Note 3 32 4" xfId="2480"/>
    <cellStyle name="Note 3 32 4 10" xfId="17127"/>
    <cellStyle name="Note 3 32 4 11" xfId="18731"/>
    <cellStyle name="Note 3 32 4 12" xfId="20328"/>
    <cellStyle name="Note 3 32 4 13" xfId="21905"/>
    <cellStyle name="Note 3 32 4 14" xfId="23438"/>
    <cellStyle name="Note 3 32 4 15" xfId="24911"/>
    <cellStyle name="Note 3 32 4 2" xfId="4143"/>
    <cellStyle name="Note 3 32 4 2 2" xfId="48692"/>
    <cellStyle name="Note 3 32 4 2 3" xfId="48691"/>
    <cellStyle name="Note 3 32 4 3" xfId="5738"/>
    <cellStyle name="Note 3 32 4 3 2" xfId="48693"/>
    <cellStyle name="Note 3 32 4 4" xfId="7316"/>
    <cellStyle name="Note 3 32 4 4 2" xfId="48694"/>
    <cellStyle name="Note 3 32 4 5" xfId="8841"/>
    <cellStyle name="Note 3 32 4 5 2" xfId="48695"/>
    <cellStyle name="Note 3 32 4 6" xfId="10314"/>
    <cellStyle name="Note 3 32 4 6 2" xfId="48696"/>
    <cellStyle name="Note 3 32 4 7" xfId="12208"/>
    <cellStyle name="Note 3 32 4 8" xfId="13909"/>
    <cellStyle name="Note 3 32 4 9" xfId="15521"/>
    <cellStyle name="Note 3 32 5" xfId="1963"/>
    <cellStyle name="Note 3 32 5 2" xfId="48698"/>
    <cellStyle name="Note 3 32 5 2 2" xfId="48699"/>
    <cellStyle name="Note 3 32 5 3" xfId="48700"/>
    <cellStyle name="Note 3 32 5 4" xfId="48701"/>
    <cellStyle name="Note 3 32 5 5" xfId="48702"/>
    <cellStyle name="Note 3 32 5 6" xfId="48703"/>
    <cellStyle name="Note 3 32 5 7" xfId="48697"/>
    <cellStyle name="Note 3 32 6" xfId="3632"/>
    <cellStyle name="Note 3 32 6 2" xfId="48705"/>
    <cellStyle name="Note 3 32 6 2 2" xfId="48706"/>
    <cellStyle name="Note 3 32 6 3" xfId="48707"/>
    <cellStyle name="Note 3 32 6 4" xfId="48708"/>
    <cellStyle name="Note 3 32 6 5" xfId="48709"/>
    <cellStyle name="Note 3 32 6 6" xfId="48710"/>
    <cellStyle name="Note 3 32 6 7" xfId="48704"/>
    <cellStyle name="Note 3 32 7" xfId="5235"/>
    <cellStyle name="Note 3 32 7 2" xfId="48712"/>
    <cellStyle name="Note 3 32 7 2 2" xfId="48713"/>
    <cellStyle name="Note 3 32 7 3" xfId="48714"/>
    <cellStyle name="Note 3 32 7 4" xfId="48715"/>
    <cellStyle name="Note 3 32 7 5" xfId="48716"/>
    <cellStyle name="Note 3 32 7 6" xfId="48717"/>
    <cellStyle name="Note 3 32 7 7" xfId="48711"/>
    <cellStyle name="Note 3 32 8" xfId="6826"/>
    <cellStyle name="Note 3 32 8 2" xfId="48719"/>
    <cellStyle name="Note 3 32 8 2 2" xfId="48720"/>
    <cellStyle name="Note 3 32 8 3" xfId="48721"/>
    <cellStyle name="Note 3 32 8 4" xfId="48722"/>
    <cellStyle name="Note 3 32 8 5" xfId="48723"/>
    <cellStyle name="Note 3 32 8 6" xfId="48724"/>
    <cellStyle name="Note 3 32 8 7" xfId="48718"/>
    <cellStyle name="Note 3 32 9" xfId="8395"/>
    <cellStyle name="Note 3 32 9 2" xfId="48726"/>
    <cellStyle name="Note 3 32 9 2 2" xfId="48727"/>
    <cellStyle name="Note 3 32 9 3" xfId="48728"/>
    <cellStyle name="Note 3 32 9 4" xfId="48729"/>
    <cellStyle name="Note 3 32 9 5" xfId="48730"/>
    <cellStyle name="Note 3 32 9 6" xfId="48731"/>
    <cellStyle name="Note 3 32 9 7" xfId="48725"/>
    <cellStyle name="Note 3 33" xfId="578"/>
    <cellStyle name="Note 3 33 10" xfId="9937"/>
    <cellStyle name="Note 3 33 10 2" xfId="48733"/>
    <cellStyle name="Note 3 33 10 2 2" xfId="48734"/>
    <cellStyle name="Note 3 33 10 3" xfId="48735"/>
    <cellStyle name="Note 3 33 10 4" xfId="48736"/>
    <cellStyle name="Note 3 33 10 5" xfId="48737"/>
    <cellStyle name="Note 3 33 10 6" xfId="48738"/>
    <cellStyle name="Note 3 33 10 7" xfId="48732"/>
    <cellStyle name="Note 3 33 11" xfId="11720"/>
    <cellStyle name="Note 3 33 11 2" xfId="48740"/>
    <cellStyle name="Note 3 33 11 2 2" xfId="48741"/>
    <cellStyle name="Note 3 33 11 3" xfId="48742"/>
    <cellStyle name="Note 3 33 11 4" xfId="48743"/>
    <cellStyle name="Note 3 33 11 5" xfId="48744"/>
    <cellStyle name="Note 3 33 11 6" xfId="48745"/>
    <cellStyle name="Note 3 33 11 7" xfId="48739"/>
    <cellStyle name="Note 3 33 12" xfId="13422"/>
    <cellStyle name="Note 3 33 12 2" xfId="48747"/>
    <cellStyle name="Note 3 33 12 2 2" xfId="48748"/>
    <cellStyle name="Note 3 33 12 3" xfId="48749"/>
    <cellStyle name="Note 3 33 12 4" xfId="48750"/>
    <cellStyle name="Note 3 33 12 5" xfId="48751"/>
    <cellStyle name="Note 3 33 12 6" xfId="48746"/>
    <cellStyle name="Note 3 33 13" xfId="15034"/>
    <cellStyle name="Note 3 33 13 2" xfId="48753"/>
    <cellStyle name="Note 3 33 13 3" xfId="48752"/>
    <cellStyle name="Note 3 33 14" xfId="16645"/>
    <cellStyle name="Note 3 33 14 2" xfId="48755"/>
    <cellStyle name="Note 3 33 14 3" xfId="48754"/>
    <cellStyle name="Note 3 33 15" xfId="18247"/>
    <cellStyle name="Note 3 33 15 2" xfId="48756"/>
    <cellStyle name="Note 3 33 16" xfId="19850"/>
    <cellStyle name="Note 3 33 16 2" xfId="48757"/>
    <cellStyle name="Note 3 33 17" xfId="21444"/>
    <cellStyle name="Note 3 33 17 2" xfId="48758"/>
    <cellStyle name="Note 3 33 18" xfId="23020"/>
    <cellStyle name="Note 3 33 18 2" xfId="48759"/>
    <cellStyle name="Note 3 33 19" xfId="24534"/>
    <cellStyle name="Note 3 33 2" xfId="1168"/>
    <cellStyle name="Note 3 33 2 10" xfId="15995"/>
    <cellStyle name="Note 3 33 2 11" xfId="17600"/>
    <cellStyle name="Note 3 33 2 12" xfId="19203"/>
    <cellStyle name="Note 3 33 2 13" xfId="20795"/>
    <cellStyle name="Note 3 33 2 14" xfId="22372"/>
    <cellStyle name="Note 3 33 2 15" xfId="23893"/>
    <cellStyle name="Note 3 33 2 16" xfId="25366"/>
    <cellStyle name="Note 3 33 2 2" xfId="2954"/>
    <cellStyle name="Note 3 33 2 2 2" xfId="48761"/>
    <cellStyle name="Note 3 33 2 2 3" xfId="48760"/>
    <cellStyle name="Note 3 33 2 3" xfId="4617"/>
    <cellStyle name="Note 3 33 2 3 2" xfId="48762"/>
    <cellStyle name="Note 3 33 2 4" xfId="6209"/>
    <cellStyle name="Note 3 33 2 4 2" xfId="48763"/>
    <cellStyle name="Note 3 33 2 5" xfId="7781"/>
    <cellStyle name="Note 3 33 2 5 2" xfId="48764"/>
    <cellStyle name="Note 3 33 2 6" xfId="9296"/>
    <cellStyle name="Note 3 33 2 6 2" xfId="48765"/>
    <cellStyle name="Note 3 33 2 7" xfId="10769"/>
    <cellStyle name="Note 3 33 2 8" xfId="12682"/>
    <cellStyle name="Note 3 33 2 9" xfId="14383"/>
    <cellStyle name="Note 3 33 3" xfId="1576"/>
    <cellStyle name="Note 3 33 3 10" xfId="16367"/>
    <cellStyle name="Note 3 33 3 11" xfId="17972"/>
    <cellStyle name="Note 3 33 3 12" xfId="19575"/>
    <cellStyle name="Note 3 33 3 13" xfId="21167"/>
    <cellStyle name="Note 3 33 3 14" xfId="22744"/>
    <cellStyle name="Note 3 33 3 15" xfId="24265"/>
    <cellStyle name="Note 3 33 3 16" xfId="25738"/>
    <cellStyle name="Note 3 33 3 2" xfId="3326"/>
    <cellStyle name="Note 3 33 3 2 2" xfId="48767"/>
    <cellStyle name="Note 3 33 3 2 3" xfId="48766"/>
    <cellStyle name="Note 3 33 3 3" xfId="4989"/>
    <cellStyle name="Note 3 33 3 3 2" xfId="48768"/>
    <cellStyle name="Note 3 33 3 4" xfId="6581"/>
    <cellStyle name="Note 3 33 3 4 2" xfId="48769"/>
    <cellStyle name="Note 3 33 3 5" xfId="8153"/>
    <cellStyle name="Note 3 33 3 5 2" xfId="48770"/>
    <cellStyle name="Note 3 33 3 6" xfId="9668"/>
    <cellStyle name="Note 3 33 3 6 2" xfId="48771"/>
    <cellStyle name="Note 3 33 3 7" xfId="11141"/>
    <cellStyle name="Note 3 33 3 8" xfId="13054"/>
    <cellStyle name="Note 3 33 3 9" xfId="14755"/>
    <cellStyle name="Note 3 33 4" xfId="2510"/>
    <cellStyle name="Note 3 33 4 10" xfId="17157"/>
    <cellStyle name="Note 3 33 4 11" xfId="18760"/>
    <cellStyle name="Note 3 33 4 12" xfId="20357"/>
    <cellStyle name="Note 3 33 4 13" xfId="21933"/>
    <cellStyle name="Note 3 33 4 14" xfId="23465"/>
    <cellStyle name="Note 3 33 4 15" xfId="24938"/>
    <cellStyle name="Note 3 33 4 2" xfId="4173"/>
    <cellStyle name="Note 3 33 4 2 2" xfId="48773"/>
    <cellStyle name="Note 3 33 4 2 3" xfId="48772"/>
    <cellStyle name="Note 3 33 4 3" xfId="5767"/>
    <cellStyle name="Note 3 33 4 3 2" xfId="48774"/>
    <cellStyle name="Note 3 33 4 4" xfId="7343"/>
    <cellStyle name="Note 3 33 4 4 2" xfId="48775"/>
    <cellStyle name="Note 3 33 4 5" xfId="8868"/>
    <cellStyle name="Note 3 33 4 5 2" xfId="48776"/>
    <cellStyle name="Note 3 33 4 6" xfId="10341"/>
    <cellStyle name="Note 3 33 4 6 2" xfId="48777"/>
    <cellStyle name="Note 3 33 4 7" xfId="12238"/>
    <cellStyle name="Note 3 33 4 8" xfId="13939"/>
    <cellStyle name="Note 3 33 4 9" xfId="15551"/>
    <cellStyle name="Note 3 33 5" xfId="1993"/>
    <cellStyle name="Note 3 33 5 2" xfId="48779"/>
    <cellStyle name="Note 3 33 5 2 2" xfId="48780"/>
    <cellStyle name="Note 3 33 5 3" xfId="48781"/>
    <cellStyle name="Note 3 33 5 4" xfId="48782"/>
    <cellStyle name="Note 3 33 5 5" xfId="48783"/>
    <cellStyle name="Note 3 33 5 6" xfId="48784"/>
    <cellStyle name="Note 3 33 5 7" xfId="48778"/>
    <cellStyle name="Note 3 33 6" xfId="3662"/>
    <cellStyle name="Note 3 33 6 2" xfId="48786"/>
    <cellStyle name="Note 3 33 6 2 2" xfId="48787"/>
    <cellStyle name="Note 3 33 6 3" xfId="48788"/>
    <cellStyle name="Note 3 33 6 4" xfId="48789"/>
    <cellStyle name="Note 3 33 6 5" xfId="48790"/>
    <cellStyle name="Note 3 33 6 6" xfId="48791"/>
    <cellStyle name="Note 3 33 6 7" xfId="48785"/>
    <cellStyle name="Note 3 33 7" xfId="5265"/>
    <cellStyle name="Note 3 33 7 2" xfId="48793"/>
    <cellStyle name="Note 3 33 7 2 2" xfId="48794"/>
    <cellStyle name="Note 3 33 7 3" xfId="48795"/>
    <cellStyle name="Note 3 33 7 4" xfId="48796"/>
    <cellStyle name="Note 3 33 7 5" xfId="48797"/>
    <cellStyle name="Note 3 33 7 6" xfId="48798"/>
    <cellStyle name="Note 3 33 7 7" xfId="48792"/>
    <cellStyle name="Note 3 33 8" xfId="6854"/>
    <cellStyle name="Note 3 33 8 2" xfId="48800"/>
    <cellStyle name="Note 3 33 8 2 2" xfId="48801"/>
    <cellStyle name="Note 3 33 8 3" xfId="48802"/>
    <cellStyle name="Note 3 33 8 4" xfId="48803"/>
    <cellStyle name="Note 3 33 8 5" xfId="48804"/>
    <cellStyle name="Note 3 33 8 6" xfId="48805"/>
    <cellStyle name="Note 3 33 8 7" xfId="48799"/>
    <cellStyle name="Note 3 33 9" xfId="8423"/>
    <cellStyle name="Note 3 33 9 2" xfId="48807"/>
    <cellStyle name="Note 3 33 9 2 2" xfId="48808"/>
    <cellStyle name="Note 3 33 9 3" xfId="48809"/>
    <cellStyle name="Note 3 33 9 4" xfId="48810"/>
    <cellStyle name="Note 3 33 9 5" xfId="48811"/>
    <cellStyle name="Note 3 33 9 6" xfId="48812"/>
    <cellStyle name="Note 3 33 9 7" xfId="48806"/>
    <cellStyle name="Note 3 34" xfId="606"/>
    <cellStyle name="Note 3 34 10" xfId="9965"/>
    <cellStyle name="Note 3 34 10 2" xfId="48814"/>
    <cellStyle name="Note 3 34 10 2 2" xfId="48815"/>
    <cellStyle name="Note 3 34 10 3" xfId="48816"/>
    <cellStyle name="Note 3 34 10 4" xfId="48817"/>
    <cellStyle name="Note 3 34 10 5" xfId="48818"/>
    <cellStyle name="Note 3 34 10 6" xfId="48819"/>
    <cellStyle name="Note 3 34 10 7" xfId="48813"/>
    <cellStyle name="Note 3 34 11" xfId="11748"/>
    <cellStyle name="Note 3 34 11 2" xfId="48821"/>
    <cellStyle name="Note 3 34 11 2 2" xfId="48822"/>
    <cellStyle name="Note 3 34 11 3" xfId="48823"/>
    <cellStyle name="Note 3 34 11 4" xfId="48824"/>
    <cellStyle name="Note 3 34 11 5" xfId="48825"/>
    <cellStyle name="Note 3 34 11 6" xfId="48826"/>
    <cellStyle name="Note 3 34 11 7" xfId="48820"/>
    <cellStyle name="Note 3 34 12" xfId="13450"/>
    <cellStyle name="Note 3 34 12 2" xfId="48828"/>
    <cellStyle name="Note 3 34 12 2 2" xfId="48829"/>
    <cellStyle name="Note 3 34 12 3" xfId="48830"/>
    <cellStyle name="Note 3 34 12 4" xfId="48831"/>
    <cellStyle name="Note 3 34 12 5" xfId="48832"/>
    <cellStyle name="Note 3 34 12 6" xfId="48827"/>
    <cellStyle name="Note 3 34 13" xfId="15062"/>
    <cellStyle name="Note 3 34 13 2" xfId="48834"/>
    <cellStyle name="Note 3 34 13 3" xfId="48833"/>
    <cellStyle name="Note 3 34 14" xfId="16673"/>
    <cellStyle name="Note 3 34 14 2" xfId="48836"/>
    <cellStyle name="Note 3 34 14 3" xfId="48835"/>
    <cellStyle name="Note 3 34 15" xfId="18275"/>
    <cellStyle name="Note 3 34 15 2" xfId="48837"/>
    <cellStyle name="Note 3 34 16" xfId="19878"/>
    <cellStyle name="Note 3 34 16 2" xfId="48838"/>
    <cellStyle name="Note 3 34 17" xfId="21472"/>
    <cellStyle name="Note 3 34 17 2" xfId="48839"/>
    <cellStyle name="Note 3 34 18" xfId="23048"/>
    <cellStyle name="Note 3 34 18 2" xfId="48840"/>
    <cellStyle name="Note 3 34 19" xfId="24562"/>
    <cellStyle name="Note 3 34 2" xfId="1196"/>
    <cellStyle name="Note 3 34 2 10" xfId="16023"/>
    <cellStyle name="Note 3 34 2 11" xfId="17628"/>
    <cellStyle name="Note 3 34 2 12" xfId="19231"/>
    <cellStyle name="Note 3 34 2 13" xfId="20823"/>
    <cellStyle name="Note 3 34 2 14" xfId="22400"/>
    <cellStyle name="Note 3 34 2 15" xfId="23921"/>
    <cellStyle name="Note 3 34 2 16" xfId="25394"/>
    <cellStyle name="Note 3 34 2 2" xfId="2982"/>
    <cellStyle name="Note 3 34 2 2 2" xfId="48842"/>
    <cellStyle name="Note 3 34 2 2 3" xfId="48841"/>
    <cellStyle name="Note 3 34 2 3" xfId="4645"/>
    <cellStyle name="Note 3 34 2 3 2" xfId="48843"/>
    <cellStyle name="Note 3 34 2 4" xfId="6237"/>
    <cellStyle name="Note 3 34 2 4 2" xfId="48844"/>
    <cellStyle name="Note 3 34 2 5" xfId="7809"/>
    <cellStyle name="Note 3 34 2 5 2" xfId="48845"/>
    <cellStyle name="Note 3 34 2 6" xfId="9324"/>
    <cellStyle name="Note 3 34 2 6 2" xfId="48846"/>
    <cellStyle name="Note 3 34 2 7" xfId="10797"/>
    <cellStyle name="Note 3 34 2 8" xfId="12710"/>
    <cellStyle name="Note 3 34 2 9" xfId="14411"/>
    <cellStyle name="Note 3 34 3" xfId="1604"/>
    <cellStyle name="Note 3 34 3 10" xfId="16395"/>
    <cellStyle name="Note 3 34 3 11" xfId="18000"/>
    <cellStyle name="Note 3 34 3 12" xfId="19603"/>
    <cellStyle name="Note 3 34 3 13" xfId="21195"/>
    <cellStyle name="Note 3 34 3 14" xfId="22772"/>
    <cellStyle name="Note 3 34 3 15" xfId="24293"/>
    <cellStyle name="Note 3 34 3 16" xfId="25766"/>
    <cellStyle name="Note 3 34 3 2" xfId="3354"/>
    <cellStyle name="Note 3 34 3 2 2" xfId="48848"/>
    <cellStyle name="Note 3 34 3 2 3" xfId="48847"/>
    <cellStyle name="Note 3 34 3 3" xfId="5017"/>
    <cellStyle name="Note 3 34 3 3 2" xfId="48849"/>
    <cellStyle name="Note 3 34 3 4" xfId="6609"/>
    <cellStyle name="Note 3 34 3 4 2" xfId="48850"/>
    <cellStyle name="Note 3 34 3 5" xfId="8181"/>
    <cellStyle name="Note 3 34 3 5 2" xfId="48851"/>
    <cellStyle name="Note 3 34 3 6" xfId="9696"/>
    <cellStyle name="Note 3 34 3 6 2" xfId="48852"/>
    <cellStyle name="Note 3 34 3 7" xfId="11169"/>
    <cellStyle name="Note 3 34 3 8" xfId="13082"/>
    <cellStyle name="Note 3 34 3 9" xfId="14783"/>
    <cellStyle name="Note 3 34 4" xfId="2538"/>
    <cellStyle name="Note 3 34 4 10" xfId="17185"/>
    <cellStyle name="Note 3 34 4 11" xfId="18788"/>
    <cellStyle name="Note 3 34 4 12" xfId="20385"/>
    <cellStyle name="Note 3 34 4 13" xfId="21961"/>
    <cellStyle name="Note 3 34 4 14" xfId="23493"/>
    <cellStyle name="Note 3 34 4 15" xfId="24966"/>
    <cellStyle name="Note 3 34 4 2" xfId="4201"/>
    <cellStyle name="Note 3 34 4 2 2" xfId="48854"/>
    <cellStyle name="Note 3 34 4 2 3" xfId="48853"/>
    <cellStyle name="Note 3 34 4 3" xfId="5795"/>
    <cellStyle name="Note 3 34 4 3 2" xfId="48855"/>
    <cellStyle name="Note 3 34 4 4" xfId="7371"/>
    <cellStyle name="Note 3 34 4 4 2" xfId="48856"/>
    <cellStyle name="Note 3 34 4 5" xfId="8896"/>
    <cellStyle name="Note 3 34 4 5 2" xfId="48857"/>
    <cellStyle name="Note 3 34 4 6" xfId="10369"/>
    <cellStyle name="Note 3 34 4 6 2" xfId="48858"/>
    <cellStyle name="Note 3 34 4 7" xfId="12266"/>
    <cellStyle name="Note 3 34 4 8" xfId="13967"/>
    <cellStyle name="Note 3 34 4 9" xfId="15579"/>
    <cellStyle name="Note 3 34 5" xfId="2021"/>
    <cellStyle name="Note 3 34 5 2" xfId="48860"/>
    <cellStyle name="Note 3 34 5 2 2" xfId="48861"/>
    <cellStyle name="Note 3 34 5 3" xfId="48862"/>
    <cellStyle name="Note 3 34 5 4" xfId="48863"/>
    <cellStyle name="Note 3 34 5 5" xfId="48864"/>
    <cellStyle name="Note 3 34 5 6" xfId="48865"/>
    <cellStyle name="Note 3 34 5 7" xfId="48859"/>
    <cellStyle name="Note 3 34 6" xfId="3690"/>
    <cellStyle name="Note 3 34 6 2" xfId="48867"/>
    <cellStyle name="Note 3 34 6 2 2" xfId="48868"/>
    <cellStyle name="Note 3 34 6 3" xfId="48869"/>
    <cellStyle name="Note 3 34 6 4" xfId="48870"/>
    <cellStyle name="Note 3 34 6 5" xfId="48871"/>
    <cellStyle name="Note 3 34 6 6" xfId="48872"/>
    <cellStyle name="Note 3 34 6 7" xfId="48866"/>
    <cellStyle name="Note 3 34 7" xfId="5293"/>
    <cellStyle name="Note 3 34 7 2" xfId="48874"/>
    <cellStyle name="Note 3 34 7 2 2" xfId="48875"/>
    <cellStyle name="Note 3 34 7 3" xfId="48876"/>
    <cellStyle name="Note 3 34 7 4" xfId="48877"/>
    <cellStyle name="Note 3 34 7 5" xfId="48878"/>
    <cellStyle name="Note 3 34 7 6" xfId="48879"/>
    <cellStyle name="Note 3 34 7 7" xfId="48873"/>
    <cellStyle name="Note 3 34 8" xfId="6882"/>
    <cellStyle name="Note 3 34 8 2" xfId="48881"/>
    <cellStyle name="Note 3 34 8 2 2" xfId="48882"/>
    <cellStyle name="Note 3 34 8 3" xfId="48883"/>
    <cellStyle name="Note 3 34 8 4" xfId="48884"/>
    <cellStyle name="Note 3 34 8 5" xfId="48885"/>
    <cellStyle name="Note 3 34 8 6" xfId="48886"/>
    <cellStyle name="Note 3 34 8 7" xfId="48880"/>
    <cellStyle name="Note 3 34 9" xfId="8451"/>
    <cellStyle name="Note 3 34 9 2" xfId="48888"/>
    <cellStyle name="Note 3 34 9 2 2" xfId="48889"/>
    <cellStyle name="Note 3 34 9 3" xfId="48890"/>
    <cellStyle name="Note 3 34 9 4" xfId="48891"/>
    <cellStyle name="Note 3 34 9 5" xfId="48892"/>
    <cellStyle name="Note 3 34 9 6" xfId="48893"/>
    <cellStyle name="Note 3 34 9 7" xfId="48887"/>
    <cellStyle name="Note 3 35" xfId="506"/>
    <cellStyle name="Note 3 35 10" xfId="9874"/>
    <cellStyle name="Note 3 35 10 2" xfId="48895"/>
    <cellStyle name="Note 3 35 10 2 2" xfId="48896"/>
    <cellStyle name="Note 3 35 10 3" xfId="48897"/>
    <cellStyle name="Note 3 35 10 4" xfId="48898"/>
    <cellStyle name="Note 3 35 10 5" xfId="48899"/>
    <cellStyle name="Note 3 35 10 6" xfId="48900"/>
    <cellStyle name="Note 3 35 10 7" xfId="48894"/>
    <cellStyle name="Note 3 35 11" xfId="11648"/>
    <cellStyle name="Note 3 35 11 2" xfId="48902"/>
    <cellStyle name="Note 3 35 11 2 2" xfId="48903"/>
    <cellStyle name="Note 3 35 11 3" xfId="48904"/>
    <cellStyle name="Note 3 35 11 4" xfId="48905"/>
    <cellStyle name="Note 3 35 11 5" xfId="48906"/>
    <cellStyle name="Note 3 35 11 6" xfId="48907"/>
    <cellStyle name="Note 3 35 11 7" xfId="48901"/>
    <cellStyle name="Note 3 35 12" xfId="13350"/>
    <cellStyle name="Note 3 35 12 2" xfId="48909"/>
    <cellStyle name="Note 3 35 12 2 2" xfId="48910"/>
    <cellStyle name="Note 3 35 12 3" xfId="48911"/>
    <cellStyle name="Note 3 35 12 4" xfId="48912"/>
    <cellStyle name="Note 3 35 12 5" xfId="48913"/>
    <cellStyle name="Note 3 35 12 6" xfId="48908"/>
    <cellStyle name="Note 3 35 13" xfId="14962"/>
    <cellStyle name="Note 3 35 13 2" xfId="48915"/>
    <cellStyle name="Note 3 35 13 3" xfId="48914"/>
    <cellStyle name="Note 3 35 14" xfId="16573"/>
    <cellStyle name="Note 3 35 14 2" xfId="48917"/>
    <cellStyle name="Note 3 35 14 3" xfId="48916"/>
    <cellStyle name="Note 3 35 15" xfId="18178"/>
    <cellStyle name="Note 3 35 15 2" xfId="48918"/>
    <cellStyle name="Note 3 35 16" xfId="19782"/>
    <cellStyle name="Note 3 35 16 2" xfId="48919"/>
    <cellStyle name="Note 3 35 17" xfId="21374"/>
    <cellStyle name="Note 3 35 17 2" xfId="48920"/>
    <cellStyle name="Note 3 35 18" xfId="22956"/>
    <cellStyle name="Note 3 35 18 2" xfId="48921"/>
    <cellStyle name="Note 3 35 19" xfId="24471"/>
    <cellStyle name="Note 3 35 2" xfId="1096"/>
    <cellStyle name="Note 3 35 2 10" xfId="15932"/>
    <cellStyle name="Note 3 35 2 11" xfId="17537"/>
    <cellStyle name="Note 3 35 2 12" xfId="19140"/>
    <cellStyle name="Note 3 35 2 13" xfId="20732"/>
    <cellStyle name="Note 3 35 2 14" xfId="22309"/>
    <cellStyle name="Note 3 35 2 15" xfId="23830"/>
    <cellStyle name="Note 3 35 2 16" xfId="25303"/>
    <cellStyle name="Note 3 35 2 2" xfId="2891"/>
    <cellStyle name="Note 3 35 2 2 2" xfId="48923"/>
    <cellStyle name="Note 3 35 2 2 3" xfId="48922"/>
    <cellStyle name="Note 3 35 2 3" xfId="4554"/>
    <cellStyle name="Note 3 35 2 3 2" xfId="48924"/>
    <cellStyle name="Note 3 35 2 4" xfId="6146"/>
    <cellStyle name="Note 3 35 2 4 2" xfId="48925"/>
    <cellStyle name="Note 3 35 2 5" xfId="7718"/>
    <cellStyle name="Note 3 35 2 5 2" xfId="48926"/>
    <cellStyle name="Note 3 35 2 6" xfId="9233"/>
    <cellStyle name="Note 3 35 2 6 2" xfId="48927"/>
    <cellStyle name="Note 3 35 2 7" xfId="10706"/>
    <cellStyle name="Note 3 35 2 8" xfId="12619"/>
    <cellStyle name="Note 3 35 2 9" xfId="14320"/>
    <cellStyle name="Note 3 35 3" xfId="1504"/>
    <cellStyle name="Note 3 35 3 10" xfId="16304"/>
    <cellStyle name="Note 3 35 3 11" xfId="17909"/>
    <cellStyle name="Note 3 35 3 12" xfId="19512"/>
    <cellStyle name="Note 3 35 3 13" xfId="21104"/>
    <cellStyle name="Note 3 35 3 14" xfId="22681"/>
    <cellStyle name="Note 3 35 3 15" xfId="24202"/>
    <cellStyle name="Note 3 35 3 16" xfId="25675"/>
    <cellStyle name="Note 3 35 3 2" xfId="3263"/>
    <cellStyle name="Note 3 35 3 2 2" xfId="48929"/>
    <cellStyle name="Note 3 35 3 2 3" xfId="48928"/>
    <cellStyle name="Note 3 35 3 3" xfId="4926"/>
    <cellStyle name="Note 3 35 3 3 2" xfId="48930"/>
    <cellStyle name="Note 3 35 3 4" xfId="6518"/>
    <cellStyle name="Note 3 35 3 4 2" xfId="48931"/>
    <cellStyle name="Note 3 35 3 5" xfId="8090"/>
    <cellStyle name="Note 3 35 3 5 2" xfId="48932"/>
    <cellStyle name="Note 3 35 3 6" xfId="9605"/>
    <cellStyle name="Note 3 35 3 6 2" xfId="48933"/>
    <cellStyle name="Note 3 35 3 7" xfId="11078"/>
    <cellStyle name="Note 3 35 3 8" xfId="12991"/>
    <cellStyle name="Note 3 35 3 9" xfId="14692"/>
    <cellStyle name="Note 3 35 4" xfId="2438"/>
    <cellStyle name="Note 3 35 4 10" xfId="17085"/>
    <cellStyle name="Note 3 35 4 11" xfId="18689"/>
    <cellStyle name="Note 3 35 4 12" xfId="20287"/>
    <cellStyle name="Note 3 35 4 13" xfId="21865"/>
    <cellStyle name="Note 3 35 4 14" xfId="23401"/>
    <cellStyle name="Note 3 35 4 15" xfId="24875"/>
    <cellStyle name="Note 3 35 4 2" xfId="4102"/>
    <cellStyle name="Note 3 35 4 2 2" xfId="48935"/>
    <cellStyle name="Note 3 35 4 2 3" xfId="48934"/>
    <cellStyle name="Note 3 35 4 3" xfId="5697"/>
    <cellStyle name="Note 3 35 4 3 2" xfId="48936"/>
    <cellStyle name="Note 3 35 4 4" xfId="7276"/>
    <cellStyle name="Note 3 35 4 4 2" xfId="48937"/>
    <cellStyle name="Note 3 35 4 5" xfId="8804"/>
    <cellStyle name="Note 3 35 4 5 2" xfId="48938"/>
    <cellStyle name="Note 3 35 4 6" xfId="10278"/>
    <cellStyle name="Note 3 35 4 6 2" xfId="48939"/>
    <cellStyle name="Note 3 35 4 7" xfId="12166"/>
    <cellStyle name="Note 3 35 4 8" xfId="13867"/>
    <cellStyle name="Note 3 35 4 9" xfId="15480"/>
    <cellStyle name="Note 3 35 5" xfId="1921"/>
    <cellStyle name="Note 3 35 5 2" xfId="48941"/>
    <cellStyle name="Note 3 35 5 2 2" xfId="48942"/>
    <cellStyle name="Note 3 35 5 3" xfId="48943"/>
    <cellStyle name="Note 3 35 5 4" xfId="48944"/>
    <cellStyle name="Note 3 35 5 5" xfId="48945"/>
    <cellStyle name="Note 3 35 5 6" xfId="48946"/>
    <cellStyle name="Note 3 35 5 7" xfId="48940"/>
    <cellStyle name="Note 3 35 6" xfId="3591"/>
    <cellStyle name="Note 3 35 6 2" xfId="48948"/>
    <cellStyle name="Note 3 35 6 2 2" xfId="48949"/>
    <cellStyle name="Note 3 35 6 3" xfId="48950"/>
    <cellStyle name="Note 3 35 6 4" xfId="48951"/>
    <cellStyle name="Note 3 35 6 5" xfId="48952"/>
    <cellStyle name="Note 3 35 6 6" xfId="48953"/>
    <cellStyle name="Note 3 35 6 7" xfId="48947"/>
    <cellStyle name="Note 3 35 7" xfId="5195"/>
    <cellStyle name="Note 3 35 7 2" xfId="48955"/>
    <cellStyle name="Note 3 35 7 2 2" xfId="48956"/>
    <cellStyle name="Note 3 35 7 3" xfId="48957"/>
    <cellStyle name="Note 3 35 7 4" xfId="48958"/>
    <cellStyle name="Note 3 35 7 5" xfId="48959"/>
    <cellStyle name="Note 3 35 7 6" xfId="48960"/>
    <cellStyle name="Note 3 35 7 7" xfId="48954"/>
    <cellStyle name="Note 3 35 8" xfId="6787"/>
    <cellStyle name="Note 3 35 8 2" xfId="48962"/>
    <cellStyle name="Note 3 35 8 2 2" xfId="48963"/>
    <cellStyle name="Note 3 35 8 3" xfId="48964"/>
    <cellStyle name="Note 3 35 8 4" xfId="48965"/>
    <cellStyle name="Note 3 35 8 5" xfId="48966"/>
    <cellStyle name="Note 3 35 8 6" xfId="48967"/>
    <cellStyle name="Note 3 35 8 7" xfId="48961"/>
    <cellStyle name="Note 3 35 9" xfId="8359"/>
    <cellStyle name="Note 3 35 9 2" xfId="48969"/>
    <cellStyle name="Note 3 35 9 2 2" xfId="48970"/>
    <cellStyle name="Note 3 35 9 3" xfId="48971"/>
    <cellStyle name="Note 3 35 9 4" xfId="48972"/>
    <cellStyle name="Note 3 35 9 5" xfId="48973"/>
    <cellStyle name="Note 3 35 9 6" xfId="48974"/>
    <cellStyle name="Note 3 35 9 7" xfId="48968"/>
    <cellStyle name="Note 3 36" xfId="627"/>
    <cellStyle name="Note 3 36 10" xfId="9986"/>
    <cellStyle name="Note 3 36 10 2" xfId="48976"/>
    <cellStyle name="Note 3 36 10 2 2" xfId="48977"/>
    <cellStyle name="Note 3 36 10 3" xfId="48978"/>
    <cellStyle name="Note 3 36 10 4" xfId="48979"/>
    <cellStyle name="Note 3 36 10 5" xfId="48980"/>
    <cellStyle name="Note 3 36 10 6" xfId="48981"/>
    <cellStyle name="Note 3 36 10 7" xfId="48975"/>
    <cellStyle name="Note 3 36 11" xfId="11769"/>
    <cellStyle name="Note 3 36 11 2" xfId="48983"/>
    <cellStyle name="Note 3 36 11 2 2" xfId="48984"/>
    <cellStyle name="Note 3 36 11 3" xfId="48985"/>
    <cellStyle name="Note 3 36 11 4" xfId="48986"/>
    <cellStyle name="Note 3 36 11 5" xfId="48987"/>
    <cellStyle name="Note 3 36 11 6" xfId="48988"/>
    <cellStyle name="Note 3 36 11 7" xfId="48982"/>
    <cellStyle name="Note 3 36 12" xfId="13471"/>
    <cellStyle name="Note 3 36 12 2" xfId="48990"/>
    <cellStyle name="Note 3 36 12 2 2" xfId="48991"/>
    <cellStyle name="Note 3 36 12 3" xfId="48992"/>
    <cellStyle name="Note 3 36 12 4" xfId="48993"/>
    <cellStyle name="Note 3 36 12 5" xfId="48994"/>
    <cellStyle name="Note 3 36 12 6" xfId="48989"/>
    <cellStyle name="Note 3 36 13" xfId="15083"/>
    <cellStyle name="Note 3 36 13 2" xfId="48996"/>
    <cellStyle name="Note 3 36 13 3" xfId="48995"/>
    <cellStyle name="Note 3 36 14" xfId="16694"/>
    <cellStyle name="Note 3 36 14 2" xfId="48998"/>
    <cellStyle name="Note 3 36 14 3" xfId="48997"/>
    <cellStyle name="Note 3 36 15" xfId="18296"/>
    <cellStyle name="Note 3 36 15 2" xfId="48999"/>
    <cellStyle name="Note 3 36 16" xfId="19899"/>
    <cellStyle name="Note 3 36 16 2" xfId="49000"/>
    <cellStyle name="Note 3 36 17" xfId="21493"/>
    <cellStyle name="Note 3 36 17 2" xfId="49001"/>
    <cellStyle name="Note 3 36 18" xfId="23069"/>
    <cellStyle name="Note 3 36 18 2" xfId="49002"/>
    <cellStyle name="Note 3 36 19" xfId="24583"/>
    <cellStyle name="Note 3 36 2" xfId="1217"/>
    <cellStyle name="Note 3 36 2 10" xfId="16044"/>
    <cellStyle name="Note 3 36 2 11" xfId="17649"/>
    <cellStyle name="Note 3 36 2 12" xfId="19252"/>
    <cellStyle name="Note 3 36 2 13" xfId="20844"/>
    <cellStyle name="Note 3 36 2 14" xfId="22421"/>
    <cellStyle name="Note 3 36 2 15" xfId="23942"/>
    <cellStyle name="Note 3 36 2 16" xfId="25415"/>
    <cellStyle name="Note 3 36 2 2" xfId="3003"/>
    <cellStyle name="Note 3 36 2 2 2" xfId="49004"/>
    <cellStyle name="Note 3 36 2 2 3" xfId="49003"/>
    <cellStyle name="Note 3 36 2 3" xfId="4666"/>
    <cellStyle name="Note 3 36 2 3 2" xfId="49005"/>
    <cellStyle name="Note 3 36 2 4" xfId="6258"/>
    <cellStyle name="Note 3 36 2 4 2" xfId="49006"/>
    <cellStyle name="Note 3 36 2 5" xfId="7830"/>
    <cellStyle name="Note 3 36 2 5 2" xfId="49007"/>
    <cellStyle name="Note 3 36 2 6" xfId="9345"/>
    <cellStyle name="Note 3 36 2 6 2" xfId="49008"/>
    <cellStyle name="Note 3 36 2 7" xfId="10818"/>
    <cellStyle name="Note 3 36 2 8" xfId="12731"/>
    <cellStyle name="Note 3 36 2 9" xfId="14432"/>
    <cellStyle name="Note 3 36 3" xfId="1625"/>
    <cellStyle name="Note 3 36 3 10" xfId="16416"/>
    <cellStyle name="Note 3 36 3 11" xfId="18021"/>
    <cellStyle name="Note 3 36 3 12" xfId="19624"/>
    <cellStyle name="Note 3 36 3 13" xfId="21216"/>
    <cellStyle name="Note 3 36 3 14" xfId="22793"/>
    <cellStyle name="Note 3 36 3 15" xfId="24314"/>
    <cellStyle name="Note 3 36 3 16" xfId="25787"/>
    <cellStyle name="Note 3 36 3 2" xfId="3375"/>
    <cellStyle name="Note 3 36 3 2 2" xfId="49010"/>
    <cellStyle name="Note 3 36 3 2 3" xfId="49009"/>
    <cellStyle name="Note 3 36 3 3" xfId="5038"/>
    <cellStyle name="Note 3 36 3 3 2" xfId="49011"/>
    <cellStyle name="Note 3 36 3 4" xfId="6630"/>
    <cellStyle name="Note 3 36 3 4 2" xfId="49012"/>
    <cellStyle name="Note 3 36 3 5" xfId="8202"/>
    <cellStyle name="Note 3 36 3 5 2" xfId="49013"/>
    <cellStyle name="Note 3 36 3 6" xfId="9717"/>
    <cellStyle name="Note 3 36 3 6 2" xfId="49014"/>
    <cellStyle name="Note 3 36 3 7" xfId="11190"/>
    <cellStyle name="Note 3 36 3 8" xfId="13103"/>
    <cellStyle name="Note 3 36 3 9" xfId="14804"/>
    <cellStyle name="Note 3 36 4" xfId="2559"/>
    <cellStyle name="Note 3 36 4 10" xfId="17206"/>
    <cellStyle name="Note 3 36 4 11" xfId="18809"/>
    <cellStyle name="Note 3 36 4 12" xfId="20406"/>
    <cellStyle name="Note 3 36 4 13" xfId="21982"/>
    <cellStyle name="Note 3 36 4 14" xfId="23514"/>
    <cellStyle name="Note 3 36 4 15" xfId="24987"/>
    <cellStyle name="Note 3 36 4 2" xfId="4222"/>
    <cellStyle name="Note 3 36 4 2 2" xfId="49016"/>
    <cellStyle name="Note 3 36 4 2 3" xfId="49015"/>
    <cellStyle name="Note 3 36 4 3" xfId="5816"/>
    <cellStyle name="Note 3 36 4 3 2" xfId="49017"/>
    <cellStyle name="Note 3 36 4 4" xfId="7392"/>
    <cellStyle name="Note 3 36 4 4 2" xfId="49018"/>
    <cellStyle name="Note 3 36 4 5" xfId="8917"/>
    <cellStyle name="Note 3 36 4 5 2" xfId="49019"/>
    <cellStyle name="Note 3 36 4 6" xfId="10390"/>
    <cellStyle name="Note 3 36 4 6 2" xfId="49020"/>
    <cellStyle name="Note 3 36 4 7" xfId="12287"/>
    <cellStyle name="Note 3 36 4 8" xfId="13988"/>
    <cellStyle name="Note 3 36 4 9" xfId="15600"/>
    <cellStyle name="Note 3 36 5" xfId="2042"/>
    <cellStyle name="Note 3 36 5 2" xfId="49022"/>
    <cellStyle name="Note 3 36 5 2 2" xfId="49023"/>
    <cellStyle name="Note 3 36 5 3" xfId="49024"/>
    <cellStyle name="Note 3 36 5 4" xfId="49025"/>
    <cellStyle name="Note 3 36 5 5" xfId="49026"/>
    <cellStyle name="Note 3 36 5 6" xfId="49027"/>
    <cellStyle name="Note 3 36 5 7" xfId="49021"/>
    <cellStyle name="Note 3 36 6" xfId="3711"/>
    <cellStyle name="Note 3 36 6 2" xfId="49029"/>
    <cellStyle name="Note 3 36 6 2 2" xfId="49030"/>
    <cellStyle name="Note 3 36 6 3" xfId="49031"/>
    <cellStyle name="Note 3 36 6 4" xfId="49032"/>
    <cellStyle name="Note 3 36 6 5" xfId="49033"/>
    <cellStyle name="Note 3 36 6 6" xfId="49034"/>
    <cellStyle name="Note 3 36 6 7" xfId="49028"/>
    <cellStyle name="Note 3 36 7" xfId="5314"/>
    <cellStyle name="Note 3 36 7 2" xfId="49036"/>
    <cellStyle name="Note 3 36 7 2 2" xfId="49037"/>
    <cellStyle name="Note 3 36 7 3" xfId="49038"/>
    <cellStyle name="Note 3 36 7 4" xfId="49039"/>
    <cellStyle name="Note 3 36 7 5" xfId="49040"/>
    <cellStyle name="Note 3 36 7 6" xfId="49041"/>
    <cellStyle name="Note 3 36 7 7" xfId="49035"/>
    <cellStyle name="Note 3 36 8" xfId="6903"/>
    <cellStyle name="Note 3 36 8 2" xfId="49043"/>
    <cellStyle name="Note 3 36 8 2 2" xfId="49044"/>
    <cellStyle name="Note 3 36 8 3" xfId="49045"/>
    <cellStyle name="Note 3 36 8 4" xfId="49046"/>
    <cellStyle name="Note 3 36 8 5" xfId="49047"/>
    <cellStyle name="Note 3 36 8 6" xfId="49048"/>
    <cellStyle name="Note 3 36 8 7" xfId="49042"/>
    <cellStyle name="Note 3 36 9" xfId="8472"/>
    <cellStyle name="Note 3 36 9 2" xfId="49050"/>
    <cellStyle name="Note 3 36 9 2 2" xfId="49051"/>
    <cellStyle name="Note 3 36 9 3" xfId="49052"/>
    <cellStyle name="Note 3 36 9 4" xfId="49053"/>
    <cellStyle name="Note 3 36 9 5" xfId="49054"/>
    <cellStyle name="Note 3 36 9 6" xfId="49055"/>
    <cellStyle name="Note 3 36 9 7" xfId="49049"/>
    <cellStyle name="Note 3 37" xfId="512"/>
    <cellStyle name="Note 3 37 10" xfId="9880"/>
    <cellStyle name="Note 3 37 10 2" xfId="49057"/>
    <cellStyle name="Note 3 37 10 2 2" xfId="49058"/>
    <cellStyle name="Note 3 37 10 3" xfId="49059"/>
    <cellStyle name="Note 3 37 10 4" xfId="49060"/>
    <cellStyle name="Note 3 37 10 5" xfId="49061"/>
    <cellStyle name="Note 3 37 10 6" xfId="49062"/>
    <cellStyle name="Note 3 37 10 7" xfId="49056"/>
    <cellStyle name="Note 3 37 11" xfId="11654"/>
    <cellStyle name="Note 3 37 11 2" xfId="49064"/>
    <cellStyle name="Note 3 37 11 2 2" xfId="49065"/>
    <cellStyle name="Note 3 37 11 3" xfId="49066"/>
    <cellStyle name="Note 3 37 11 4" xfId="49067"/>
    <cellStyle name="Note 3 37 11 5" xfId="49068"/>
    <cellStyle name="Note 3 37 11 6" xfId="49069"/>
    <cellStyle name="Note 3 37 11 7" xfId="49063"/>
    <cellStyle name="Note 3 37 12" xfId="13356"/>
    <cellStyle name="Note 3 37 12 2" xfId="49071"/>
    <cellStyle name="Note 3 37 12 2 2" xfId="49072"/>
    <cellStyle name="Note 3 37 12 3" xfId="49073"/>
    <cellStyle name="Note 3 37 12 4" xfId="49074"/>
    <cellStyle name="Note 3 37 12 5" xfId="49075"/>
    <cellStyle name="Note 3 37 12 6" xfId="49070"/>
    <cellStyle name="Note 3 37 13" xfId="14968"/>
    <cellStyle name="Note 3 37 13 2" xfId="49077"/>
    <cellStyle name="Note 3 37 13 3" xfId="49076"/>
    <cellStyle name="Note 3 37 14" xfId="16579"/>
    <cellStyle name="Note 3 37 14 2" xfId="49079"/>
    <cellStyle name="Note 3 37 14 3" xfId="49078"/>
    <cellStyle name="Note 3 37 15" xfId="18184"/>
    <cellStyle name="Note 3 37 15 2" xfId="49080"/>
    <cellStyle name="Note 3 37 16" xfId="19788"/>
    <cellStyle name="Note 3 37 16 2" xfId="49081"/>
    <cellStyle name="Note 3 37 17" xfId="21380"/>
    <cellStyle name="Note 3 37 17 2" xfId="49082"/>
    <cellStyle name="Note 3 37 18" xfId="22962"/>
    <cellStyle name="Note 3 37 18 2" xfId="49083"/>
    <cellStyle name="Note 3 37 19" xfId="24477"/>
    <cellStyle name="Note 3 37 2" xfId="1102"/>
    <cellStyle name="Note 3 37 2 10" xfId="15938"/>
    <cellStyle name="Note 3 37 2 11" xfId="17543"/>
    <cellStyle name="Note 3 37 2 12" xfId="19146"/>
    <cellStyle name="Note 3 37 2 13" xfId="20738"/>
    <cellStyle name="Note 3 37 2 14" xfId="22315"/>
    <cellStyle name="Note 3 37 2 15" xfId="23836"/>
    <cellStyle name="Note 3 37 2 16" xfId="25309"/>
    <cellStyle name="Note 3 37 2 2" xfId="2897"/>
    <cellStyle name="Note 3 37 2 2 2" xfId="49085"/>
    <cellStyle name="Note 3 37 2 2 3" xfId="49084"/>
    <cellStyle name="Note 3 37 2 3" xfId="4560"/>
    <cellStyle name="Note 3 37 2 3 2" xfId="49086"/>
    <cellStyle name="Note 3 37 2 4" xfId="6152"/>
    <cellStyle name="Note 3 37 2 4 2" xfId="49087"/>
    <cellStyle name="Note 3 37 2 5" xfId="7724"/>
    <cellStyle name="Note 3 37 2 5 2" xfId="49088"/>
    <cellStyle name="Note 3 37 2 6" xfId="9239"/>
    <cellStyle name="Note 3 37 2 6 2" xfId="49089"/>
    <cellStyle name="Note 3 37 2 7" xfId="10712"/>
    <cellStyle name="Note 3 37 2 8" xfId="12625"/>
    <cellStyle name="Note 3 37 2 9" xfId="14326"/>
    <cellStyle name="Note 3 37 3" xfId="1510"/>
    <cellStyle name="Note 3 37 3 10" xfId="16310"/>
    <cellStyle name="Note 3 37 3 11" xfId="17915"/>
    <cellStyle name="Note 3 37 3 12" xfId="19518"/>
    <cellStyle name="Note 3 37 3 13" xfId="21110"/>
    <cellStyle name="Note 3 37 3 14" xfId="22687"/>
    <cellStyle name="Note 3 37 3 15" xfId="24208"/>
    <cellStyle name="Note 3 37 3 16" xfId="25681"/>
    <cellStyle name="Note 3 37 3 2" xfId="3269"/>
    <cellStyle name="Note 3 37 3 2 2" xfId="49091"/>
    <cellStyle name="Note 3 37 3 2 3" xfId="49090"/>
    <cellStyle name="Note 3 37 3 3" xfId="4932"/>
    <cellStyle name="Note 3 37 3 3 2" xfId="49092"/>
    <cellStyle name="Note 3 37 3 4" xfId="6524"/>
    <cellStyle name="Note 3 37 3 4 2" xfId="49093"/>
    <cellStyle name="Note 3 37 3 5" xfId="8096"/>
    <cellStyle name="Note 3 37 3 5 2" xfId="49094"/>
    <cellStyle name="Note 3 37 3 6" xfId="9611"/>
    <cellStyle name="Note 3 37 3 6 2" xfId="49095"/>
    <cellStyle name="Note 3 37 3 7" xfId="11084"/>
    <cellStyle name="Note 3 37 3 8" xfId="12997"/>
    <cellStyle name="Note 3 37 3 9" xfId="14698"/>
    <cellStyle name="Note 3 37 4" xfId="2444"/>
    <cellStyle name="Note 3 37 4 10" xfId="17091"/>
    <cellStyle name="Note 3 37 4 11" xfId="18695"/>
    <cellStyle name="Note 3 37 4 12" xfId="20293"/>
    <cellStyle name="Note 3 37 4 13" xfId="21871"/>
    <cellStyle name="Note 3 37 4 14" xfId="23407"/>
    <cellStyle name="Note 3 37 4 15" xfId="24881"/>
    <cellStyle name="Note 3 37 4 2" xfId="4108"/>
    <cellStyle name="Note 3 37 4 2 2" xfId="49097"/>
    <cellStyle name="Note 3 37 4 2 3" xfId="49096"/>
    <cellStyle name="Note 3 37 4 3" xfId="5703"/>
    <cellStyle name="Note 3 37 4 3 2" xfId="49098"/>
    <cellStyle name="Note 3 37 4 4" xfId="7282"/>
    <cellStyle name="Note 3 37 4 4 2" xfId="49099"/>
    <cellStyle name="Note 3 37 4 5" xfId="8810"/>
    <cellStyle name="Note 3 37 4 5 2" xfId="49100"/>
    <cellStyle name="Note 3 37 4 6" xfId="10284"/>
    <cellStyle name="Note 3 37 4 6 2" xfId="49101"/>
    <cellStyle name="Note 3 37 4 7" xfId="12172"/>
    <cellStyle name="Note 3 37 4 8" xfId="13873"/>
    <cellStyle name="Note 3 37 4 9" xfId="15486"/>
    <cellStyle name="Note 3 37 5" xfId="1927"/>
    <cellStyle name="Note 3 37 5 2" xfId="49103"/>
    <cellStyle name="Note 3 37 5 2 2" xfId="49104"/>
    <cellStyle name="Note 3 37 5 3" xfId="49105"/>
    <cellStyle name="Note 3 37 5 4" xfId="49106"/>
    <cellStyle name="Note 3 37 5 5" xfId="49107"/>
    <cellStyle name="Note 3 37 5 6" xfId="49108"/>
    <cellStyle name="Note 3 37 5 7" xfId="49102"/>
    <cellStyle name="Note 3 37 6" xfId="3597"/>
    <cellStyle name="Note 3 37 6 2" xfId="49110"/>
    <cellStyle name="Note 3 37 6 2 2" xfId="49111"/>
    <cellStyle name="Note 3 37 6 3" xfId="49112"/>
    <cellStyle name="Note 3 37 6 4" xfId="49113"/>
    <cellStyle name="Note 3 37 6 5" xfId="49114"/>
    <cellStyle name="Note 3 37 6 6" xfId="49115"/>
    <cellStyle name="Note 3 37 6 7" xfId="49109"/>
    <cellStyle name="Note 3 37 7" xfId="5201"/>
    <cellStyle name="Note 3 37 7 2" xfId="49117"/>
    <cellStyle name="Note 3 37 7 2 2" xfId="49118"/>
    <cellStyle name="Note 3 37 7 3" xfId="49119"/>
    <cellStyle name="Note 3 37 7 4" xfId="49120"/>
    <cellStyle name="Note 3 37 7 5" xfId="49121"/>
    <cellStyle name="Note 3 37 7 6" xfId="49122"/>
    <cellStyle name="Note 3 37 7 7" xfId="49116"/>
    <cellStyle name="Note 3 37 8" xfId="6793"/>
    <cellStyle name="Note 3 37 8 2" xfId="49124"/>
    <cellStyle name="Note 3 37 8 2 2" xfId="49125"/>
    <cellStyle name="Note 3 37 8 3" xfId="49126"/>
    <cellStyle name="Note 3 37 8 4" xfId="49127"/>
    <cellStyle name="Note 3 37 8 5" xfId="49128"/>
    <cellStyle name="Note 3 37 8 6" xfId="49129"/>
    <cellStyle name="Note 3 37 8 7" xfId="49123"/>
    <cellStyle name="Note 3 37 9" xfId="8365"/>
    <cellStyle name="Note 3 37 9 2" xfId="49131"/>
    <cellStyle name="Note 3 37 9 2 2" xfId="49132"/>
    <cellStyle name="Note 3 37 9 3" xfId="49133"/>
    <cellStyle name="Note 3 37 9 4" xfId="49134"/>
    <cellStyle name="Note 3 37 9 5" xfId="49135"/>
    <cellStyle name="Note 3 37 9 6" xfId="49136"/>
    <cellStyle name="Note 3 37 9 7" xfId="49130"/>
    <cellStyle name="Note 3 38" xfId="539"/>
    <cellStyle name="Note 3 38 10" xfId="9904"/>
    <cellStyle name="Note 3 38 10 2" xfId="49138"/>
    <cellStyle name="Note 3 38 10 2 2" xfId="49139"/>
    <cellStyle name="Note 3 38 10 3" xfId="49140"/>
    <cellStyle name="Note 3 38 10 4" xfId="49141"/>
    <cellStyle name="Note 3 38 10 5" xfId="49142"/>
    <cellStyle name="Note 3 38 10 6" xfId="49143"/>
    <cellStyle name="Note 3 38 10 7" xfId="49137"/>
    <cellStyle name="Note 3 38 11" xfId="11681"/>
    <cellStyle name="Note 3 38 11 2" xfId="49145"/>
    <cellStyle name="Note 3 38 11 2 2" xfId="49146"/>
    <cellStyle name="Note 3 38 11 3" xfId="49147"/>
    <cellStyle name="Note 3 38 11 4" xfId="49148"/>
    <cellStyle name="Note 3 38 11 5" xfId="49149"/>
    <cellStyle name="Note 3 38 11 6" xfId="49150"/>
    <cellStyle name="Note 3 38 11 7" xfId="49144"/>
    <cellStyle name="Note 3 38 12" xfId="13383"/>
    <cellStyle name="Note 3 38 12 2" xfId="49152"/>
    <cellStyle name="Note 3 38 12 2 2" xfId="49153"/>
    <cellStyle name="Note 3 38 12 3" xfId="49154"/>
    <cellStyle name="Note 3 38 12 4" xfId="49155"/>
    <cellStyle name="Note 3 38 12 5" xfId="49156"/>
    <cellStyle name="Note 3 38 12 6" xfId="49151"/>
    <cellStyle name="Note 3 38 13" xfId="14995"/>
    <cellStyle name="Note 3 38 13 2" xfId="49158"/>
    <cellStyle name="Note 3 38 13 3" xfId="49157"/>
    <cellStyle name="Note 3 38 14" xfId="16606"/>
    <cellStyle name="Note 3 38 14 2" xfId="49160"/>
    <cellStyle name="Note 3 38 14 3" xfId="49159"/>
    <cellStyle name="Note 3 38 15" xfId="18210"/>
    <cellStyle name="Note 3 38 15 2" xfId="49161"/>
    <cellStyle name="Note 3 38 16" xfId="19814"/>
    <cellStyle name="Note 3 38 16 2" xfId="49162"/>
    <cellStyle name="Note 3 38 17" xfId="21407"/>
    <cellStyle name="Note 3 38 17 2" xfId="49163"/>
    <cellStyle name="Note 3 38 18" xfId="22986"/>
    <cellStyle name="Note 3 38 18 2" xfId="49164"/>
    <cellStyle name="Note 3 38 19" xfId="24501"/>
    <cellStyle name="Note 3 38 2" xfId="1129"/>
    <cellStyle name="Note 3 38 2 10" xfId="15962"/>
    <cellStyle name="Note 3 38 2 11" xfId="17567"/>
    <cellStyle name="Note 3 38 2 12" xfId="19170"/>
    <cellStyle name="Note 3 38 2 13" xfId="20762"/>
    <cellStyle name="Note 3 38 2 14" xfId="22339"/>
    <cellStyle name="Note 3 38 2 15" xfId="23860"/>
    <cellStyle name="Note 3 38 2 16" xfId="25333"/>
    <cellStyle name="Note 3 38 2 2" xfId="2921"/>
    <cellStyle name="Note 3 38 2 2 2" xfId="49166"/>
    <cellStyle name="Note 3 38 2 2 3" xfId="49165"/>
    <cellStyle name="Note 3 38 2 3" xfId="4584"/>
    <cellStyle name="Note 3 38 2 3 2" xfId="49167"/>
    <cellStyle name="Note 3 38 2 4" xfId="6176"/>
    <cellStyle name="Note 3 38 2 4 2" xfId="49168"/>
    <cellStyle name="Note 3 38 2 5" xfId="7748"/>
    <cellStyle name="Note 3 38 2 5 2" xfId="49169"/>
    <cellStyle name="Note 3 38 2 6" xfId="9263"/>
    <cellStyle name="Note 3 38 2 6 2" xfId="49170"/>
    <cellStyle name="Note 3 38 2 7" xfId="10736"/>
    <cellStyle name="Note 3 38 2 8" xfId="12649"/>
    <cellStyle name="Note 3 38 2 9" xfId="14350"/>
    <cellStyle name="Note 3 38 3" xfId="1537"/>
    <cellStyle name="Note 3 38 3 10" xfId="16334"/>
    <cellStyle name="Note 3 38 3 11" xfId="17939"/>
    <cellStyle name="Note 3 38 3 12" xfId="19542"/>
    <cellStyle name="Note 3 38 3 13" xfId="21134"/>
    <cellStyle name="Note 3 38 3 14" xfId="22711"/>
    <cellStyle name="Note 3 38 3 15" xfId="24232"/>
    <cellStyle name="Note 3 38 3 16" xfId="25705"/>
    <cellStyle name="Note 3 38 3 2" xfId="3293"/>
    <cellStyle name="Note 3 38 3 2 2" xfId="49172"/>
    <cellStyle name="Note 3 38 3 2 3" xfId="49171"/>
    <cellStyle name="Note 3 38 3 3" xfId="4956"/>
    <cellStyle name="Note 3 38 3 3 2" xfId="49173"/>
    <cellStyle name="Note 3 38 3 4" xfId="6548"/>
    <cellStyle name="Note 3 38 3 4 2" xfId="49174"/>
    <cellStyle name="Note 3 38 3 5" xfId="8120"/>
    <cellStyle name="Note 3 38 3 5 2" xfId="49175"/>
    <cellStyle name="Note 3 38 3 6" xfId="9635"/>
    <cellStyle name="Note 3 38 3 6 2" xfId="49176"/>
    <cellStyle name="Note 3 38 3 7" xfId="11108"/>
    <cellStyle name="Note 3 38 3 8" xfId="13021"/>
    <cellStyle name="Note 3 38 3 9" xfId="14722"/>
    <cellStyle name="Note 3 38 4" xfId="2471"/>
    <cellStyle name="Note 3 38 4 10" xfId="17118"/>
    <cellStyle name="Note 3 38 4 11" xfId="18722"/>
    <cellStyle name="Note 3 38 4 12" xfId="20320"/>
    <cellStyle name="Note 3 38 4 13" xfId="21897"/>
    <cellStyle name="Note 3 38 4 14" xfId="23432"/>
    <cellStyle name="Note 3 38 4 15" xfId="24905"/>
    <cellStyle name="Note 3 38 4 2" xfId="4134"/>
    <cellStyle name="Note 3 38 4 2 2" xfId="49178"/>
    <cellStyle name="Note 3 38 4 2 3" xfId="49177"/>
    <cellStyle name="Note 3 38 4 3" xfId="5729"/>
    <cellStyle name="Note 3 38 4 3 2" xfId="49179"/>
    <cellStyle name="Note 3 38 4 4" xfId="7308"/>
    <cellStyle name="Note 3 38 4 4 2" xfId="49180"/>
    <cellStyle name="Note 3 38 4 5" xfId="8835"/>
    <cellStyle name="Note 3 38 4 5 2" xfId="49181"/>
    <cellStyle name="Note 3 38 4 6" xfId="10308"/>
    <cellStyle name="Note 3 38 4 6 2" xfId="49182"/>
    <cellStyle name="Note 3 38 4 7" xfId="12199"/>
    <cellStyle name="Note 3 38 4 8" xfId="13900"/>
    <cellStyle name="Note 3 38 4 9" xfId="15512"/>
    <cellStyle name="Note 3 38 5" xfId="1954"/>
    <cellStyle name="Note 3 38 5 2" xfId="49184"/>
    <cellStyle name="Note 3 38 5 2 2" xfId="49185"/>
    <cellStyle name="Note 3 38 5 3" xfId="49186"/>
    <cellStyle name="Note 3 38 5 4" xfId="49187"/>
    <cellStyle name="Note 3 38 5 5" xfId="49188"/>
    <cellStyle name="Note 3 38 5 6" xfId="49189"/>
    <cellStyle name="Note 3 38 5 7" xfId="49183"/>
    <cellStyle name="Note 3 38 6" xfId="3623"/>
    <cellStyle name="Note 3 38 6 2" xfId="49191"/>
    <cellStyle name="Note 3 38 6 2 2" xfId="49192"/>
    <cellStyle name="Note 3 38 6 3" xfId="49193"/>
    <cellStyle name="Note 3 38 6 4" xfId="49194"/>
    <cellStyle name="Note 3 38 6 5" xfId="49195"/>
    <cellStyle name="Note 3 38 6 6" xfId="49196"/>
    <cellStyle name="Note 3 38 6 7" xfId="49190"/>
    <cellStyle name="Note 3 38 7" xfId="5226"/>
    <cellStyle name="Note 3 38 7 2" xfId="49198"/>
    <cellStyle name="Note 3 38 7 2 2" xfId="49199"/>
    <cellStyle name="Note 3 38 7 3" xfId="49200"/>
    <cellStyle name="Note 3 38 7 4" xfId="49201"/>
    <cellStyle name="Note 3 38 7 5" xfId="49202"/>
    <cellStyle name="Note 3 38 7 6" xfId="49203"/>
    <cellStyle name="Note 3 38 7 7" xfId="49197"/>
    <cellStyle name="Note 3 38 8" xfId="6818"/>
    <cellStyle name="Note 3 38 8 2" xfId="49205"/>
    <cellStyle name="Note 3 38 8 2 2" xfId="49206"/>
    <cellStyle name="Note 3 38 8 3" xfId="49207"/>
    <cellStyle name="Note 3 38 8 4" xfId="49208"/>
    <cellStyle name="Note 3 38 8 5" xfId="49209"/>
    <cellStyle name="Note 3 38 8 6" xfId="49210"/>
    <cellStyle name="Note 3 38 8 7" xfId="49204"/>
    <cellStyle name="Note 3 38 9" xfId="8389"/>
    <cellStyle name="Note 3 38 9 2" xfId="49212"/>
    <cellStyle name="Note 3 38 9 2 2" xfId="49213"/>
    <cellStyle name="Note 3 38 9 3" xfId="49214"/>
    <cellStyle name="Note 3 38 9 4" xfId="49215"/>
    <cellStyle name="Note 3 38 9 5" xfId="49216"/>
    <cellStyle name="Note 3 38 9 6" xfId="49217"/>
    <cellStyle name="Note 3 38 9 7" xfId="49211"/>
    <cellStyle name="Note 3 39" xfId="507"/>
    <cellStyle name="Note 3 39 10" xfId="9875"/>
    <cellStyle name="Note 3 39 10 2" xfId="49219"/>
    <cellStyle name="Note 3 39 10 2 2" xfId="49220"/>
    <cellStyle name="Note 3 39 10 3" xfId="49221"/>
    <cellStyle name="Note 3 39 10 4" xfId="49222"/>
    <cellStyle name="Note 3 39 10 5" xfId="49223"/>
    <cellStyle name="Note 3 39 10 6" xfId="49224"/>
    <cellStyle name="Note 3 39 10 7" xfId="49218"/>
    <cellStyle name="Note 3 39 11" xfId="11649"/>
    <cellStyle name="Note 3 39 11 2" xfId="49226"/>
    <cellStyle name="Note 3 39 11 2 2" xfId="49227"/>
    <cellStyle name="Note 3 39 11 3" xfId="49228"/>
    <cellStyle name="Note 3 39 11 4" xfId="49229"/>
    <cellStyle name="Note 3 39 11 5" xfId="49230"/>
    <cellStyle name="Note 3 39 11 6" xfId="49231"/>
    <cellStyle name="Note 3 39 11 7" xfId="49225"/>
    <cellStyle name="Note 3 39 12" xfId="13351"/>
    <cellStyle name="Note 3 39 12 2" xfId="49233"/>
    <cellStyle name="Note 3 39 12 2 2" xfId="49234"/>
    <cellStyle name="Note 3 39 12 3" xfId="49235"/>
    <cellStyle name="Note 3 39 12 4" xfId="49236"/>
    <cellStyle name="Note 3 39 12 5" xfId="49237"/>
    <cellStyle name="Note 3 39 12 6" xfId="49232"/>
    <cellStyle name="Note 3 39 13" xfId="14963"/>
    <cellStyle name="Note 3 39 13 2" xfId="49239"/>
    <cellStyle name="Note 3 39 13 3" xfId="49238"/>
    <cellStyle name="Note 3 39 14" xfId="16574"/>
    <cellStyle name="Note 3 39 14 2" xfId="49241"/>
    <cellStyle name="Note 3 39 14 3" xfId="49240"/>
    <cellStyle name="Note 3 39 15" xfId="18179"/>
    <cellStyle name="Note 3 39 15 2" xfId="49242"/>
    <cellStyle name="Note 3 39 16" xfId="19783"/>
    <cellStyle name="Note 3 39 16 2" xfId="49243"/>
    <cellStyle name="Note 3 39 17" xfId="21375"/>
    <cellStyle name="Note 3 39 17 2" xfId="49244"/>
    <cellStyle name="Note 3 39 18" xfId="22957"/>
    <cellStyle name="Note 3 39 18 2" xfId="49245"/>
    <cellStyle name="Note 3 39 19" xfId="24472"/>
    <cellStyle name="Note 3 39 2" xfId="1097"/>
    <cellStyle name="Note 3 39 2 10" xfId="15933"/>
    <cellStyle name="Note 3 39 2 11" xfId="17538"/>
    <cellStyle name="Note 3 39 2 12" xfId="19141"/>
    <cellStyle name="Note 3 39 2 13" xfId="20733"/>
    <cellStyle name="Note 3 39 2 14" xfId="22310"/>
    <cellStyle name="Note 3 39 2 15" xfId="23831"/>
    <cellStyle name="Note 3 39 2 16" xfId="25304"/>
    <cellStyle name="Note 3 39 2 2" xfId="2892"/>
    <cellStyle name="Note 3 39 2 2 2" xfId="49247"/>
    <cellStyle name="Note 3 39 2 2 3" xfId="49246"/>
    <cellStyle name="Note 3 39 2 3" xfId="4555"/>
    <cellStyle name="Note 3 39 2 3 2" xfId="49248"/>
    <cellStyle name="Note 3 39 2 4" xfId="6147"/>
    <cellStyle name="Note 3 39 2 4 2" xfId="49249"/>
    <cellStyle name="Note 3 39 2 5" xfId="7719"/>
    <cellStyle name="Note 3 39 2 5 2" xfId="49250"/>
    <cellStyle name="Note 3 39 2 6" xfId="9234"/>
    <cellStyle name="Note 3 39 2 6 2" xfId="49251"/>
    <cellStyle name="Note 3 39 2 7" xfId="10707"/>
    <cellStyle name="Note 3 39 2 8" xfId="12620"/>
    <cellStyle name="Note 3 39 2 9" xfId="14321"/>
    <cellStyle name="Note 3 39 3" xfId="1505"/>
    <cellStyle name="Note 3 39 3 10" xfId="16305"/>
    <cellStyle name="Note 3 39 3 11" xfId="17910"/>
    <cellStyle name="Note 3 39 3 12" xfId="19513"/>
    <cellStyle name="Note 3 39 3 13" xfId="21105"/>
    <cellStyle name="Note 3 39 3 14" xfId="22682"/>
    <cellStyle name="Note 3 39 3 15" xfId="24203"/>
    <cellStyle name="Note 3 39 3 16" xfId="25676"/>
    <cellStyle name="Note 3 39 3 2" xfId="3264"/>
    <cellStyle name="Note 3 39 3 2 2" xfId="49253"/>
    <cellStyle name="Note 3 39 3 2 3" xfId="49252"/>
    <cellStyle name="Note 3 39 3 3" xfId="4927"/>
    <cellStyle name="Note 3 39 3 3 2" xfId="49254"/>
    <cellStyle name="Note 3 39 3 4" xfId="6519"/>
    <cellStyle name="Note 3 39 3 4 2" xfId="49255"/>
    <cellStyle name="Note 3 39 3 5" xfId="8091"/>
    <cellStyle name="Note 3 39 3 5 2" xfId="49256"/>
    <cellStyle name="Note 3 39 3 6" xfId="9606"/>
    <cellStyle name="Note 3 39 3 6 2" xfId="49257"/>
    <cellStyle name="Note 3 39 3 7" xfId="11079"/>
    <cellStyle name="Note 3 39 3 8" xfId="12992"/>
    <cellStyle name="Note 3 39 3 9" xfId="14693"/>
    <cellStyle name="Note 3 39 4" xfId="2439"/>
    <cellStyle name="Note 3 39 4 10" xfId="17086"/>
    <cellStyle name="Note 3 39 4 11" xfId="18690"/>
    <cellStyle name="Note 3 39 4 12" xfId="20288"/>
    <cellStyle name="Note 3 39 4 13" xfId="21866"/>
    <cellStyle name="Note 3 39 4 14" xfId="23402"/>
    <cellStyle name="Note 3 39 4 15" xfId="24876"/>
    <cellStyle name="Note 3 39 4 2" xfId="4103"/>
    <cellStyle name="Note 3 39 4 2 2" xfId="49259"/>
    <cellStyle name="Note 3 39 4 2 3" xfId="49258"/>
    <cellStyle name="Note 3 39 4 3" xfId="5698"/>
    <cellStyle name="Note 3 39 4 3 2" xfId="49260"/>
    <cellStyle name="Note 3 39 4 4" xfId="7277"/>
    <cellStyle name="Note 3 39 4 4 2" xfId="49261"/>
    <cellStyle name="Note 3 39 4 5" xfId="8805"/>
    <cellStyle name="Note 3 39 4 5 2" xfId="49262"/>
    <cellStyle name="Note 3 39 4 6" xfId="10279"/>
    <cellStyle name="Note 3 39 4 6 2" xfId="49263"/>
    <cellStyle name="Note 3 39 4 7" xfId="12167"/>
    <cellStyle name="Note 3 39 4 8" xfId="13868"/>
    <cellStyle name="Note 3 39 4 9" xfId="15481"/>
    <cellStyle name="Note 3 39 5" xfId="1922"/>
    <cellStyle name="Note 3 39 5 2" xfId="49265"/>
    <cellStyle name="Note 3 39 5 2 2" xfId="49266"/>
    <cellStyle name="Note 3 39 5 3" xfId="49267"/>
    <cellStyle name="Note 3 39 5 4" xfId="49268"/>
    <cellStyle name="Note 3 39 5 5" xfId="49269"/>
    <cellStyle name="Note 3 39 5 6" xfId="49270"/>
    <cellStyle name="Note 3 39 5 7" xfId="49264"/>
    <cellStyle name="Note 3 39 6" xfId="3592"/>
    <cellStyle name="Note 3 39 6 2" xfId="49272"/>
    <cellStyle name="Note 3 39 6 2 2" xfId="49273"/>
    <cellStyle name="Note 3 39 6 3" xfId="49274"/>
    <cellStyle name="Note 3 39 6 4" xfId="49275"/>
    <cellStyle name="Note 3 39 6 5" xfId="49276"/>
    <cellStyle name="Note 3 39 6 6" xfId="49277"/>
    <cellStyle name="Note 3 39 6 7" xfId="49271"/>
    <cellStyle name="Note 3 39 7" xfId="5196"/>
    <cellStyle name="Note 3 39 7 2" xfId="49279"/>
    <cellStyle name="Note 3 39 7 2 2" xfId="49280"/>
    <cellStyle name="Note 3 39 7 3" xfId="49281"/>
    <cellStyle name="Note 3 39 7 4" xfId="49282"/>
    <cellStyle name="Note 3 39 7 5" xfId="49283"/>
    <cellStyle name="Note 3 39 7 6" xfId="49284"/>
    <cellStyle name="Note 3 39 7 7" xfId="49278"/>
    <cellStyle name="Note 3 39 8" xfId="6788"/>
    <cellStyle name="Note 3 39 8 2" xfId="49286"/>
    <cellStyle name="Note 3 39 8 2 2" xfId="49287"/>
    <cellStyle name="Note 3 39 8 3" xfId="49288"/>
    <cellStyle name="Note 3 39 8 4" xfId="49289"/>
    <cellStyle name="Note 3 39 8 5" xfId="49290"/>
    <cellStyle name="Note 3 39 8 6" xfId="49291"/>
    <cellStyle name="Note 3 39 8 7" xfId="49285"/>
    <cellStyle name="Note 3 39 9" xfId="8360"/>
    <cellStyle name="Note 3 39 9 2" xfId="49293"/>
    <cellStyle name="Note 3 39 9 2 2" xfId="49294"/>
    <cellStyle name="Note 3 39 9 3" xfId="49295"/>
    <cellStyle name="Note 3 39 9 4" xfId="49296"/>
    <cellStyle name="Note 3 39 9 5" xfId="49297"/>
    <cellStyle name="Note 3 39 9 6" xfId="49298"/>
    <cellStyle name="Note 3 39 9 7" xfId="49292"/>
    <cellStyle name="Note 3 4" xfId="280"/>
    <cellStyle name="Note 3 4 10" xfId="7029"/>
    <cellStyle name="Note 3 4 10 2" xfId="49300"/>
    <cellStyle name="Note 3 4 10 2 2" xfId="49301"/>
    <cellStyle name="Note 3 4 10 3" xfId="49302"/>
    <cellStyle name="Note 3 4 10 4" xfId="49303"/>
    <cellStyle name="Note 3 4 10 5" xfId="49304"/>
    <cellStyle name="Note 3 4 10 6" xfId="49305"/>
    <cellStyle name="Note 3 4 10 7" xfId="49299"/>
    <cellStyle name="Note 3 4 11" xfId="11422"/>
    <cellStyle name="Note 3 4 11 2" xfId="49307"/>
    <cellStyle name="Note 3 4 11 2 2" xfId="49308"/>
    <cellStyle name="Note 3 4 11 3" xfId="49309"/>
    <cellStyle name="Note 3 4 11 4" xfId="49310"/>
    <cellStyle name="Note 3 4 11 5" xfId="49311"/>
    <cellStyle name="Note 3 4 11 6" xfId="49312"/>
    <cellStyle name="Note 3 4 11 7" xfId="49306"/>
    <cellStyle name="Note 3 4 12" xfId="11883"/>
    <cellStyle name="Note 3 4 12 2" xfId="49314"/>
    <cellStyle name="Note 3 4 12 2 2" xfId="49315"/>
    <cellStyle name="Note 3 4 12 3" xfId="49316"/>
    <cellStyle name="Note 3 4 12 4" xfId="49317"/>
    <cellStyle name="Note 3 4 12 5" xfId="49318"/>
    <cellStyle name="Note 3 4 12 6" xfId="49313"/>
    <cellStyle name="Note 3 4 13" xfId="11336"/>
    <cellStyle name="Note 3 4 13 2" xfId="49320"/>
    <cellStyle name="Note 3 4 13 3" xfId="49319"/>
    <cellStyle name="Note 3 4 14" xfId="11381"/>
    <cellStyle name="Note 3 4 14 2" xfId="49322"/>
    <cellStyle name="Note 3 4 14 3" xfId="49321"/>
    <cellStyle name="Note 3 4 15" xfId="15219"/>
    <cellStyle name="Note 3 4 15 2" xfId="49323"/>
    <cellStyle name="Note 3 4 16" xfId="16740"/>
    <cellStyle name="Note 3 4 16 2" xfId="49324"/>
    <cellStyle name="Note 3 4 17" xfId="18758"/>
    <cellStyle name="Note 3 4 17 2" xfId="49325"/>
    <cellStyle name="Note 3 4 18" xfId="20319"/>
    <cellStyle name="Note 3 4 18 2" xfId="49326"/>
    <cellStyle name="Note 3 4 19" xfId="15229"/>
    <cellStyle name="Note 3 4 2" xfId="871"/>
    <cellStyle name="Note 3 4 2 10" xfId="15718"/>
    <cellStyle name="Note 3 4 2 11" xfId="17323"/>
    <cellStyle name="Note 3 4 2 12" xfId="18926"/>
    <cellStyle name="Note 3 4 2 13" xfId="20518"/>
    <cellStyle name="Note 3 4 2 14" xfId="22095"/>
    <cellStyle name="Note 3 4 2 15" xfId="23616"/>
    <cellStyle name="Note 3 4 2 16" xfId="25089"/>
    <cellStyle name="Note 3 4 2 17" xfId="26133"/>
    <cellStyle name="Note 3 4 2 2" xfId="2677"/>
    <cellStyle name="Note 3 4 2 2 2" xfId="49328"/>
    <cellStyle name="Note 3 4 2 2 3" xfId="49327"/>
    <cellStyle name="Note 3 4 2 3" xfId="4340"/>
    <cellStyle name="Note 3 4 2 3 2" xfId="49329"/>
    <cellStyle name="Note 3 4 2 4" xfId="5932"/>
    <cellStyle name="Note 3 4 2 4 2" xfId="49330"/>
    <cellStyle name="Note 3 4 2 5" xfId="7504"/>
    <cellStyle name="Note 3 4 2 5 2" xfId="49331"/>
    <cellStyle name="Note 3 4 2 6" xfId="9019"/>
    <cellStyle name="Note 3 4 2 6 2" xfId="49332"/>
    <cellStyle name="Note 3 4 2 7" xfId="10492"/>
    <cellStyle name="Note 3 4 2 8" xfId="12405"/>
    <cellStyle name="Note 3 4 2 9" xfId="14106"/>
    <cellStyle name="Note 3 4 20" xfId="25988"/>
    <cellStyle name="Note 3 4 3" xfId="822"/>
    <cellStyle name="Note 3 4 3 10" xfId="15705"/>
    <cellStyle name="Note 3 4 3 11" xfId="17310"/>
    <cellStyle name="Note 3 4 3 12" xfId="18913"/>
    <cellStyle name="Note 3 4 3 13" xfId="20505"/>
    <cellStyle name="Note 3 4 3 14" xfId="22082"/>
    <cellStyle name="Note 3 4 3 15" xfId="23604"/>
    <cellStyle name="Note 3 4 3 16" xfId="25077"/>
    <cellStyle name="Note 3 4 3 2" xfId="2664"/>
    <cellStyle name="Note 3 4 3 2 2" xfId="49334"/>
    <cellStyle name="Note 3 4 3 2 3" xfId="49333"/>
    <cellStyle name="Note 3 4 3 3" xfId="4327"/>
    <cellStyle name="Note 3 4 3 3 2" xfId="49335"/>
    <cellStyle name="Note 3 4 3 4" xfId="5919"/>
    <cellStyle name="Note 3 4 3 4 2" xfId="49336"/>
    <cellStyle name="Note 3 4 3 5" xfId="7491"/>
    <cellStyle name="Note 3 4 3 5 2" xfId="49337"/>
    <cellStyle name="Note 3 4 3 6" xfId="9007"/>
    <cellStyle name="Note 3 4 3 6 2" xfId="49338"/>
    <cellStyle name="Note 3 4 3 7" xfId="10480"/>
    <cellStyle name="Note 3 4 3 8" xfId="12392"/>
    <cellStyle name="Note 3 4 3 9" xfId="14093"/>
    <cellStyle name="Note 3 4 4" xfId="2216"/>
    <cellStyle name="Note 3 4 4 10" xfId="16864"/>
    <cellStyle name="Note 3 4 4 11" xfId="18469"/>
    <cellStyle name="Note 3 4 4 12" xfId="20065"/>
    <cellStyle name="Note 3 4 4 13" xfId="21647"/>
    <cellStyle name="Note 3 4 4 14" xfId="23188"/>
    <cellStyle name="Note 3 4 4 15" xfId="24665"/>
    <cellStyle name="Note 3 4 4 2" xfId="3881"/>
    <cellStyle name="Note 3 4 4 2 2" xfId="49340"/>
    <cellStyle name="Note 3 4 4 2 3" xfId="49339"/>
    <cellStyle name="Note 3 4 4 3" xfId="5477"/>
    <cellStyle name="Note 3 4 4 3 2" xfId="49341"/>
    <cellStyle name="Note 3 4 4 4" xfId="7058"/>
    <cellStyle name="Note 3 4 4 4 2" xfId="49342"/>
    <cellStyle name="Note 3 4 4 5" xfId="8591"/>
    <cellStyle name="Note 3 4 4 5 2" xfId="49343"/>
    <cellStyle name="Note 3 4 4 6" xfId="10068"/>
    <cellStyle name="Note 3 4 4 6 2" xfId="49344"/>
    <cellStyle name="Note 3 4 4 7" xfId="11944"/>
    <cellStyle name="Note 3 4 4 8" xfId="13645"/>
    <cellStyle name="Note 3 4 4 9" xfId="15258"/>
    <cellStyle name="Note 3 4 5" xfId="755"/>
    <cellStyle name="Note 3 4 5 2" xfId="49346"/>
    <cellStyle name="Note 3 4 5 2 2" xfId="49347"/>
    <cellStyle name="Note 3 4 5 3" xfId="49348"/>
    <cellStyle name="Note 3 4 5 4" xfId="49349"/>
    <cellStyle name="Note 3 4 5 5" xfId="49350"/>
    <cellStyle name="Note 3 4 5 6" xfId="49351"/>
    <cellStyle name="Note 3 4 5 7" xfId="49345"/>
    <cellStyle name="Note 3 4 6" xfId="1265"/>
    <cellStyle name="Note 3 4 6 2" xfId="49353"/>
    <cellStyle name="Note 3 4 6 2 2" xfId="49354"/>
    <cellStyle name="Note 3 4 6 3" xfId="49355"/>
    <cellStyle name="Note 3 4 6 4" xfId="49356"/>
    <cellStyle name="Note 3 4 6 5" xfId="49357"/>
    <cellStyle name="Note 3 4 6 6" xfId="49358"/>
    <cellStyle name="Note 3 4 6 7" xfId="49352"/>
    <cellStyle name="Note 3 4 7" xfId="1697"/>
    <cellStyle name="Note 3 4 7 2" xfId="49360"/>
    <cellStyle name="Note 3 4 7 2 2" xfId="49361"/>
    <cellStyle name="Note 3 4 7 3" xfId="49362"/>
    <cellStyle name="Note 3 4 7 4" xfId="49363"/>
    <cellStyle name="Note 3 4 7 5" xfId="49364"/>
    <cellStyle name="Note 3 4 7 6" xfId="49365"/>
    <cellStyle name="Note 3 4 7 7" xfId="49359"/>
    <cellStyle name="Note 3 4 8" xfId="3845"/>
    <cellStyle name="Note 3 4 8 2" xfId="49367"/>
    <cellStyle name="Note 3 4 8 2 2" xfId="49368"/>
    <cellStyle name="Note 3 4 8 3" xfId="49369"/>
    <cellStyle name="Note 3 4 8 4" xfId="49370"/>
    <cellStyle name="Note 3 4 8 5" xfId="49371"/>
    <cellStyle name="Note 3 4 8 6" xfId="49372"/>
    <cellStyle name="Note 3 4 8 7" xfId="49366"/>
    <cellStyle name="Note 3 4 9" xfId="5445"/>
    <cellStyle name="Note 3 4 9 2" xfId="49374"/>
    <cellStyle name="Note 3 4 9 2 2" xfId="49375"/>
    <cellStyle name="Note 3 4 9 3" xfId="49376"/>
    <cellStyle name="Note 3 4 9 4" xfId="49377"/>
    <cellStyle name="Note 3 4 9 5" xfId="49378"/>
    <cellStyle name="Note 3 4 9 6" xfId="49379"/>
    <cellStyle name="Note 3 4 9 7" xfId="49373"/>
    <cellStyle name="Note 3 40" xfId="623"/>
    <cellStyle name="Note 3 40 10" xfId="9982"/>
    <cellStyle name="Note 3 40 10 2" xfId="49381"/>
    <cellStyle name="Note 3 40 10 2 2" xfId="49382"/>
    <cellStyle name="Note 3 40 10 3" xfId="49383"/>
    <cellStyle name="Note 3 40 10 4" xfId="49384"/>
    <cellStyle name="Note 3 40 10 5" xfId="49385"/>
    <cellStyle name="Note 3 40 10 6" xfId="49386"/>
    <cellStyle name="Note 3 40 10 7" xfId="49380"/>
    <cellStyle name="Note 3 40 11" xfId="11765"/>
    <cellStyle name="Note 3 40 11 2" xfId="49388"/>
    <cellStyle name="Note 3 40 11 2 2" xfId="49389"/>
    <cellStyle name="Note 3 40 11 3" xfId="49390"/>
    <cellStyle name="Note 3 40 11 4" xfId="49391"/>
    <cellStyle name="Note 3 40 11 5" xfId="49392"/>
    <cellStyle name="Note 3 40 11 6" xfId="49393"/>
    <cellStyle name="Note 3 40 11 7" xfId="49387"/>
    <cellStyle name="Note 3 40 12" xfId="13467"/>
    <cellStyle name="Note 3 40 12 2" xfId="49395"/>
    <cellStyle name="Note 3 40 12 2 2" xfId="49396"/>
    <cellStyle name="Note 3 40 12 3" xfId="49397"/>
    <cellStyle name="Note 3 40 12 4" xfId="49398"/>
    <cellStyle name="Note 3 40 12 5" xfId="49399"/>
    <cellStyle name="Note 3 40 12 6" xfId="49394"/>
    <cellStyle name="Note 3 40 13" xfId="15079"/>
    <cellStyle name="Note 3 40 13 2" xfId="49401"/>
    <cellStyle name="Note 3 40 13 3" xfId="49400"/>
    <cellStyle name="Note 3 40 14" xfId="16690"/>
    <cellStyle name="Note 3 40 14 2" xfId="49403"/>
    <cellStyle name="Note 3 40 14 3" xfId="49402"/>
    <cellStyle name="Note 3 40 15" xfId="18292"/>
    <cellStyle name="Note 3 40 15 2" xfId="49404"/>
    <cellStyle name="Note 3 40 16" xfId="19895"/>
    <cellStyle name="Note 3 40 16 2" xfId="49405"/>
    <cellStyle name="Note 3 40 17" xfId="21489"/>
    <cellStyle name="Note 3 40 17 2" xfId="49406"/>
    <cellStyle name="Note 3 40 18" xfId="23065"/>
    <cellStyle name="Note 3 40 18 2" xfId="49407"/>
    <cellStyle name="Note 3 40 19" xfId="24579"/>
    <cellStyle name="Note 3 40 2" xfId="1213"/>
    <cellStyle name="Note 3 40 2 10" xfId="16040"/>
    <cellStyle name="Note 3 40 2 11" xfId="17645"/>
    <cellStyle name="Note 3 40 2 12" xfId="19248"/>
    <cellStyle name="Note 3 40 2 13" xfId="20840"/>
    <cellStyle name="Note 3 40 2 14" xfId="22417"/>
    <cellStyle name="Note 3 40 2 15" xfId="23938"/>
    <cellStyle name="Note 3 40 2 16" xfId="25411"/>
    <cellStyle name="Note 3 40 2 2" xfId="2999"/>
    <cellStyle name="Note 3 40 2 2 2" xfId="49409"/>
    <cellStyle name="Note 3 40 2 2 3" xfId="49408"/>
    <cellStyle name="Note 3 40 2 3" xfId="4662"/>
    <cellStyle name="Note 3 40 2 3 2" xfId="49410"/>
    <cellStyle name="Note 3 40 2 4" xfId="6254"/>
    <cellStyle name="Note 3 40 2 4 2" xfId="49411"/>
    <cellStyle name="Note 3 40 2 5" xfId="7826"/>
    <cellStyle name="Note 3 40 2 5 2" xfId="49412"/>
    <cellStyle name="Note 3 40 2 6" xfId="9341"/>
    <cellStyle name="Note 3 40 2 6 2" xfId="49413"/>
    <cellStyle name="Note 3 40 2 7" xfId="10814"/>
    <cellStyle name="Note 3 40 2 8" xfId="12727"/>
    <cellStyle name="Note 3 40 2 9" xfId="14428"/>
    <cellStyle name="Note 3 40 3" xfId="1621"/>
    <cellStyle name="Note 3 40 3 10" xfId="16412"/>
    <cellStyle name="Note 3 40 3 11" xfId="18017"/>
    <cellStyle name="Note 3 40 3 12" xfId="19620"/>
    <cellStyle name="Note 3 40 3 13" xfId="21212"/>
    <cellStyle name="Note 3 40 3 14" xfId="22789"/>
    <cellStyle name="Note 3 40 3 15" xfId="24310"/>
    <cellStyle name="Note 3 40 3 16" xfId="25783"/>
    <cellStyle name="Note 3 40 3 2" xfId="3371"/>
    <cellStyle name="Note 3 40 3 2 2" xfId="49415"/>
    <cellStyle name="Note 3 40 3 2 3" xfId="49414"/>
    <cellStyle name="Note 3 40 3 3" xfId="5034"/>
    <cellStyle name="Note 3 40 3 3 2" xfId="49416"/>
    <cellStyle name="Note 3 40 3 4" xfId="6626"/>
    <cellStyle name="Note 3 40 3 4 2" xfId="49417"/>
    <cellStyle name="Note 3 40 3 5" xfId="8198"/>
    <cellStyle name="Note 3 40 3 5 2" xfId="49418"/>
    <cellStyle name="Note 3 40 3 6" xfId="9713"/>
    <cellStyle name="Note 3 40 3 6 2" xfId="49419"/>
    <cellStyle name="Note 3 40 3 7" xfId="11186"/>
    <cellStyle name="Note 3 40 3 8" xfId="13099"/>
    <cellStyle name="Note 3 40 3 9" xfId="14800"/>
    <cellStyle name="Note 3 40 4" xfId="2555"/>
    <cellStyle name="Note 3 40 4 10" xfId="17202"/>
    <cellStyle name="Note 3 40 4 11" xfId="18805"/>
    <cellStyle name="Note 3 40 4 12" xfId="20402"/>
    <cellStyle name="Note 3 40 4 13" xfId="21978"/>
    <cellStyle name="Note 3 40 4 14" xfId="23510"/>
    <cellStyle name="Note 3 40 4 15" xfId="24983"/>
    <cellStyle name="Note 3 40 4 2" xfId="4218"/>
    <cellStyle name="Note 3 40 4 2 2" xfId="49421"/>
    <cellStyle name="Note 3 40 4 2 3" xfId="49420"/>
    <cellStyle name="Note 3 40 4 3" xfId="5812"/>
    <cellStyle name="Note 3 40 4 3 2" xfId="49422"/>
    <cellStyle name="Note 3 40 4 4" xfId="7388"/>
    <cellStyle name="Note 3 40 4 4 2" xfId="49423"/>
    <cellStyle name="Note 3 40 4 5" xfId="8913"/>
    <cellStyle name="Note 3 40 4 5 2" xfId="49424"/>
    <cellStyle name="Note 3 40 4 6" xfId="10386"/>
    <cellStyle name="Note 3 40 4 6 2" xfId="49425"/>
    <cellStyle name="Note 3 40 4 7" xfId="12283"/>
    <cellStyle name="Note 3 40 4 8" xfId="13984"/>
    <cellStyle name="Note 3 40 4 9" xfId="15596"/>
    <cellStyle name="Note 3 40 5" xfId="2038"/>
    <cellStyle name="Note 3 40 5 2" xfId="49427"/>
    <cellStyle name="Note 3 40 5 2 2" xfId="49428"/>
    <cellStyle name="Note 3 40 5 3" xfId="49429"/>
    <cellStyle name="Note 3 40 5 4" xfId="49430"/>
    <cellStyle name="Note 3 40 5 5" xfId="49431"/>
    <cellStyle name="Note 3 40 5 6" xfId="49432"/>
    <cellStyle name="Note 3 40 5 7" xfId="49426"/>
    <cellStyle name="Note 3 40 6" xfId="3707"/>
    <cellStyle name="Note 3 40 6 2" xfId="49434"/>
    <cellStyle name="Note 3 40 6 2 2" xfId="49435"/>
    <cellStyle name="Note 3 40 6 3" xfId="49436"/>
    <cellStyle name="Note 3 40 6 4" xfId="49437"/>
    <cellStyle name="Note 3 40 6 5" xfId="49438"/>
    <cellStyle name="Note 3 40 6 6" xfId="49439"/>
    <cellStyle name="Note 3 40 6 7" xfId="49433"/>
    <cellStyle name="Note 3 40 7" xfId="5310"/>
    <cellStyle name="Note 3 40 7 2" xfId="49441"/>
    <cellStyle name="Note 3 40 7 2 2" xfId="49442"/>
    <cellStyle name="Note 3 40 7 3" xfId="49443"/>
    <cellStyle name="Note 3 40 7 4" xfId="49444"/>
    <cellStyle name="Note 3 40 7 5" xfId="49445"/>
    <cellStyle name="Note 3 40 7 6" xfId="49446"/>
    <cellStyle name="Note 3 40 7 7" xfId="49440"/>
    <cellStyle name="Note 3 40 8" xfId="6899"/>
    <cellStyle name="Note 3 40 8 2" xfId="49448"/>
    <cellStyle name="Note 3 40 8 2 2" xfId="49449"/>
    <cellStyle name="Note 3 40 8 3" xfId="49450"/>
    <cellStyle name="Note 3 40 8 4" xfId="49451"/>
    <cellStyle name="Note 3 40 8 5" xfId="49452"/>
    <cellStyle name="Note 3 40 8 6" xfId="49453"/>
    <cellStyle name="Note 3 40 8 7" xfId="49447"/>
    <cellStyle name="Note 3 40 9" xfId="8468"/>
    <cellStyle name="Note 3 40 9 2" xfId="49455"/>
    <cellStyle name="Note 3 40 9 2 2" xfId="49456"/>
    <cellStyle name="Note 3 40 9 3" xfId="49457"/>
    <cellStyle name="Note 3 40 9 4" xfId="49458"/>
    <cellStyle name="Note 3 40 9 5" xfId="49459"/>
    <cellStyle name="Note 3 40 9 6" xfId="49460"/>
    <cellStyle name="Note 3 40 9 7" xfId="49454"/>
    <cellStyle name="Note 3 41" xfId="594"/>
    <cellStyle name="Note 3 41 10" xfId="9953"/>
    <cellStyle name="Note 3 41 10 2" xfId="49462"/>
    <cellStyle name="Note 3 41 10 2 2" xfId="49463"/>
    <cellStyle name="Note 3 41 10 3" xfId="49464"/>
    <cellStyle name="Note 3 41 10 4" xfId="49465"/>
    <cellStyle name="Note 3 41 10 5" xfId="49466"/>
    <cellStyle name="Note 3 41 10 6" xfId="49467"/>
    <cellStyle name="Note 3 41 10 7" xfId="49461"/>
    <cellStyle name="Note 3 41 11" xfId="11736"/>
    <cellStyle name="Note 3 41 11 2" xfId="49469"/>
    <cellStyle name="Note 3 41 11 2 2" xfId="49470"/>
    <cellStyle name="Note 3 41 11 3" xfId="49471"/>
    <cellStyle name="Note 3 41 11 4" xfId="49472"/>
    <cellStyle name="Note 3 41 11 5" xfId="49473"/>
    <cellStyle name="Note 3 41 11 6" xfId="49474"/>
    <cellStyle name="Note 3 41 11 7" xfId="49468"/>
    <cellStyle name="Note 3 41 12" xfId="13438"/>
    <cellStyle name="Note 3 41 12 2" xfId="49476"/>
    <cellStyle name="Note 3 41 12 2 2" xfId="49477"/>
    <cellStyle name="Note 3 41 12 3" xfId="49478"/>
    <cellStyle name="Note 3 41 12 4" xfId="49479"/>
    <cellStyle name="Note 3 41 12 5" xfId="49480"/>
    <cellStyle name="Note 3 41 12 6" xfId="49475"/>
    <cellStyle name="Note 3 41 13" xfId="15050"/>
    <cellStyle name="Note 3 41 13 2" xfId="49482"/>
    <cellStyle name="Note 3 41 13 3" xfId="49481"/>
    <cellStyle name="Note 3 41 14" xfId="16661"/>
    <cellStyle name="Note 3 41 14 2" xfId="49484"/>
    <cellStyle name="Note 3 41 14 3" xfId="49483"/>
    <cellStyle name="Note 3 41 15" xfId="18263"/>
    <cellStyle name="Note 3 41 15 2" xfId="49485"/>
    <cellStyle name="Note 3 41 16" xfId="19866"/>
    <cellStyle name="Note 3 41 16 2" xfId="49486"/>
    <cellStyle name="Note 3 41 17" xfId="21460"/>
    <cellStyle name="Note 3 41 17 2" xfId="49487"/>
    <cellStyle name="Note 3 41 18" xfId="23036"/>
    <cellStyle name="Note 3 41 18 2" xfId="49488"/>
    <cellStyle name="Note 3 41 19" xfId="24550"/>
    <cellStyle name="Note 3 41 2" xfId="1184"/>
    <cellStyle name="Note 3 41 2 10" xfId="16011"/>
    <cellStyle name="Note 3 41 2 11" xfId="17616"/>
    <cellStyle name="Note 3 41 2 12" xfId="19219"/>
    <cellStyle name="Note 3 41 2 13" xfId="20811"/>
    <cellStyle name="Note 3 41 2 14" xfId="22388"/>
    <cellStyle name="Note 3 41 2 15" xfId="23909"/>
    <cellStyle name="Note 3 41 2 16" xfId="25382"/>
    <cellStyle name="Note 3 41 2 2" xfId="2970"/>
    <cellStyle name="Note 3 41 2 2 2" xfId="49490"/>
    <cellStyle name="Note 3 41 2 2 3" xfId="49489"/>
    <cellStyle name="Note 3 41 2 3" xfId="4633"/>
    <cellStyle name="Note 3 41 2 3 2" xfId="49491"/>
    <cellStyle name="Note 3 41 2 4" xfId="6225"/>
    <cellStyle name="Note 3 41 2 4 2" xfId="49492"/>
    <cellStyle name="Note 3 41 2 5" xfId="7797"/>
    <cellStyle name="Note 3 41 2 5 2" xfId="49493"/>
    <cellStyle name="Note 3 41 2 6" xfId="9312"/>
    <cellStyle name="Note 3 41 2 6 2" xfId="49494"/>
    <cellStyle name="Note 3 41 2 7" xfId="10785"/>
    <cellStyle name="Note 3 41 2 8" xfId="12698"/>
    <cellStyle name="Note 3 41 2 9" xfId="14399"/>
    <cellStyle name="Note 3 41 3" xfId="1592"/>
    <cellStyle name="Note 3 41 3 10" xfId="16383"/>
    <cellStyle name="Note 3 41 3 11" xfId="17988"/>
    <cellStyle name="Note 3 41 3 12" xfId="19591"/>
    <cellStyle name="Note 3 41 3 13" xfId="21183"/>
    <cellStyle name="Note 3 41 3 14" xfId="22760"/>
    <cellStyle name="Note 3 41 3 15" xfId="24281"/>
    <cellStyle name="Note 3 41 3 16" xfId="25754"/>
    <cellStyle name="Note 3 41 3 2" xfId="3342"/>
    <cellStyle name="Note 3 41 3 2 2" xfId="49496"/>
    <cellStyle name="Note 3 41 3 2 3" xfId="49495"/>
    <cellStyle name="Note 3 41 3 3" xfId="5005"/>
    <cellStyle name="Note 3 41 3 3 2" xfId="49497"/>
    <cellStyle name="Note 3 41 3 4" xfId="6597"/>
    <cellStyle name="Note 3 41 3 4 2" xfId="49498"/>
    <cellStyle name="Note 3 41 3 5" xfId="8169"/>
    <cellStyle name="Note 3 41 3 5 2" xfId="49499"/>
    <cellStyle name="Note 3 41 3 6" xfId="9684"/>
    <cellStyle name="Note 3 41 3 6 2" xfId="49500"/>
    <cellStyle name="Note 3 41 3 7" xfId="11157"/>
    <cellStyle name="Note 3 41 3 8" xfId="13070"/>
    <cellStyle name="Note 3 41 3 9" xfId="14771"/>
    <cellStyle name="Note 3 41 4" xfId="2526"/>
    <cellStyle name="Note 3 41 4 10" xfId="17173"/>
    <cellStyle name="Note 3 41 4 11" xfId="18776"/>
    <cellStyle name="Note 3 41 4 12" xfId="20373"/>
    <cellStyle name="Note 3 41 4 13" xfId="21949"/>
    <cellStyle name="Note 3 41 4 14" xfId="23481"/>
    <cellStyle name="Note 3 41 4 15" xfId="24954"/>
    <cellStyle name="Note 3 41 4 2" xfId="4189"/>
    <cellStyle name="Note 3 41 4 2 2" xfId="49502"/>
    <cellStyle name="Note 3 41 4 2 3" xfId="49501"/>
    <cellStyle name="Note 3 41 4 3" xfId="5783"/>
    <cellStyle name="Note 3 41 4 3 2" xfId="49503"/>
    <cellStyle name="Note 3 41 4 4" xfId="7359"/>
    <cellStyle name="Note 3 41 4 4 2" xfId="49504"/>
    <cellStyle name="Note 3 41 4 5" xfId="8884"/>
    <cellStyle name="Note 3 41 4 5 2" xfId="49505"/>
    <cellStyle name="Note 3 41 4 6" xfId="10357"/>
    <cellStyle name="Note 3 41 4 6 2" xfId="49506"/>
    <cellStyle name="Note 3 41 4 7" xfId="12254"/>
    <cellStyle name="Note 3 41 4 8" xfId="13955"/>
    <cellStyle name="Note 3 41 4 9" xfId="15567"/>
    <cellStyle name="Note 3 41 5" xfId="2009"/>
    <cellStyle name="Note 3 41 5 2" xfId="49508"/>
    <cellStyle name="Note 3 41 5 2 2" xfId="49509"/>
    <cellStyle name="Note 3 41 5 3" xfId="49510"/>
    <cellStyle name="Note 3 41 5 4" xfId="49511"/>
    <cellStyle name="Note 3 41 5 5" xfId="49512"/>
    <cellStyle name="Note 3 41 5 6" xfId="49513"/>
    <cellStyle name="Note 3 41 5 7" xfId="49507"/>
    <cellStyle name="Note 3 41 6" xfId="3678"/>
    <cellStyle name="Note 3 41 6 2" xfId="49515"/>
    <cellStyle name="Note 3 41 6 2 2" xfId="49516"/>
    <cellStyle name="Note 3 41 6 3" xfId="49517"/>
    <cellStyle name="Note 3 41 6 4" xfId="49518"/>
    <cellStyle name="Note 3 41 6 5" xfId="49519"/>
    <cellStyle name="Note 3 41 6 6" xfId="49520"/>
    <cellStyle name="Note 3 41 6 7" xfId="49514"/>
    <cellStyle name="Note 3 41 7" xfId="5281"/>
    <cellStyle name="Note 3 41 7 2" xfId="49522"/>
    <cellStyle name="Note 3 41 7 2 2" xfId="49523"/>
    <cellStyle name="Note 3 41 7 3" xfId="49524"/>
    <cellStyle name="Note 3 41 7 4" xfId="49525"/>
    <cellStyle name="Note 3 41 7 5" xfId="49526"/>
    <cellStyle name="Note 3 41 7 6" xfId="49527"/>
    <cellStyle name="Note 3 41 7 7" xfId="49521"/>
    <cellStyle name="Note 3 41 8" xfId="6870"/>
    <cellStyle name="Note 3 41 8 2" xfId="49529"/>
    <cellStyle name="Note 3 41 8 2 2" xfId="49530"/>
    <cellStyle name="Note 3 41 8 3" xfId="49531"/>
    <cellStyle name="Note 3 41 8 4" xfId="49532"/>
    <cellStyle name="Note 3 41 8 5" xfId="49533"/>
    <cellStyle name="Note 3 41 8 6" xfId="49534"/>
    <cellStyle name="Note 3 41 8 7" xfId="49528"/>
    <cellStyle name="Note 3 41 9" xfId="8439"/>
    <cellStyle name="Note 3 41 9 2" xfId="49536"/>
    <cellStyle name="Note 3 41 9 2 2" xfId="49537"/>
    <cellStyle name="Note 3 41 9 3" xfId="49538"/>
    <cellStyle name="Note 3 41 9 4" xfId="49539"/>
    <cellStyle name="Note 3 41 9 5" xfId="49540"/>
    <cellStyle name="Note 3 41 9 6" xfId="49541"/>
    <cellStyle name="Note 3 41 9 7" xfId="49535"/>
    <cellStyle name="Note 3 42" xfId="624"/>
    <cellStyle name="Note 3 42 10" xfId="9983"/>
    <cellStyle name="Note 3 42 10 2" xfId="49543"/>
    <cellStyle name="Note 3 42 10 2 2" xfId="49544"/>
    <cellStyle name="Note 3 42 10 3" xfId="49545"/>
    <cellStyle name="Note 3 42 10 4" xfId="49546"/>
    <cellStyle name="Note 3 42 10 5" xfId="49547"/>
    <cellStyle name="Note 3 42 10 6" xfId="49548"/>
    <cellStyle name="Note 3 42 10 7" xfId="49542"/>
    <cellStyle name="Note 3 42 11" xfId="11766"/>
    <cellStyle name="Note 3 42 11 2" xfId="49550"/>
    <cellStyle name="Note 3 42 11 2 2" xfId="49551"/>
    <cellStyle name="Note 3 42 11 3" xfId="49552"/>
    <cellStyle name="Note 3 42 11 4" xfId="49553"/>
    <cellStyle name="Note 3 42 11 5" xfId="49554"/>
    <cellStyle name="Note 3 42 11 6" xfId="49555"/>
    <cellStyle name="Note 3 42 11 7" xfId="49549"/>
    <cellStyle name="Note 3 42 12" xfId="13468"/>
    <cellStyle name="Note 3 42 12 2" xfId="49557"/>
    <cellStyle name="Note 3 42 12 2 2" xfId="49558"/>
    <cellStyle name="Note 3 42 12 3" xfId="49559"/>
    <cellStyle name="Note 3 42 12 4" xfId="49560"/>
    <cellStyle name="Note 3 42 12 5" xfId="49561"/>
    <cellStyle name="Note 3 42 12 6" xfId="49556"/>
    <cellStyle name="Note 3 42 13" xfId="15080"/>
    <cellStyle name="Note 3 42 13 2" xfId="49563"/>
    <cellStyle name="Note 3 42 13 3" xfId="49562"/>
    <cellStyle name="Note 3 42 14" xfId="16691"/>
    <cellStyle name="Note 3 42 14 2" xfId="49565"/>
    <cellStyle name="Note 3 42 14 3" xfId="49564"/>
    <cellStyle name="Note 3 42 15" xfId="18293"/>
    <cellStyle name="Note 3 42 15 2" xfId="49566"/>
    <cellStyle name="Note 3 42 16" xfId="19896"/>
    <cellStyle name="Note 3 42 16 2" xfId="49567"/>
    <cellStyle name="Note 3 42 17" xfId="21490"/>
    <cellStyle name="Note 3 42 17 2" xfId="49568"/>
    <cellStyle name="Note 3 42 18" xfId="23066"/>
    <cellStyle name="Note 3 42 18 2" xfId="49569"/>
    <cellStyle name="Note 3 42 19" xfId="24580"/>
    <cellStyle name="Note 3 42 2" xfId="1214"/>
    <cellStyle name="Note 3 42 2 10" xfId="16041"/>
    <cellStyle name="Note 3 42 2 11" xfId="17646"/>
    <cellStyle name="Note 3 42 2 12" xfId="19249"/>
    <cellStyle name="Note 3 42 2 13" xfId="20841"/>
    <cellStyle name="Note 3 42 2 14" xfId="22418"/>
    <cellStyle name="Note 3 42 2 15" xfId="23939"/>
    <cellStyle name="Note 3 42 2 16" xfId="25412"/>
    <cellStyle name="Note 3 42 2 2" xfId="3000"/>
    <cellStyle name="Note 3 42 2 2 2" xfId="49571"/>
    <cellStyle name="Note 3 42 2 2 3" xfId="49570"/>
    <cellStyle name="Note 3 42 2 3" xfId="4663"/>
    <cellStyle name="Note 3 42 2 3 2" xfId="49572"/>
    <cellStyle name="Note 3 42 2 4" xfId="6255"/>
    <cellStyle name="Note 3 42 2 4 2" xfId="49573"/>
    <cellStyle name="Note 3 42 2 5" xfId="7827"/>
    <cellStyle name="Note 3 42 2 5 2" xfId="49574"/>
    <cellStyle name="Note 3 42 2 6" xfId="9342"/>
    <cellStyle name="Note 3 42 2 6 2" xfId="49575"/>
    <cellStyle name="Note 3 42 2 7" xfId="10815"/>
    <cellStyle name="Note 3 42 2 8" xfId="12728"/>
    <cellStyle name="Note 3 42 2 9" xfId="14429"/>
    <cellStyle name="Note 3 42 3" xfId="1622"/>
    <cellStyle name="Note 3 42 3 10" xfId="16413"/>
    <cellStyle name="Note 3 42 3 11" xfId="18018"/>
    <cellStyle name="Note 3 42 3 12" xfId="19621"/>
    <cellStyle name="Note 3 42 3 13" xfId="21213"/>
    <cellStyle name="Note 3 42 3 14" xfId="22790"/>
    <cellStyle name="Note 3 42 3 15" xfId="24311"/>
    <cellStyle name="Note 3 42 3 16" xfId="25784"/>
    <cellStyle name="Note 3 42 3 2" xfId="3372"/>
    <cellStyle name="Note 3 42 3 2 2" xfId="49577"/>
    <cellStyle name="Note 3 42 3 2 3" xfId="49576"/>
    <cellStyle name="Note 3 42 3 3" xfId="5035"/>
    <cellStyle name="Note 3 42 3 3 2" xfId="49578"/>
    <cellStyle name="Note 3 42 3 4" xfId="6627"/>
    <cellStyle name="Note 3 42 3 4 2" xfId="49579"/>
    <cellStyle name="Note 3 42 3 5" xfId="8199"/>
    <cellStyle name="Note 3 42 3 5 2" xfId="49580"/>
    <cellStyle name="Note 3 42 3 6" xfId="9714"/>
    <cellStyle name="Note 3 42 3 6 2" xfId="49581"/>
    <cellStyle name="Note 3 42 3 7" xfId="11187"/>
    <cellStyle name="Note 3 42 3 8" xfId="13100"/>
    <cellStyle name="Note 3 42 3 9" xfId="14801"/>
    <cellStyle name="Note 3 42 4" xfId="2556"/>
    <cellStyle name="Note 3 42 4 10" xfId="17203"/>
    <cellStyle name="Note 3 42 4 11" xfId="18806"/>
    <cellStyle name="Note 3 42 4 12" xfId="20403"/>
    <cellStyle name="Note 3 42 4 13" xfId="21979"/>
    <cellStyle name="Note 3 42 4 14" xfId="23511"/>
    <cellStyle name="Note 3 42 4 15" xfId="24984"/>
    <cellStyle name="Note 3 42 4 2" xfId="4219"/>
    <cellStyle name="Note 3 42 4 2 2" xfId="49583"/>
    <cellStyle name="Note 3 42 4 2 3" xfId="49582"/>
    <cellStyle name="Note 3 42 4 3" xfId="5813"/>
    <cellStyle name="Note 3 42 4 3 2" xfId="49584"/>
    <cellStyle name="Note 3 42 4 4" xfId="7389"/>
    <cellStyle name="Note 3 42 4 4 2" xfId="49585"/>
    <cellStyle name="Note 3 42 4 5" xfId="8914"/>
    <cellStyle name="Note 3 42 4 5 2" xfId="49586"/>
    <cellStyle name="Note 3 42 4 6" xfId="10387"/>
    <cellStyle name="Note 3 42 4 6 2" xfId="49587"/>
    <cellStyle name="Note 3 42 4 7" xfId="12284"/>
    <cellStyle name="Note 3 42 4 8" xfId="13985"/>
    <cellStyle name="Note 3 42 4 9" xfId="15597"/>
    <cellStyle name="Note 3 42 5" xfId="2039"/>
    <cellStyle name="Note 3 42 5 2" xfId="49589"/>
    <cellStyle name="Note 3 42 5 2 2" xfId="49590"/>
    <cellStyle name="Note 3 42 5 3" xfId="49591"/>
    <cellStyle name="Note 3 42 5 4" xfId="49592"/>
    <cellStyle name="Note 3 42 5 5" xfId="49593"/>
    <cellStyle name="Note 3 42 5 6" xfId="49594"/>
    <cellStyle name="Note 3 42 5 7" xfId="49588"/>
    <cellStyle name="Note 3 42 6" xfId="3708"/>
    <cellStyle name="Note 3 42 6 2" xfId="49596"/>
    <cellStyle name="Note 3 42 6 2 2" xfId="49597"/>
    <cellStyle name="Note 3 42 6 3" xfId="49598"/>
    <cellStyle name="Note 3 42 6 4" xfId="49599"/>
    <cellStyle name="Note 3 42 6 5" xfId="49600"/>
    <cellStyle name="Note 3 42 6 6" xfId="49601"/>
    <cellStyle name="Note 3 42 6 7" xfId="49595"/>
    <cellStyle name="Note 3 42 7" xfId="5311"/>
    <cellStyle name="Note 3 42 7 2" xfId="49603"/>
    <cellStyle name="Note 3 42 7 2 2" xfId="49604"/>
    <cellStyle name="Note 3 42 7 3" xfId="49605"/>
    <cellStyle name="Note 3 42 7 4" xfId="49606"/>
    <cellStyle name="Note 3 42 7 5" xfId="49607"/>
    <cellStyle name="Note 3 42 7 6" xfId="49608"/>
    <cellStyle name="Note 3 42 7 7" xfId="49602"/>
    <cellStyle name="Note 3 42 8" xfId="6900"/>
    <cellStyle name="Note 3 42 8 2" xfId="49610"/>
    <cellStyle name="Note 3 42 8 2 2" xfId="49611"/>
    <cellStyle name="Note 3 42 8 3" xfId="49612"/>
    <cellStyle name="Note 3 42 8 4" xfId="49613"/>
    <cellStyle name="Note 3 42 8 5" xfId="49614"/>
    <cellStyle name="Note 3 42 8 6" xfId="49615"/>
    <cellStyle name="Note 3 42 8 7" xfId="49609"/>
    <cellStyle name="Note 3 42 9" xfId="8469"/>
    <cellStyle name="Note 3 42 9 2" xfId="49617"/>
    <cellStyle name="Note 3 42 9 2 2" xfId="49618"/>
    <cellStyle name="Note 3 42 9 3" xfId="49619"/>
    <cellStyle name="Note 3 42 9 4" xfId="49620"/>
    <cellStyle name="Note 3 42 9 5" xfId="49621"/>
    <cellStyle name="Note 3 42 9 6" xfId="49622"/>
    <cellStyle name="Note 3 42 9 7" xfId="49616"/>
    <cellStyle name="Note 3 43" xfId="671"/>
    <cellStyle name="Note 3 43 10" xfId="10024"/>
    <cellStyle name="Note 3 43 10 2" xfId="49624"/>
    <cellStyle name="Note 3 43 10 2 2" xfId="49625"/>
    <cellStyle name="Note 3 43 10 3" xfId="49626"/>
    <cellStyle name="Note 3 43 10 4" xfId="49627"/>
    <cellStyle name="Note 3 43 10 5" xfId="49628"/>
    <cellStyle name="Note 3 43 10 6" xfId="49629"/>
    <cellStyle name="Note 3 43 10 7" xfId="49623"/>
    <cellStyle name="Note 3 43 11" xfId="11813"/>
    <cellStyle name="Note 3 43 11 2" xfId="49631"/>
    <cellStyle name="Note 3 43 11 2 2" xfId="49632"/>
    <cellStyle name="Note 3 43 11 3" xfId="49633"/>
    <cellStyle name="Note 3 43 11 4" xfId="49634"/>
    <cellStyle name="Note 3 43 11 5" xfId="49635"/>
    <cellStyle name="Note 3 43 11 6" xfId="49636"/>
    <cellStyle name="Note 3 43 11 7" xfId="49630"/>
    <cellStyle name="Note 3 43 12" xfId="13514"/>
    <cellStyle name="Note 3 43 12 2" xfId="49638"/>
    <cellStyle name="Note 3 43 12 2 2" xfId="49639"/>
    <cellStyle name="Note 3 43 12 3" xfId="49640"/>
    <cellStyle name="Note 3 43 12 4" xfId="49641"/>
    <cellStyle name="Note 3 43 12 5" xfId="49642"/>
    <cellStyle name="Note 3 43 12 6" xfId="49637"/>
    <cellStyle name="Note 3 43 13" xfId="15127"/>
    <cellStyle name="Note 3 43 13 2" xfId="49644"/>
    <cellStyle name="Note 3 43 13 3" xfId="49643"/>
    <cellStyle name="Note 3 43 14" xfId="16737"/>
    <cellStyle name="Note 3 43 14 2" xfId="49646"/>
    <cellStyle name="Note 3 43 14 3" xfId="49645"/>
    <cellStyle name="Note 3 43 15" xfId="18339"/>
    <cellStyle name="Note 3 43 15 2" xfId="49647"/>
    <cellStyle name="Note 3 43 16" xfId="19943"/>
    <cellStyle name="Note 3 43 16 2" xfId="49648"/>
    <cellStyle name="Note 3 43 17" xfId="21533"/>
    <cellStyle name="Note 3 43 17 2" xfId="49649"/>
    <cellStyle name="Note 3 43 18" xfId="23107"/>
    <cellStyle name="Note 3 43 18 2" xfId="49650"/>
    <cellStyle name="Note 3 43 19" xfId="24621"/>
    <cellStyle name="Note 3 43 2" xfId="1261"/>
    <cellStyle name="Note 3 43 2 10" xfId="16082"/>
    <cellStyle name="Note 3 43 2 11" xfId="17687"/>
    <cellStyle name="Note 3 43 2 12" xfId="19290"/>
    <cellStyle name="Note 3 43 2 13" xfId="20882"/>
    <cellStyle name="Note 3 43 2 14" xfId="22459"/>
    <cellStyle name="Note 3 43 2 15" xfId="23980"/>
    <cellStyle name="Note 3 43 2 16" xfId="25453"/>
    <cellStyle name="Note 3 43 2 2" xfId="3041"/>
    <cellStyle name="Note 3 43 2 2 2" xfId="49652"/>
    <cellStyle name="Note 3 43 2 2 3" xfId="49651"/>
    <cellStyle name="Note 3 43 2 3" xfId="4704"/>
    <cellStyle name="Note 3 43 2 3 2" xfId="49653"/>
    <cellStyle name="Note 3 43 2 4" xfId="6296"/>
    <cellStyle name="Note 3 43 2 4 2" xfId="49654"/>
    <cellStyle name="Note 3 43 2 5" xfId="7868"/>
    <cellStyle name="Note 3 43 2 5 2" xfId="49655"/>
    <cellStyle name="Note 3 43 2 6" xfId="9383"/>
    <cellStyle name="Note 3 43 2 6 2" xfId="49656"/>
    <cellStyle name="Note 3 43 2 7" xfId="10856"/>
    <cellStyle name="Note 3 43 2 8" xfId="12769"/>
    <cellStyle name="Note 3 43 2 9" xfId="14470"/>
    <cellStyle name="Note 3 43 3" xfId="1669"/>
    <cellStyle name="Note 3 43 3 10" xfId="16454"/>
    <cellStyle name="Note 3 43 3 11" xfId="18059"/>
    <cellStyle name="Note 3 43 3 12" xfId="19662"/>
    <cellStyle name="Note 3 43 3 13" xfId="21254"/>
    <cellStyle name="Note 3 43 3 14" xfId="22831"/>
    <cellStyle name="Note 3 43 3 15" xfId="24352"/>
    <cellStyle name="Note 3 43 3 16" xfId="25825"/>
    <cellStyle name="Note 3 43 3 2" xfId="3413"/>
    <cellStyle name="Note 3 43 3 2 2" xfId="49658"/>
    <cellStyle name="Note 3 43 3 2 3" xfId="49657"/>
    <cellStyle name="Note 3 43 3 3" xfId="5076"/>
    <cellStyle name="Note 3 43 3 3 2" xfId="49659"/>
    <cellStyle name="Note 3 43 3 4" xfId="6668"/>
    <cellStyle name="Note 3 43 3 4 2" xfId="49660"/>
    <cellStyle name="Note 3 43 3 5" xfId="8240"/>
    <cellStyle name="Note 3 43 3 5 2" xfId="49661"/>
    <cellStyle name="Note 3 43 3 6" xfId="9755"/>
    <cellStyle name="Note 3 43 3 6 2" xfId="49662"/>
    <cellStyle name="Note 3 43 3 7" xfId="11228"/>
    <cellStyle name="Note 3 43 3 8" xfId="13141"/>
    <cellStyle name="Note 3 43 3 9" xfId="14842"/>
    <cellStyle name="Note 3 43 4" xfId="2603"/>
    <cellStyle name="Note 3 43 4 10" xfId="17250"/>
    <cellStyle name="Note 3 43 4 11" xfId="18853"/>
    <cellStyle name="Note 3 43 4 12" xfId="20447"/>
    <cellStyle name="Note 3 43 4 13" xfId="22023"/>
    <cellStyle name="Note 3 43 4 14" xfId="23552"/>
    <cellStyle name="Note 3 43 4 15" xfId="25025"/>
    <cellStyle name="Note 3 43 4 2" xfId="4266"/>
    <cellStyle name="Note 3 43 4 2 2" xfId="49664"/>
    <cellStyle name="Note 3 43 4 2 3" xfId="49663"/>
    <cellStyle name="Note 3 43 4 3" xfId="5858"/>
    <cellStyle name="Note 3 43 4 3 2" xfId="49665"/>
    <cellStyle name="Note 3 43 4 4" xfId="7433"/>
    <cellStyle name="Note 3 43 4 4 2" xfId="49666"/>
    <cellStyle name="Note 3 43 4 5" xfId="8955"/>
    <cellStyle name="Note 3 43 4 5 2" xfId="49667"/>
    <cellStyle name="Note 3 43 4 6" xfId="10428"/>
    <cellStyle name="Note 3 43 4 6 2" xfId="49668"/>
    <cellStyle name="Note 3 43 4 7" xfId="12331"/>
    <cellStyle name="Note 3 43 4 8" xfId="14032"/>
    <cellStyle name="Note 3 43 4 9" xfId="15644"/>
    <cellStyle name="Note 3 43 5" xfId="2086"/>
    <cellStyle name="Note 3 43 5 2" xfId="49670"/>
    <cellStyle name="Note 3 43 5 2 2" xfId="49671"/>
    <cellStyle name="Note 3 43 5 3" xfId="49672"/>
    <cellStyle name="Note 3 43 5 4" xfId="49673"/>
    <cellStyle name="Note 3 43 5 5" xfId="49674"/>
    <cellStyle name="Note 3 43 5 6" xfId="49675"/>
    <cellStyle name="Note 3 43 5 7" xfId="49669"/>
    <cellStyle name="Note 3 43 6" xfId="3755"/>
    <cellStyle name="Note 3 43 6 2" xfId="49677"/>
    <cellStyle name="Note 3 43 6 2 2" xfId="49678"/>
    <cellStyle name="Note 3 43 6 3" xfId="49679"/>
    <cellStyle name="Note 3 43 6 4" xfId="49680"/>
    <cellStyle name="Note 3 43 6 5" xfId="49681"/>
    <cellStyle name="Note 3 43 6 6" xfId="49682"/>
    <cellStyle name="Note 3 43 6 7" xfId="49676"/>
    <cellStyle name="Note 3 43 7" xfId="5358"/>
    <cellStyle name="Note 3 43 7 2" xfId="49684"/>
    <cellStyle name="Note 3 43 7 2 2" xfId="49685"/>
    <cellStyle name="Note 3 43 7 3" xfId="49686"/>
    <cellStyle name="Note 3 43 7 4" xfId="49687"/>
    <cellStyle name="Note 3 43 7 5" xfId="49688"/>
    <cellStyle name="Note 3 43 7 6" xfId="49689"/>
    <cellStyle name="Note 3 43 7 7" xfId="49683"/>
    <cellStyle name="Note 3 43 8" xfId="6945"/>
    <cellStyle name="Note 3 43 8 2" xfId="49691"/>
    <cellStyle name="Note 3 43 8 2 2" xfId="49692"/>
    <cellStyle name="Note 3 43 8 3" xfId="49693"/>
    <cellStyle name="Note 3 43 8 4" xfId="49694"/>
    <cellStyle name="Note 3 43 8 5" xfId="49695"/>
    <cellStyle name="Note 3 43 8 6" xfId="49696"/>
    <cellStyle name="Note 3 43 8 7" xfId="49690"/>
    <cellStyle name="Note 3 43 9" xfId="8510"/>
    <cellStyle name="Note 3 43 9 2" xfId="49698"/>
    <cellStyle name="Note 3 43 9 2 2" xfId="49699"/>
    <cellStyle name="Note 3 43 9 3" xfId="49700"/>
    <cellStyle name="Note 3 43 9 4" xfId="49701"/>
    <cellStyle name="Note 3 43 9 5" xfId="49702"/>
    <cellStyle name="Note 3 43 9 6" xfId="49703"/>
    <cellStyle name="Note 3 43 9 7" xfId="49697"/>
    <cellStyle name="Note 3 44" xfId="678"/>
    <cellStyle name="Note 3 44 10" xfId="10028"/>
    <cellStyle name="Note 3 44 10 2" xfId="49705"/>
    <cellStyle name="Note 3 44 10 2 2" xfId="49706"/>
    <cellStyle name="Note 3 44 10 3" xfId="49707"/>
    <cellStyle name="Note 3 44 10 4" xfId="49708"/>
    <cellStyle name="Note 3 44 10 5" xfId="49709"/>
    <cellStyle name="Note 3 44 10 6" xfId="49710"/>
    <cellStyle name="Note 3 44 10 7" xfId="49704"/>
    <cellStyle name="Note 3 44 11" xfId="11820"/>
    <cellStyle name="Note 3 44 11 2" xfId="49712"/>
    <cellStyle name="Note 3 44 11 2 2" xfId="49713"/>
    <cellStyle name="Note 3 44 11 3" xfId="49714"/>
    <cellStyle name="Note 3 44 11 4" xfId="49715"/>
    <cellStyle name="Note 3 44 11 5" xfId="49716"/>
    <cellStyle name="Note 3 44 11 6" xfId="49717"/>
    <cellStyle name="Note 3 44 11 7" xfId="49711"/>
    <cellStyle name="Note 3 44 12" xfId="13521"/>
    <cellStyle name="Note 3 44 12 2" xfId="49719"/>
    <cellStyle name="Note 3 44 12 2 2" xfId="49720"/>
    <cellStyle name="Note 3 44 12 3" xfId="49721"/>
    <cellStyle name="Note 3 44 12 4" xfId="49722"/>
    <cellStyle name="Note 3 44 12 5" xfId="49723"/>
    <cellStyle name="Note 3 44 12 6" xfId="49718"/>
    <cellStyle name="Note 3 44 13" xfId="15134"/>
    <cellStyle name="Note 3 44 13 2" xfId="49725"/>
    <cellStyle name="Note 3 44 13 3" xfId="49724"/>
    <cellStyle name="Note 3 44 14" xfId="16743"/>
    <cellStyle name="Note 3 44 14 2" xfId="49727"/>
    <cellStyle name="Note 3 44 14 3" xfId="49726"/>
    <cellStyle name="Note 3 44 15" xfId="18346"/>
    <cellStyle name="Note 3 44 15 2" xfId="49728"/>
    <cellStyle name="Note 3 44 16" xfId="19949"/>
    <cellStyle name="Note 3 44 16 2" xfId="49729"/>
    <cellStyle name="Note 3 44 17" xfId="21539"/>
    <cellStyle name="Note 3 44 17 2" xfId="49730"/>
    <cellStyle name="Note 3 44 18" xfId="23111"/>
    <cellStyle name="Note 3 44 18 2" xfId="49731"/>
    <cellStyle name="Note 3 44 19" xfId="24625"/>
    <cellStyle name="Note 3 44 2" xfId="1267"/>
    <cellStyle name="Note 3 44 2 10" xfId="16086"/>
    <cellStyle name="Note 3 44 2 11" xfId="17691"/>
    <cellStyle name="Note 3 44 2 12" xfId="19294"/>
    <cellStyle name="Note 3 44 2 13" xfId="20886"/>
    <cellStyle name="Note 3 44 2 14" xfId="22463"/>
    <cellStyle name="Note 3 44 2 15" xfId="23984"/>
    <cellStyle name="Note 3 44 2 16" xfId="25457"/>
    <cellStyle name="Note 3 44 2 2" xfId="3045"/>
    <cellStyle name="Note 3 44 2 2 2" xfId="49733"/>
    <cellStyle name="Note 3 44 2 2 3" xfId="49732"/>
    <cellStyle name="Note 3 44 2 3" xfId="4708"/>
    <cellStyle name="Note 3 44 2 3 2" xfId="49734"/>
    <cellStyle name="Note 3 44 2 4" xfId="6300"/>
    <cellStyle name="Note 3 44 2 4 2" xfId="49735"/>
    <cellStyle name="Note 3 44 2 5" xfId="7872"/>
    <cellStyle name="Note 3 44 2 5 2" xfId="49736"/>
    <cellStyle name="Note 3 44 2 6" xfId="9387"/>
    <cellStyle name="Note 3 44 2 6 2" xfId="49737"/>
    <cellStyle name="Note 3 44 2 7" xfId="10860"/>
    <cellStyle name="Note 3 44 2 8" xfId="12773"/>
    <cellStyle name="Note 3 44 2 9" xfId="14474"/>
    <cellStyle name="Note 3 44 3" xfId="1676"/>
    <cellStyle name="Note 3 44 3 10" xfId="16458"/>
    <cellStyle name="Note 3 44 3 11" xfId="18063"/>
    <cellStyle name="Note 3 44 3 12" xfId="19666"/>
    <cellStyle name="Note 3 44 3 13" xfId="21258"/>
    <cellStyle name="Note 3 44 3 14" xfId="22835"/>
    <cellStyle name="Note 3 44 3 15" xfId="24356"/>
    <cellStyle name="Note 3 44 3 16" xfId="25829"/>
    <cellStyle name="Note 3 44 3 2" xfId="3417"/>
    <cellStyle name="Note 3 44 3 2 2" xfId="49739"/>
    <cellStyle name="Note 3 44 3 2 3" xfId="49738"/>
    <cellStyle name="Note 3 44 3 3" xfId="5080"/>
    <cellStyle name="Note 3 44 3 3 2" xfId="49740"/>
    <cellStyle name="Note 3 44 3 4" xfId="6672"/>
    <cellStyle name="Note 3 44 3 4 2" xfId="49741"/>
    <cellStyle name="Note 3 44 3 5" xfId="8244"/>
    <cellStyle name="Note 3 44 3 5 2" xfId="49742"/>
    <cellStyle name="Note 3 44 3 6" xfId="9759"/>
    <cellStyle name="Note 3 44 3 6 2" xfId="49743"/>
    <cellStyle name="Note 3 44 3 7" xfId="11232"/>
    <cellStyle name="Note 3 44 3 8" xfId="13145"/>
    <cellStyle name="Note 3 44 3 9" xfId="14846"/>
    <cellStyle name="Note 3 44 4" xfId="2610"/>
    <cellStyle name="Note 3 44 4 10" xfId="17257"/>
    <cellStyle name="Note 3 44 4 11" xfId="18860"/>
    <cellStyle name="Note 3 44 4 12" xfId="20454"/>
    <cellStyle name="Note 3 44 4 13" xfId="22029"/>
    <cellStyle name="Note 3 44 4 14" xfId="23556"/>
    <cellStyle name="Note 3 44 4 15" xfId="25029"/>
    <cellStyle name="Note 3 44 4 2" xfId="4273"/>
    <cellStyle name="Note 3 44 4 2 2" xfId="49745"/>
    <cellStyle name="Note 3 44 4 2 3" xfId="49744"/>
    <cellStyle name="Note 3 44 4 3" xfId="5865"/>
    <cellStyle name="Note 3 44 4 3 2" xfId="49746"/>
    <cellStyle name="Note 3 44 4 4" xfId="7438"/>
    <cellStyle name="Note 3 44 4 4 2" xfId="49747"/>
    <cellStyle name="Note 3 44 4 5" xfId="8959"/>
    <cellStyle name="Note 3 44 4 5 2" xfId="49748"/>
    <cellStyle name="Note 3 44 4 6" xfId="10432"/>
    <cellStyle name="Note 3 44 4 6 2" xfId="49749"/>
    <cellStyle name="Note 3 44 4 7" xfId="12338"/>
    <cellStyle name="Note 3 44 4 8" xfId="14039"/>
    <cellStyle name="Note 3 44 4 9" xfId="15651"/>
    <cellStyle name="Note 3 44 5" xfId="2093"/>
    <cellStyle name="Note 3 44 5 2" xfId="49751"/>
    <cellStyle name="Note 3 44 5 2 2" xfId="49752"/>
    <cellStyle name="Note 3 44 5 3" xfId="49753"/>
    <cellStyle name="Note 3 44 5 4" xfId="49754"/>
    <cellStyle name="Note 3 44 5 5" xfId="49755"/>
    <cellStyle name="Note 3 44 5 6" xfId="49756"/>
    <cellStyle name="Note 3 44 5 7" xfId="49750"/>
    <cellStyle name="Note 3 44 6" xfId="3762"/>
    <cellStyle name="Note 3 44 6 2" xfId="49758"/>
    <cellStyle name="Note 3 44 6 2 2" xfId="49759"/>
    <cellStyle name="Note 3 44 6 3" xfId="49760"/>
    <cellStyle name="Note 3 44 6 4" xfId="49761"/>
    <cellStyle name="Note 3 44 6 5" xfId="49762"/>
    <cellStyle name="Note 3 44 6 6" xfId="49763"/>
    <cellStyle name="Note 3 44 6 7" xfId="49757"/>
    <cellStyle name="Note 3 44 7" xfId="5364"/>
    <cellStyle name="Note 3 44 7 2" xfId="49765"/>
    <cellStyle name="Note 3 44 7 2 2" xfId="49766"/>
    <cellStyle name="Note 3 44 7 3" xfId="49767"/>
    <cellStyle name="Note 3 44 7 4" xfId="49768"/>
    <cellStyle name="Note 3 44 7 5" xfId="49769"/>
    <cellStyle name="Note 3 44 7 6" xfId="49770"/>
    <cellStyle name="Note 3 44 7 7" xfId="49764"/>
    <cellStyle name="Note 3 44 8" xfId="6950"/>
    <cellStyle name="Note 3 44 8 2" xfId="49772"/>
    <cellStyle name="Note 3 44 8 2 2" xfId="49773"/>
    <cellStyle name="Note 3 44 8 3" xfId="49774"/>
    <cellStyle name="Note 3 44 8 4" xfId="49775"/>
    <cellStyle name="Note 3 44 8 5" xfId="49776"/>
    <cellStyle name="Note 3 44 8 6" xfId="49777"/>
    <cellStyle name="Note 3 44 8 7" xfId="49771"/>
    <cellStyle name="Note 3 44 9" xfId="8514"/>
    <cellStyle name="Note 3 44 9 2" xfId="49779"/>
    <cellStyle name="Note 3 44 9 2 2" xfId="49780"/>
    <cellStyle name="Note 3 44 9 3" xfId="49781"/>
    <cellStyle name="Note 3 44 9 4" xfId="49782"/>
    <cellStyle name="Note 3 44 9 5" xfId="49783"/>
    <cellStyle name="Note 3 44 9 6" xfId="49784"/>
    <cellStyle name="Note 3 44 9 7" xfId="49778"/>
    <cellStyle name="Note 3 45" xfId="673"/>
    <cellStyle name="Note 3 45 10" xfId="10026"/>
    <cellStyle name="Note 3 45 10 2" xfId="49786"/>
    <cellStyle name="Note 3 45 10 2 2" xfId="49787"/>
    <cellStyle name="Note 3 45 10 3" xfId="49788"/>
    <cellStyle name="Note 3 45 10 4" xfId="49789"/>
    <cellStyle name="Note 3 45 10 5" xfId="49790"/>
    <cellStyle name="Note 3 45 10 6" xfId="49791"/>
    <cellStyle name="Note 3 45 10 7" xfId="49785"/>
    <cellStyle name="Note 3 45 11" xfId="11815"/>
    <cellStyle name="Note 3 45 11 2" xfId="49793"/>
    <cellStyle name="Note 3 45 11 2 2" xfId="49794"/>
    <cellStyle name="Note 3 45 11 3" xfId="49795"/>
    <cellStyle name="Note 3 45 11 4" xfId="49796"/>
    <cellStyle name="Note 3 45 11 5" xfId="49797"/>
    <cellStyle name="Note 3 45 11 6" xfId="49798"/>
    <cellStyle name="Note 3 45 11 7" xfId="49792"/>
    <cellStyle name="Note 3 45 12" xfId="13516"/>
    <cellStyle name="Note 3 45 12 2" xfId="49800"/>
    <cellStyle name="Note 3 45 12 2 2" xfId="49801"/>
    <cellStyle name="Note 3 45 12 3" xfId="49802"/>
    <cellStyle name="Note 3 45 12 4" xfId="49803"/>
    <cellStyle name="Note 3 45 12 5" xfId="49804"/>
    <cellStyle name="Note 3 45 12 6" xfId="49799"/>
    <cellStyle name="Note 3 45 13" xfId="15129"/>
    <cellStyle name="Note 3 45 13 2" xfId="49806"/>
    <cellStyle name="Note 3 45 13 3" xfId="49805"/>
    <cellStyle name="Note 3 45 14" xfId="16739"/>
    <cellStyle name="Note 3 45 14 2" xfId="49808"/>
    <cellStyle name="Note 3 45 14 3" xfId="49807"/>
    <cellStyle name="Note 3 45 15" xfId="18341"/>
    <cellStyle name="Note 3 45 15 2" xfId="49809"/>
    <cellStyle name="Note 3 45 16" xfId="19945"/>
    <cellStyle name="Note 3 45 16 2" xfId="49810"/>
    <cellStyle name="Note 3 45 17" xfId="21535"/>
    <cellStyle name="Note 3 45 17 2" xfId="49811"/>
    <cellStyle name="Note 3 45 18" xfId="23109"/>
    <cellStyle name="Note 3 45 18 2" xfId="49812"/>
    <cellStyle name="Note 3 45 19" xfId="24623"/>
    <cellStyle name="Note 3 45 2" xfId="1263"/>
    <cellStyle name="Note 3 45 2 10" xfId="16084"/>
    <cellStyle name="Note 3 45 2 11" xfId="17689"/>
    <cellStyle name="Note 3 45 2 12" xfId="19292"/>
    <cellStyle name="Note 3 45 2 13" xfId="20884"/>
    <cellStyle name="Note 3 45 2 14" xfId="22461"/>
    <cellStyle name="Note 3 45 2 15" xfId="23982"/>
    <cellStyle name="Note 3 45 2 16" xfId="25455"/>
    <cellStyle name="Note 3 45 2 2" xfId="3043"/>
    <cellStyle name="Note 3 45 2 2 2" xfId="49814"/>
    <cellStyle name="Note 3 45 2 2 3" xfId="49813"/>
    <cellStyle name="Note 3 45 2 3" xfId="4706"/>
    <cellStyle name="Note 3 45 2 3 2" xfId="49815"/>
    <cellStyle name="Note 3 45 2 4" xfId="6298"/>
    <cellStyle name="Note 3 45 2 4 2" xfId="49816"/>
    <cellStyle name="Note 3 45 2 5" xfId="7870"/>
    <cellStyle name="Note 3 45 2 5 2" xfId="49817"/>
    <cellStyle name="Note 3 45 2 6" xfId="9385"/>
    <cellStyle name="Note 3 45 2 6 2" xfId="49818"/>
    <cellStyle name="Note 3 45 2 7" xfId="10858"/>
    <cellStyle name="Note 3 45 2 8" xfId="12771"/>
    <cellStyle name="Note 3 45 2 9" xfId="14472"/>
    <cellStyle name="Note 3 45 3" xfId="1671"/>
    <cellStyle name="Note 3 45 3 10" xfId="16456"/>
    <cellStyle name="Note 3 45 3 11" xfId="18061"/>
    <cellStyle name="Note 3 45 3 12" xfId="19664"/>
    <cellStyle name="Note 3 45 3 13" xfId="21256"/>
    <cellStyle name="Note 3 45 3 14" xfId="22833"/>
    <cellStyle name="Note 3 45 3 15" xfId="24354"/>
    <cellStyle name="Note 3 45 3 16" xfId="25827"/>
    <cellStyle name="Note 3 45 3 2" xfId="3415"/>
    <cellStyle name="Note 3 45 3 2 2" xfId="49820"/>
    <cellStyle name="Note 3 45 3 2 3" xfId="49819"/>
    <cellStyle name="Note 3 45 3 3" xfId="5078"/>
    <cellStyle name="Note 3 45 3 3 2" xfId="49821"/>
    <cellStyle name="Note 3 45 3 4" xfId="6670"/>
    <cellStyle name="Note 3 45 3 4 2" xfId="49822"/>
    <cellStyle name="Note 3 45 3 5" xfId="8242"/>
    <cellStyle name="Note 3 45 3 5 2" xfId="49823"/>
    <cellStyle name="Note 3 45 3 6" xfId="9757"/>
    <cellStyle name="Note 3 45 3 6 2" xfId="49824"/>
    <cellStyle name="Note 3 45 3 7" xfId="11230"/>
    <cellStyle name="Note 3 45 3 8" xfId="13143"/>
    <cellStyle name="Note 3 45 3 9" xfId="14844"/>
    <cellStyle name="Note 3 45 4" xfId="2605"/>
    <cellStyle name="Note 3 45 4 10" xfId="17252"/>
    <cellStyle name="Note 3 45 4 11" xfId="18855"/>
    <cellStyle name="Note 3 45 4 12" xfId="20449"/>
    <cellStyle name="Note 3 45 4 13" xfId="22025"/>
    <cellStyle name="Note 3 45 4 14" xfId="23554"/>
    <cellStyle name="Note 3 45 4 15" xfId="25027"/>
    <cellStyle name="Note 3 45 4 2" xfId="4268"/>
    <cellStyle name="Note 3 45 4 2 2" xfId="49826"/>
    <cellStyle name="Note 3 45 4 2 3" xfId="49825"/>
    <cellStyle name="Note 3 45 4 3" xfId="5860"/>
    <cellStyle name="Note 3 45 4 3 2" xfId="49827"/>
    <cellStyle name="Note 3 45 4 4" xfId="7435"/>
    <cellStyle name="Note 3 45 4 4 2" xfId="49828"/>
    <cellStyle name="Note 3 45 4 5" xfId="8957"/>
    <cellStyle name="Note 3 45 4 5 2" xfId="49829"/>
    <cellStyle name="Note 3 45 4 6" xfId="10430"/>
    <cellStyle name="Note 3 45 4 6 2" xfId="49830"/>
    <cellStyle name="Note 3 45 4 7" xfId="12333"/>
    <cellStyle name="Note 3 45 4 8" xfId="14034"/>
    <cellStyle name="Note 3 45 4 9" xfId="15646"/>
    <cellStyle name="Note 3 45 5" xfId="2088"/>
    <cellStyle name="Note 3 45 5 2" xfId="49832"/>
    <cellStyle name="Note 3 45 5 2 2" xfId="49833"/>
    <cellStyle name="Note 3 45 5 3" xfId="49834"/>
    <cellStyle name="Note 3 45 5 4" xfId="49835"/>
    <cellStyle name="Note 3 45 5 5" xfId="49836"/>
    <cellStyle name="Note 3 45 5 6" xfId="49837"/>
    <cellStyle name="Note 3 45 5 7" xfId="49831"/>
    <cellStyle name="Note 3 45 6" xfId="3757"/>
    <cellStyle name="Note 3 45 6 2" xfId="49839"/>
    <cellStyle name="Note 3 45 6 2 2" xfId="49840"/>
    <cellStyle name="Note 3 45 6 3" xfId="49841"/>
    <cellStyle name="Note 3 45 6 4" xfId="49842"/>
    <cellStyle name="Note 3 45 6 5" xfId="49843"/>
    <cellStyle name="Note 3 45 6 6" xfId="49844"/>
    <cellStyle name="Note 3 45 6 7" xfId="49838"/>
    <cellStyle name="Note 3 45 7" xfId="5360"/>
    <cellStyle name="Note 3 45 7 2" xfId="49846"/>
    <cellStyle name="Note 3 45 7 2 2" xfId="49847"/>
    <cellStyle name="Note 3 45 7 3" xfId="49848"/>
    <cellStyle name="Note 3 45 7 4" xfId="49849"/>
    <cellStyle name="Note 3 45 7 5" xfId="49850"/>
    <cellStyle name="Note 3 45 7 6" xfId="49851"/>
    <cellStyle name="Note 3 45 7 7" xfId="49845"/>
    <cellStyle name="Note 3 45 8" xfId="6947"/>
    <cellStyle name="Note 3 45 8 2" xfId="49853"/>
    <cellStyle name="Note 3 45 8 2 2" xfId="49854"/>
    <cellStyle name="Note 3 45 8 3" xfId="49855"/>
    <cellStyle name="Note 3 45 8 4" xfId="49856"/>
    <cellStyle name="Note 3 45 8 5" xfId="49857"/>
    <cellStyle name="Note 3 45 8 6" xfId="49858"/>
    <cellStyle name="Note 3 45 8 7" xfId="49852"/>
    <cellStyle name="Note 3 45 9" xfId="8512"/>
    <cellStyle name="Note 3 45 9 2" xfId="49860"/>
    <cellStyle name="Note 3 45 9 2 2" xfId="49861"/>
    <cellStyle name="Note 3 45 9 3" xfId="49862"/>
    <cellStyle name="Note 3 45 9 4" xfId="49863"/>
    <cellStyle name="Note 3 45 9 5" xfId="49864"/>
    <cellStyle name="Note 3 45 9 6" xfId="49865"/>
    <cellStyle name="Note 3 45 9 7" xfId="49859"/>
    <cellStyle name="Note 3 46" xfId="702"/>
    <cellStyle name="Note 3 46 10" xfId="10045"/>
    <cellStyle name="Note 3 46 10 2" xfId="49867"/>
    <cellStyle name="Note 3 46 10 2 2" xfId="49868"/>
    <cellStyle name="Note 3 46 10 3" xfId="49869"/>
    <cellStyle name="Note 3 46 10 4" xfId="49870"/>
    <cellStyle name="Note 3 46 10 5" xfId="49871"/>
    <cellStyle name="Note 3 46 10 6" xfId="49872"/>
    <cellStyle name="Note 3 46 10 7" xfId="49866"/>
    <cellStyle name="Note 3 46 11" xfId="11845"/>
    <cellStyle name="Note 3 46 11 2" xfId="49874"/>
    <cellStyle name="Note 3 46 11 2 2" xfId="49875"/>
    <cellStyle name="Note 3 46 11 3" xfId="49876"/>
    <cellStyle name="Note 3 46 11 4" xfId="49877"/>
    <cellStyle name="Note 3 46 11 5" xfId="49878"/>
    <cellStyle name="Note 3 46 11 6" xfId="49879"/>
    <cellStyle name="Note 3 46 11 7" xfId="49873"/>
    <cellStyle name="Note 3 46 12" xfId="13546"/>
    <cellStyle name="Note 3 46 12 2" xfId="49881"/>
    <cellStyle name="Note 3 46 12 2 2" xfId="49882"/>
    <cellStyle name="Note 3 46 12 3" xfId="49883"/>
    <cellStyle name="Note 3 46 12 4" xfId="49884"/>
    <cellStyle name="Note 3 46 12 5" xfId="49885"/>
    <cellStyle name="Note 3 46 12 6" xfId="49880"/>
    <cellStyle name="Note 3 46 13" xfId="15159"/>
    <cellStyle name="Note 3 46 13 2" xfId="49887"/>
    <cellStyle name="Note 3 46 13 3" xfId="49886"/>
    <cellStyle name="Note 3 46 14" xfId="16768"/>
    <cellStyle name="Note 3 46 14 2" xfId="49889"/>
    <cellStyle name="Note 3 46 14 3" xfId="49888"/>
    <cellStyle name="Note 3 46 15" xfId="18371"/>
    <cellStyle name="Note 3 46 15 2" xfId="49890"/>
    <cellStyle name="Note 3 46 16" xfId="19974"/>
    <cellStyle name="Note 3 46 16 2" xfId="49891"/>
    <cellStyle name="Note 3 46 17" xfId="21563"/>
    <cellStyle name="Note 3 46 17 2" xfId="49892"/>
    <cellStyle name="Note 3 46 18" xfId="23129"/>
    <cellStyle name="Note 3 46 18 2" xfId="49893"/>
    <cellStyle name="Note 3 46 19" xfId="24642"/>
    <cellStyle name="Note 3 46 2" xfId="1292"/>
    <cellStyle name="Note 3 46 2 10" xfId="16104"/>
    <cellStyle name="Note 3 46 2 11" xfId="17709"/>
    <cellStyle name="Note 3 46 2 12" xfId="19312"/>
    <cellStyle name="Note 3 46 2 13" xfId="20904"/>
    <cellStyle name="Note 3 46 2 14" xfId="22481"/>
    <cellStyle name="Note 3 46 2 15" xfId="24002"/>
    <cellStyle name="Note 3 46 2 16" xfId="25475"/>
    <cellStyle name="Note 3 46 2 2" xfId="3063"/>
    <cellStyle name="Note 3 46 2 2 2" xfId="49895"/>
    <cellStyle name="Note 3 46 2 2 3" xfId="49894"/>
    <cellStyle name="Note 3 46 2 3" xfId="4726"/>
    <cellStyle name="Note 3 46 2 3 2" xfId="49896"/>
    <cellStyle name="Note 3 46 2 4" xfId="6318"/>
    <cellStyle name="Note 3 46 2 4 2" xfId="49897"/>
    <cellStyle name="Note 3 46 2 5" xfId="7890"/>
    <cellStyle name="Note 3 46 2 5 2" xfId="49898"/>
    <cellStyle name="Note 3 46 2 6" xfId="9405"/>
    <cellStyle name="Note 3 46 2 6 2" xfId="49899"/>
    <cellStyle name="Note 3 46 2 7" xfId="10878"/>
    <cellStyle name="Note 3 46 2 8" xfId="12791"/>
    <cellStyle name="Note 3 46 2 9" xfId="14492"/>
    <cellStyle name="Note 3 46 3" xfId="1701"/>
    <cellStyle name="Note 3 46 3 10" xfId="16475"/>
    <cellStyle name="Note 3 46 3 11" xfId="18080"/>
    <cellStyle name="Note 3 46 3 12" xfId="19683"/>
    <cellStyle name="Note 3 46 3 13" xfId="21275"/>
    <cellStyle name="Note 3 46 3 14" xfId="22852"/>
    <cellStyle name="Note 3 46 3 15" xfId="24373"/>
    <cellStyle name="Note 3 46 3 16" xfId="25846"/>
    <cellStyle name="Note 3 46 3 2" xfId="3434"/>
    <cellStyle name="Note 3 46 3 2 2" xfId="49901"/>
    <cellStyle name="Note 3 46 3 2 3" xfId="49900"/>
    <cellStyle name="Note 3 46 3 3" xfId="5097"/>
    <cellStyle name="Note 3 46 3 3 2" xfId="49902"/>
    <cellStyle name="Note 3 46 3 4" xfId="6689"/>
    <cellStyle name="Note 3 46 3 4 2" xfId="49903"/>
    <cellStyle name="Note 3 46 3 5" xfId="8261"/>
    <cellStyle name="Note 3 46 3 5 2" xfId="49904"/>
    <cellStyle name="Note 3 46 3 6" xfId="9776"/>
    <cellStyle name="Note 3 46 3 6 2" xfId="49905"/>
    <cellStyle name="Note 3 46 3 7" xfId="11249"/>
    <cellStyle name="Note 3 46 3 8" xfId="13162"/>
    <cellStyle name="Note 3 46 3 9" xfId="14863"/>
    <cellStyle name="Note 3 46 4" xfId="2623"/>
    <cellStyle name="Note 3 46 4 10" xfId="17269"/>
    <cellStyle name="Note 3 46 4 11" xfId="18872"/>
    <cellStyle name="Note 3 46 4 12" xfId="20464"/>
    <cellStyle name="Note 3 46 4 13" xfId="22042"/>
    <cellStyle name="Note 3 46 4 14" xfId="23564"/>
    <cellStyle name="Note 3 46 4 15" xfId="25037"/>
    <cellStyle name="Note 3 46 4 2" xfId="4286"/>
    <cellStyle name="Note 3 46 4 2 2" xfId="49907"/>
    <cellStyle name="Note 3 46 4 2 3" xfId="49906"/>
    <cellStyle name="Note 3 46 4 3" xfId="5878"/>
    <cellStyle name="Note 3 46 4 3 2" xfId="49908"/>
    <cellStyle name="Note 3 46 4 4" xfId="7450"/>
    <cellStyle name="Note 3 46 4 4 2" xfId="49909"/>
    <cellStyle name="Note 3 46 4 5" xfId="8967"/>
    <cellStyle name="Note 3 46 4 5 2" xfId="49910"/>
    <cellStyle name="Note 3 46 4 6" xfId="10440"/>
    <cellStyle name="Note 3 46 4 6 2" xfId="49911"/>
    <cellStyle name="Note 3 46 4 7" xfId="12351"/>
    <cellStyle name="Note 3 46 4 8" xfId="14052"/>
    <cellStyle name="Note 3 46 4 9" xfId="15664"/>
    <cellStyle name="Note 3 46 5" xfId="2118"/>
    <cellStyle name="Note 3 46 5 2" xfId="49913"/>
    <cellStyle name="Note 3 46 5 2 2" xfId="49914"/>
    <cellStyle name="Note 3 46 5 3" xfId="49915"/>
    <cellStyle name="Note 3 46 5 4" xfId="49916"/>
    <cellStyle name="Note 3 46 5 5" xfId="49917"/>
    <cellStyle name="Note 3 46 5 6" xfId="49918"/>
    <cellStyle name="Note 3 46 5 7" xfId="49912"/>
    <cellStyle name="Note 3 46 6" xfId="3787"/>
    <cellStyle name="Note 3 46 6 2" xfId="49920"/>
    <cellStyle name="Note 3 46 6 2 2" xfId="49921"/>
    <cellStyle name="Note 3 46 6 3" xfId="49922"/>
    <cellStyle name="Note 3 46 6 4" xfId="49923"/>
    <cellStyle name="Note 3 46 6 5" xfId="49924"/>
    <cellStyle name="Note 3 46 6 6" xfId="49925"/>
    <cellStyle name="Note 3 46 6 7" xfId="49919"/>
    <cellStyle name="Note 3 46 7" xfId="5387"/>
    <cellStyle name="Note 3 46 7 2" xfId="49927"/>
    <cellStyle name="Note 3 46 7 2 2" xfId="49928"/>
    <cellStyle name="Note 3 46 7 3" xfId="49929"/>
    <cellStyle name="Note 3 46 7 4" xfId="49930"/>
    <cellStyle name="Note 3 46 7 5" xfId="49931"/>
    <cellStyle name="Note 3 46 7 6" xfId="49932"/>
    <cellStyle name="Note 3 46 7 7" xfId="49926"/>
    <cellStyle name="Note 3 46 8" xfId="6973"/>
    <cellStyle name="Note 3 46 8 2" xfId="49934"/>
    <cellStyle name="Note 3 46 8 2 2" xfId="49935"/>
    <cellStyle name="Note 3 46 8 3" xfId="49936"/>
    <cellStyle name="Note 3 46 8 4" xfId="49937"/>
    <cellStyle name="Note 3 46 8 5" xfId="49938"/>
    <cellStyle name="Note 3 46 8 6" xfId="49939"/>
    <cellStyle name="Note 3 46 8 7" xfId="49933"/>
    <cellStyle name="Note 3 46 9" xfId="8532"/>
    <cellStyle name="Note 3 46 9 2" xfId="49941"/>
    <cellStyle name="Note 3 46 9 2 2" xfId="49942"/>
    <cellStyle name="Note 3 46 9 3" xfId="49943"/>
    <cellStyle name="Note 3 46 9 4" xfId="49944"/>
    <cellStyle name="Note 3 46 9 5" xfId="49945"/>
    <cellStyle name="Note 3 46 9 6" xfId="49946"/>
    <cellStyle name="Note 3 46 9 7" xfId="49940"/>
    <cellStyle name="Note 3 47" xfId="709"/>
    <cellStyle name="Note 3 47 10" xfId="11852"/>
    <cellStyle name="Note 3 47 10 2" xfId="49948"/>
    <cellStyle name="Note 3 47 10 2 2" xfId="49949"/>
    <cellStyle name="Note 3 47 10 3" xfId="49950"/>
    <cellStyle name="Note 3 47 10 4" xfId="49951"/>
    <cellStyle name="Note 3 47 10 5" xfId="49952"/>
    <cellStyle name="Note 3 47 10 6" xfId="49953"/>
    <cellStyle name="Note 3 47 10 7" xfId="49947"/>
    <cellStyle name="Note 3 47 11" xfId="13553"/>
    <cellStyle name="Note 3 47 11 2" xfId="49955"/>
    <cellStyle name="Note 3 47 11 2 2" xfId="49956"/>
    <cellStyle name="Note 3 47 11 3" xfId="49957"/>
    <cellStyle name="Note 3 47 11 4" xfId="49958"/>
    <cellStyle name="Note 3 47 11 5" xfId="49959"/>
    <cellStyle name="Note 3 47 11 6" xfId="49960"/>
    <cellStyle name="Note 3 47 11 7" xfId="49954"/>
    <cellStyle name="Note 3 47 12" xfId="15166"/>
    <cellStyle name="Note 3 47 12 2" xfId="49962"/>
    <cellStyle name="Note 3 47 12 2 2" xfId="49963"/>
    <cellStyle name="Note 3 47 12 3" xfId="49964"/>
    <cellStyle name="Note 3 47 12 4" xfId="49965"/>
    <cellStyle name="Note 3 47 12 5" xfId="49966"/>
    <cellStyle name="Note 3 47 12 6" xfId="49961"/>
    <cellStyle name="Note 3 47 13" xfId="16775"/>
    <cellStyle name="Note 3 47 13 2" xfId="49968"/>
    <cellStyle name="Note 3 47 13 3" xfId="49967"/>
    <cellStyle name="Note 3 47 14" xfId="18378"/>
    <cellStyle name="Note 3 47 14 2" xfId="49969"/>
    <cellStyle name="Note 3 47 15" xfId="19981"/>
    <cellStyle name="Note 3 47 15 2" xfId="49970"/>
    <cellStyle name="Note 3 47 16" xfId="21570"/>
    <cellStyle name="Note 3 47 16 2" xfId="49971"/>
    <cellStyle name="Note 3 47 17" xfId="23136"/>
    <cellStyle name="Note 3 47 17 2" xfId="49972"/>
    <cellStyle name="Note 3 47 18" xfId="24649"/>
    <cellStyle name="Note 3 47 2" xfId="1299"/>
    <cellStyle name="Note 3 47 2 10" xfId="16111"/>
    <cellStyle name="Note 3 47 2 11" xfId="17716"/>
    <cellStyle name="Note 3 47 2 12" xfId="19319"/>
    <cellStyle name="Note 3 47 2 13" xfId="20911"/>
    <cellStyle name="Note 3 47 2 14" xfId="22488"/>
    <cellStyle name="Note 3 47 2 15" xfId="24009"/>
    <cellStyle name="Note 3 47 2 16" xfId="25482"/>
    <cellStyle name="Note 3 47 2 2" xfId="3070"/>
    <cellStyle name="Note 3 47 2 2 2" xfId="49974"/>
    <cellStyle name="Note 3 47 2 2 3" xfId="49973"/>
    <cellStyle name="Note 3 47 2 3" xfId="4733"/>
    <cellStyle name="Note 3 47 2 3 2" xfId="49975"/>
    <cellStyle name="Note 3 47 2 4" xfId="6325"/>
    <cellStyle name="Note 3 47 2 4 2" xfId="49976"/>
    <cellStyle name="Note 3 47 2 5" xfId="7897"/>
    <cellStyle name="Note 3 47 2 5 2" xfId="49977"/>
    <cellStyle name="Note 3 47 2 6" xfId="9412"/>
    <cellStyle name="Note 3 47 2 6 2" xfId="49978"/>
    <cellStyle name="Note 3 47 2 7" xfId="10885"/>
    <cellStyle name="Note 3 47 2 8" xfId="12798"/>
    <cellStyle name="Note 3 47 2 9" xfId="14499"/>
    <cellStyle name="Note 3 47 3" xfId="1708"/>
    <cellStyle name="Note 3 47 3 10" xfId="16482"/>
    <cellStyle name="Note 3 47 3 11" xfId="18087"/>
    <cellStyle name="Note 3 47 3 12" xfId="19690"/>
    <cellStyle name="Note 3 47 3 13" xfId="21282"/>
    <cellStyle name="Note 3 47 3 14" xfId="22859"/>
    <cellStyle name="Note 3 47 3 15" xfId="24380"/>
    <cellStyle name="Note 3 47 3 16" xfId="25853"/>
    <cellStyle name="Note 3 47 3 2" xfId="3441"/>
    <cellStyle name="Note 3 47 3 2 2" xfId="49980"/>
    <cellStyle name="Note 3 47 3 2 3" xfId="49979"/>
    <cellStyle name="Note 3 47 3 3" xfId="5104"/>
    <cellStyle name="Note 3 47 3 3 2" xfId="49981"/>
    <cellStyle name="Note 3 47 3 4" xfId="6696"/>
    <cellStyle name="Note 3 47 3 4 2" xfId="49982"/>
    <cellStyle name="Note 3 47 3 5" xfId="8268"/>
    <cellStyle name="Note 3 47 3 5 2" xfId="49983"/>
    <cellStyle name="Note 3 47 3 6" xfId="9783"/>
    <cellStyle name="Note 3 47 3 6 2" xfId="49984"/>
    <cellStyle name="Note 3 47 3 7" xfId="11256"/>
    <cellStyle name="Note 3 47 3 8" xfId="13169"/>
    <cellStyle name="Note 3 47 3 9" xfId="14870"/>
    <cellStyle name="Note 3 47 4" xfId="2125"/>
    <cellStyle name="Note 3 47 4 2" xfId="49986"/>
    <cellStyle name="Note 3 47 4 2 2" xfId="49987"/>
    <cellStyle name="Note 3 47 4 3" xfId="49988"/>
    <cellStyle name="Note 3 47 4 4" xfId="49989"/>
    <cellStyle name="Note 3 47 4 5" xfId="49990"/>
    <cellStyle name="Note 3 47 4 6" xfId="49991"/>
    <cellStyle name="Note 3 47 4 7" xfId="49985"/>
    <cellStyle name="Note 3 47 5" xfId="3794"/>
    <cellStyle name="Note 3 47 5 2" xfId="49993"/>
    <cellStyle name="Note 3 47 5 2 2" xfId="49994"/>
    <cellStyle name="Note 3 47 5 3" xfId="49995"/>
    <cellStyle name="Note 3 47 5 4" xfId="49996"/>
    <cellStyle name="Note 3 47 5 5" xfId="49997"/>
    <cellStyle name="Note 3 47 5 6" xfId="49998"/>
    <cellStyle name="Note 3 47 5 7" xfId="49992"/>
    <cellStyle name="Note 3 47 6" xfId="5394"/>
    <cellStyle name="Note 3 47 6 2" xfId="50000"/>
    <cellStyle name="Note 3 47 6 2 2" xfId="50001"/>
    <cellStyle name="Note 3 47 6 3" xfId="50002"/>
    <cellStyle name="Note 3 47 6 4" xfId="50003"/>
    <cellStyle name="Note 3 47 6 5" xfId="50004"/>
    <cellStyle name="Note 3 47 6 6" xfId="50005"/>
    <cellStyle name="Note 3 47 6 7" xfId="49999"/>
    <cellStyle name="Note 3 47 7" xfId="6980"/>
    <cellStyle name="Note 3 47 7 2" xfId="50007"/>
    <cellStyle name="Note 3 47 7 2 2" xfId="50008"/>
    <cellStyle name="Note 3 47 7 3" xfId="50009"/>
    <cellStyle name="Note 3 47 7 4" xfId="50010"/>
    <cellStyle name="Note 3 47 7 5" xfId="50011"/>
    <cellStyle name="Note 3 47 7 6" xfId="50012"/>
    <cellStyle name="Note 3 47 7 7" xfId="50006"/>
    <cellStyle name="Note 3 47 8" xfId="8539"/>
    <cellStyle name="Note 3 47 8 2" xfId="50014"/>
    <cellStyle name="Note 3 47 8 2 2" xfId="50015"/>
    <cellStyle name="Note 3 47 8 3" xfId="50016"/>
    <cellStyle name="Note 3 47 8 4" xfId="50017"/>
    <cellStyle name="Note 3 47 8 5" xfId="50018"/>
    <cellStyle name="Note 3 47 8 6" xfId="50019"/>
    <cellStyle name="Note 3 47 8 7" xfId="50013"/>
    <cellStyle name="Note 3 47 9" xfId="10052"/>
    <cellStyle name="Note 3 47 9 2" xfId="50021"/>
    <cellStyle name="Note 3 47 9 2 2" xfId="50022"/>
    <cellStyle name="Note 3 47 9 3" xfId="50023"/>
    <cellStyle name="Note 3 47 9 4" xfId="50024"/>
    <cellStyle name="Note 3 47 9 5" xfId="50025"/>
    <cellStyle name="Note 3 47 9 6" xfId="50026"/>
    <cellStyle name="Note 3 47 9 7" xfId="50020"/>
    <cellStyle name="Note 3 48" xfId="847"/>
    <cellStyle name="Note 3 48 10" xfId="15710"/>
    <cellStyle name="Note 3 48 11" xfId="17315"/>
    <cellStyle name="Note 3 48 12" xfId="18918"/>
    <cellStyle name="Note 3 48 13" xfId="20510"/>
    <cellStyle name="Note 3 48 14" xfId="22087"/>
    <cellStyle name="Note 3 48 15" xfId="23609"/>
    <cellStyle name="Note 3 48 16" xfId="25082"/>
    <cellStyle name="Note 3 48 2" xfId="2669"/>
    <cellStyle name="Note 3 48 2 2" xfId="50028"/>
    <cellStyle name="Note 3 48 2 3" xfId="50027"/>
    <cellStyle name="Note 3 48 3" xfId="4332"/>
    <cellStyle name="Note 3 48 3 2" xfId="50029"/>
    <cellStyle name="Note 3 48 4" xfId="5924"/>
    <cellStyle name="Note 3 48 4 2" xfId="50030"/>
    <cellStyle name="Note 3 48 5" xfId="7496"/>
    <cellStyle name="Note 3 48 5 2" xfId="50031"/>
    <cellStyle name="Note 3 48 6" xfId="9012"/>
    <cellStyle name="Note 3 48 6 2" xfId="50032"/>
    <cellStyle name="Note 3 48 7" xfId="10485"/>
    <cellStyle name="Note 3 48 8" xfId="12397"/>
    <cellStyle name="Note 3 48 9" xfId="14098"/>
    <cellStyle name="Note 3 49" xfId="774"/>
    <cellStyle name="Note 3 49 10" xfId="15692"/>
    <cellStyle name="Note 3 49 11" xfId="17297"/>
    <cellStyle name="Note 3 49 12" xfId="18900"/>
    <cellStyle name="Note 3 49 13" xfId="20492"/>
    <cellStyle name="Note 3 49 14" xfId="22069"/>
    <cellStyle name="Note 3 49 15" xfId="23591"/>
    <cellStyle name="Note 3 49 16" xfId="25064"/>
    <cellStyle name="Note 3 49 2" xfId="2651"/>
    <cellStyle name="Note 3 49 2 2" xfId="50034"/>
    <cellStyle name="Note 3 49 2 3" xfId="50033"/>
    <cellStyle name="Note 3 49 3" xfId="4314"/>
    <cellStyle name="Note 3 49 3 2" xfId="50035"/>
    <cellStyle name="Note 3 49 4" xfId="5906"/>
    <cellStyle name="Note 3 49 4 2" xfId="50036"/>
    <cellStyle name="Note 3 49 5" xfId="7478"/>
    <cellStyle name="Note 3 49 5 2" xfId="50037"/>
    <cellStyle name="Note 3 49 6" xfId="8994"/>
    <cellStyle name="Note 3 49 6 2" xfId="50038"/>
    <cellStyle name="Note 3 49 7" xfId="10467"/>
    <cellStyle name="Note 3 49 8" xfId="12379"/>
    <cellStyle name="Note 3 49 9" xfId="14080"/>
    <cellStyle name="Note 3 5" xfId="374"/>
    <cellStyle name="Note 3 5 10" xfId="8555"/>
    <cellStyle name="Note 3 5 10 2" xfId="50040"/>
    <cellStyle name="Note 3 5 10 2 2" xfId="50041"/>
    <cellStyle name="Note 3 5 10 3" xfId="50042"/>
    <cellStyle name="Note 3 5 10 4" xfId="50043"/>
    <cellStyle name="Note 3 5 10 5" xfId="50044"/>
    <cellStyle name="Note 3 5 10 6" xfId="50045"/>
    <cellStyle name="Note 3 5 10 7" xfId="50039"/>
    <cellStyle name="Note 3 5 11" xfId="11516"/>
    <cellStyle name="Note 3 5 11 2" xfId="50047"/>
    <cellStyle name="Note 3 5 11 2 2" xfId="50048"/>
    <cellStyle name="Note 3 5 11 3" xfId="50049"/>
    <cellStyle name="Note 3 5 11 4" xfId="50050"/>
    <cellStyle name="Note 3 5 11 5" xfId="50051"/>
    <cellStyle name="Note 3 5 11 6" xfId="50052"/>
    <cellStyle name="Note 3 5 11 7" xfId="50046"/>
    <cellStyle name="Note 3 5 12" xfId="13218"/>
    <cellStyle name="Note 3 5 12 2" xfId="50054"/>
    <cellStyle name="Note 3 5 12 2 2" xfId="50055"/>
    <cellStyle name="Note 3 5 12 3" xfId="50056"/>
    <cellStyle name="Note 3 5 12 4" xfId="50057"/>
    <cellStyle name="Note 3 5 12 5" xfId="50058"/>
    <cellStyle name="Note 3 5 12 6" xfId="50053"/>
    <cellStyle name="Note 3 5 13" xfId="11387"/>
    <cellStyle name="Note 3 5 13 2" xfId="50060"/>
    <cellStyle name="Note 3 5 13 3" xfId="50059"/>
    <cellStyle name="Note 3 5 14" xfId="15196"/>
    <cellStyle name="Note 3 5 14 2" xfId="50062"/>
    <cellStyle name="Note 3 5 14 3" xfId="50061"/>
    <cellStyle name="Note 3 5 15" xfId="16805"/>
    <cellStyle name="Note 3 5 15 2" xfId="50063"/>
    <cellStyle name="Note 3 5 16" xfId="16757"/>
    <cellStyle name="Note 3 5 16 2" xfId="50064"/>
    <cellStyle name="Note 3 5 17" xfId="13186"/>
    <cellStyle name="Note 3 5 17 2" xfId="50065"/>
    <cellStyle name="Note 3 5 18" xfId="19971"/>
    <cellStyle name="Note 3 5 18 2" xfId="50066"/>
    <cellStyle name="Note 3 5 19" xfId="23152"/>
    <cellStyle name="Note 3 5 2" xfId="964"/>
    <cellStyle name="Note 3 5 2 10" xfId="15804"/>
    <cellStyle name="Note 3 5 2 11" xfId="17409"/>
    <cellStyle name="Note 3 5 2 12" xfId="19012"/>
    <cellStyle name="Note 3 5 2 13" xfId="20604"/>
    <cellStyle name="Note 3 5 2 14" xfId="22181"/>
    <cellStyle name="Note 3 5 2 15" xfId="23702"/>
    <cellStyle name="Note 3 5 2 16" xfId="25175"/>
    <cellStyle name="Note 3 5 2 17" xfId="26126"/>
    <cellStyle name="Note 3 5 2 2" xfId="2763"/>
    <cellStyle name="Note 3 5 2 2 2" xfId="50068"/>
    <cellStyle name="Note 3 5 2 2 3" xfId="50067"/>
    <cellStyle name="Note 3 5 2 3" xfId="4426"/>
    <cellStyle name="Note 3 5 2 3 2" xfId="50069"/>
    <cellStyle name="Note 3 5 2 4" xfId="6018"/>
    <cellStyle name="Note 3 5 2 4 2" xfId="50070"/>
    <cellStyle name="Note 3 5 2 5" xfId="7590"/>
    <cellStyle name="Note 3 5 2 5 2" xfId="50071"/>
    <cellStyle name="Note 3 5 2 6" xfId="9105"/>
    <cellStyle name="Note 3 5 2 6 2" xfId="50072"/>
    <cellStyle name="Note 3 5 2 7" xfId="10578"/>
    <cellStyle name="Note 3 5 2 8" xfId="12491"/>
    <cellStyle name="Note 3 5 2 9" xfId="14192"/>
    <cellStyle name="Note 3 5 20" xfId="25982"/>
    <cellStyle name="Note 3 5 3" xfId="1372"/>
    <cellStyle name="Note 3 5 3 10" xfId="16176"/>
    <cellStyle name="Note 3 5 3 11" xfId="17781"/>
    <cellStyle name="Note 3 5 3 12" xfId="19384"/>
    <cellStyle name="Note 3 5 3 13" xfId="20976"/>
    <cellStyle name="Note 3 5 3 14" xfId="22553"/>
    <cellStyle name="Note 3 5 3 15" xfId="24074"/>
    <cellStyle name="Note 3 5 3 16" xfId="25547"/>
    <cellStyle name="Note 3 5 3 2" xfId="3135"/>
    <cellStyle name="Note 3 5 3 2 2" xfId="50074"/>
    <cellStyle name="Note 3 5 3 2 3" xfId="50073"/>
    <cellStyle name="Note 3 5 3 3" xfId="4798"/>
    <cellStyle name="Note 3 5 3 3 2" xfId="50075"/>
    <cellStyle name="Note 3 5 3 4" xfId="6390"/>
    <cellStyle name="Note 3 5 3 4 2" xfId="50076"/>
    <cellStyle name="Note 3 5 3 5" xfId="7962"/>
    <cellStyle name="Note 3 5 3 5 2" xfId="50077"/>
    <cellStyle name="Note 3 5 3 6" xfId="9477"/>
    <cellStyle name="Note 3 5 3 6 2" xfId="50078"/>
    <cellStyle name="Note 3 5 3 7" xfId="10950"/>
    <cellStyle name="Note 3 5 3 8" xfId="12863"/>
    <cellStyle name="Note 3 5 3 9" xfId="14564"/>
    <cellStyle name="Note 3 5 4" xfId="2306"/>
    <cellStyle name="Note 3 5 4 10" xfId="16953"/>
    <cellStyle name="Note 3 5 4 11" xfId="18557"/>
    <cellStyle name="Note 3 5 4 12" xfId="20155"/>
    <cellStyle name="Note 3 5 4 13" xfId="21735"/>
    <cellStyle name="Note 3 5 4 14" xfId="23272"/>
    <cellStyle name="Note 3 5 4 15" xfId="24747"/>
    <cellStyle name="Note 3 5 4 2" xfId="3970"/>
    <cellStyle name="Note 3 5 4 2 2" xfId="50080"/>
    <cellStyle name="Note 3 5 4 2 3" xfId="50079"/>
    <cellStyle name="Note 3 5 4 3" xfId="5565"/>
    <cellStyle name="Note 3 5 4 3 2" xfId="50081"/>
    <cellStyle name="Note 3 5 4 4" xfId="7145"/>
    <cellStyle name="Note 3 5 4 4 2" xfId="50082"/>
    <cellStyle name="Note 3 5 4 5" xfId="8675"/>
    <cellStyle name="Note 3 5 4 5 2" xfId="50083"/>
    <cellStyle name="Note 3 5 4 6" xfId="10150"/>
    <cellStyle name="Note 3 5 4 6 2" xfId="50084"/>
    <cellStyle name="Note 3 5 4 7" xfId="12034"/>
    <cellStyle name="Note 3 5 4 8" xfId="13735"/>
    <cellStyle name="Note 3 5 4 9" xfId="15348"/>
    <cellStyle name="Note 3 5 5" xfId="1789"/>
    <cellStyle name="Note 3 5 5 2" xfId="50086"/>
    <cellStyle name="Note 3 5 5 2 2" xfId="50087"/>
    <cellStyle name="Note 3 5 5 3" xfId="50088"/>
    <cellStyle name="Note 3 5 5 4" xfId="50089"/>
    <cellStyle name="Note 3 5 5 5" xfId="50090"/>
    <cellStyle name="Note 3 5 5 6" xfId="50091"/>
    <cellStyle name="Note 3 5 5 7" xfId="50085"/>
    <cellStyle name="Note 3 5 6" xfId="3459"/>
    <cellStyle name="Note 3 5 6 2" xfId="50093"/>
    <cellStyle name="Note 3 5 6 2 2" xfId="50094"/>
    <cellStyle name="Note 3 5 6 3" xfId="50095"/>
    <cellStyle name="Note 3 5 6 4" xfId="50096"/>
    <cellStyle name="Note 3 5 6 5" xfId="50097"/>
    <cellStyle name="Note 3 5 6 6" xfId="50098"/>
    <cellStyle name="Note 3 5 6 7" xfId="50092"/>
    <cellStyle name="Note 3 5 7" xfId="3823"/>
    <cellStyle name="Note 3 5 7 2" xfId="50100"/>
    <cellStyle name="Note 3 5 7 2 2" xfId="50101"/>
    <cellStyle name="Note 3 5 7 3" xfId="50102"/>
    <cellStyle name="Note 3 5 7 4" xfId="50103"/>
    <cellStyle name="Note 3 5 7 5" xfId="50104"/>
    <cellStyle name="Note 3 5 7 6" xfId="50105"/>
    <cellStyle name="Note 3 5 7 7" xfId="50099"/>
    <cellStyle name="Note 3 5 8" xfId="5423"/>
    <cellStyle name="Note 3 5 8 2" xfId="50107"/>
    <cellStyle name="Note 3 5 8 2 2" xfId="50108"/>
    <cellStyle name="Note 3 5 8 3" xfId="50109"/>
    <cellStyle name="Note 3 5 8 4" xfId="50110"/>
    <cellStyle name="Note 3 5 8 5" xfId="50111"/>
    <cellStyle name="Note 3 5 8 6" xfId="50112"/>
    <cellStyle name="Note 3 5 8 7" xfId="50106"/>
    <cellStyle name="Note 3 5 9" xfId="7008"/>
    <cellStyle name="Note 3 5 9 2" xfId="50114"/>
    <cellStyle name="Note 3 5 9 2 2" xfId="50115"/>
    <cellStyle name="Note 3 5 9 3" xfId="50116"/>
    <cellStyle name="Note 3 5 9 4" xfId="50117"/>
    <cellStyle name="Note 3 5 9 5" xfId="50118"/>
    <cellStyle name="Note 3 5 9 6" xfId="50119"/>
    <cellStyle name="Note 3 5 9 7" xfId="50113"/>
    <cellStyle name="Note 3 50" xfId="2200"/>
    <cellStyle name="Note 3 50 10" xfId="16848"/>
    <cellStyle name="Note 3 50 11" xfId="18453"/>
    <cellStyle name="Note 3 50 12" xfId="20052"/>
    <cellStyle name="Note 3 50 13" xfId="21632"/>
    <cellStyle name="Note 3 50 14" xfId="23180"/>
    <cellStyle name="Note 3 50 15" xfId="24658"/>
    <cellStyle name="Note 3 50 2" xfId="3866"/>
    <cellStyle name="Note 3 50 2 2" xfId="50121"/>
    <cellStyle name="Note 3 50 2 3" xfId="50120"/>
    <cellStyle name="Note 3 50 3" xfId="5464"/>
    <cellStyle name="Note 3 50 3 2" xfId="50122"/>
    <cellStyle name="Note 3 50 4" xfId="7046"/>
    <cellStyle name="Note 3 50 4 2" xfId="50123"/>
    <cellStyle name="Note 3 50 5" xfId="8583"/>
    <cellStyle name="Note 3 50 5 2" xfId="50124"/>
    <cellStyle name="Note 3 50 6" xfId="10061"/>
    <cellStyle name="Note 3 50 6 2" xfId="50125"/>
    <cellStyle name="Note 3 50 7" xfId="11928"/>
    <cellStyle name="Note 3 50 8" xfId="13629"/>
    <cellStyle name="Note 3 50 9" xfId="15242"/>
    <cellStyle name="Note 3 51" xfId="836"/>
    <cellStyle name="Note 3 51 2" xfId="50127"/>
    <cellStyle name="Note 3 51 2 2" xfId="50128"/>
    <cellStyle name="Note 3 51 3" xfId="50129"/>
    <cellStyle name="Note 3 51 4" xfId="50130"/>
    <cellStyle name="Note 3 51 5" xfId="50131"/>
    <cellStyle name="Note 3 51 6" xfId="50132"/>
    <cellStyle name="Note 3 51 7" xfId="50126"/>
    <cellStyle name="Note 3 52" xfId="1795"/>
    <cellStyle name="Note 3 52 2" xfId="50134"/>
    <cellStyle name="Note 3 52 2 2" xfId="50135"/>
    <cellStyle name="Note 3 52 3" xfId="50136"/>
    <cellStyle name="Note 3 52 4" xfId="50137"/>
    <cellStyle name="Note 3 52 5" xfId="50138"/>
    <cellStyle name="Note 3 52 6" xfId="50139"/>
    <cellStyle name="Note 3 52 7" xfId="50133"/>
    <cellStyle name="Note 3 53" xfId="3854"/>
    <cellStyle name="Note 3 53 2" xfId="50141"/>
    <cellStyle name="Note 3 53 2 2" xfId="50142"/>
    <cellStyle name="Note 3 53 3" xfId="50143"/>
    <cellStyle name="Note 3 53 4" xfId="50144"/>
    <cellStyle name="Note 3 53 5" xfId="50145"/>
    <cellStyle name="Note 3 53 6" xfId="50146"/>
    <cellStyle name="Note 3 53 7" xfId="50140"/>
    <cellStyle name="Note 3 54" xfId="5453"/>
    <cellStyle name="Note 3 54 2" xfId="50148"/>
    <cellStyle name="Note 3 54 2 2" xfId="50149"/>
    <cellStyle name="Note 3 54 3" xfId="50150"/>
    <cellStyle name="Note 3 54 4" xfId="50151"/>
    <cellStyle name="Note 3 54 5" xfId="50152"/>
    <cellStyle name="Note 3 54 6" xfId="50153"/>
    <cellStyle name="Note 3 54 7" xfId="50147"/>
    <cellStyle name="Note 3 55" xfId="7037"/>
    <cellStyle name="Note 3 55 2" xfId="50155"/>
    <cellStyle name="Note 3 55 2 2" xfId="50156"/>
    <cellStyle name="Note 3 55 3" xfId="50157"/>
    <cellStyle name="Note 3 55 4" xfId="50158"/>
    <cellStyle name="Note 3 55 5" xfId="50159"/>
    <cellStyle name="Note 3 55 6" xfId="50160"/>
    <cellStyle name="Note 3 55 7" xfId="50154"/>
    <cellStyle name="Note 3 56" xfId="8578"/>
    <cellStyle name="Note 3 56 2" xfId="50162"/>
    <cellStyle name="Note 3 56 2 2" xfId="50163"/>
    <cellStyle name="Note 3 56 3" xfId="50164"/>
    <cellStyle name="Note 3 56 4" xfId="50165"/>
    <cellStyle name="Note 3 56 5" xfId="50166"/>
    <cellStyle name="Note 3 56 6" xfId="50167"/>
    <cellStyle name="Note 3 56 7" xfId="50161"/>
    <cellStyle name="Note 3 57" xfId="11398"/>
    <cellStyle name="Note 3 57 2" xfId="50169"/>
    <cellStyle name="Note 3 57 2 2" xfId="50170"/>
    <cellStyle name="Note 3 57 3" xfId="50171"/>
    <cellStyle name="Note 3 57 4" xfId="50172"/>
    <cellStyle name="Note 3 57 5" xfId="50173"/>
    <cellStyle name="Note 3 57 6" xfId="50174"/>
    <cellStyle name="Note 3 57 7" xfId="50168"/>
    <cellStyle name="Note 3 58" xfId="11323"/>
    <cellStyle name="Note 3 58 2" xfId="50176"/>
    <cellStyle name="Note 3 58 2 2" xfId="50177"/>
    <cellStyle name="Note 3 58 3" xfId="50178"/>
    <cellStyle name="Note 3 58 4" xfId="50179"/>
    <cellStyle name="Note 3 58 5" xfId="50180"/>
    <cellStyle name="Note 3 58 6" xfId="50175"/>
    <cellStyle name="Note 3 59" xfId="13540"/>
    <cellStyle name="Note 3 59 2" xfId="50182"/>
    <cellStyle name="Note 3 59 3" xfId="50181"/>
    <cellStyle name="Note 3 6" xfId="412"/>
    <cellStyle name="Note 3 6 10" xfId="7312"/>
    <cellStyle name="Note 3 6 10 2" xfId="50184"/>
    <cellStyle name="Note 3 6 10 2 2" xfId="50185"/>
    <cellStyle name="Note 3 6 10 3" xfId="50186"/>
    <cellStyle name="Note 3 6 10 4" xfId="50187"/>
    <cellStyle name="Note 3 6 10 5" xfId="50188"/>
    <cellStyle name="Note 3 6 10 6" xfId="50189"/>
    <cellStyle name="Note 3 6 10 7" xfId="50183"/>
    <cellStyle name="Note 3 6 11" xfId="11554"/>
    <cellStyle name="Note 3 6 11 2" xfId="50191"/>
    <cellStyle name="Note 3 6 11 2 2" xfId="50192"/>
    <cellStyle name="Note 3 6 11 3" xfId="50193"/>
    <cellStyle name="Note 3 6 11 4" xfId="50194"/>
    <cellStyle name="Note 3 6 11 5" xfId="50195"/>
    <cellStyle name="Note 3 6 11 6" xfId="50196"/>
    <cellStyle name="Note 3 6 11 7" xfId="50190"/>
    <cellStyle name="Note 3 6 12" xfId="13256"/>
    <cellStyle name="Note 3 6 12 2" xfId="50198"/>
    <cellStyle name="Note 3 6 12 2 2" xfId="50199"/>
    <cellStyle name="Note 3 6 12 3" xfId="50200"/>
    <cellStyle name="Note 3 6 12 4" xfId="50201"/>
    <cellStyle name="Note 3 6 12 5" xfId="50202"/>
    <cellStyle name="Note 3 6 12 6" xfId="50197"/>
    <cellStyle name="Note 3 6 13" xfId="11342"/>
    <cellStyle name="Note 3 6 13 2" xfId="50204"/>
    <cellStyle name="Note 3 6 13 3" xfId="50203"/>
    <cellStyle name="Note 3 6 14" xfId="13388"/>
    <cellStyle name="Note 3 6 14 2" xfId="50206"/>
    <cellStyle name="Note 3 6 14 3" xfId="50205"/>
    <cellStyle name="Note 3 6 15" xfId="15517"/>
    <cellStyle name="Note 3 6 15 2" xfId="50207"/>
    <cellStyle name="Note 3 6 16" xfId="16831"/>
    <cellStyle name="Note 3 6 16 2" xfId="50208"/>
    <cellStyle name="Note 3 6 17" xfId="13591"/>
    <cellStyle name="Note 3 6 17 2" xfId="50209"/>
    <cellStyle name="Note 3 6 18" xfId="22862"/>
    <cellStyle name="Note 3 6 18 2" xfId="50210"/>
    <cellStyle name="Note 3 6 19" xfId="21580"/>
    <cellStyle name="Note 3 6 2" xfId="1002"/>
    <cellStyle name="Note 3 6 2 10" xfId="15838"/>
    <cellStyle name="Note 3 6 2 11" xfId="17443"/>
    <cellStyle name="Note 3 6 2 12" xfId="19046"/>
    <cellStyle name="Note 3 6 2 13" xfId="20638"/>
    <cellStyle name="Note 3 6 2 14" xfId="22215"/>
    <cellStyle name="Note 3 6 2 15" xfId="23736"/>
    <cellStyle name="Note 3 6 2 16" xfId="25209"/>
    <cellStyle name="Note 3 6 2 17" xfId="26146"/>
    <cellStyle name="Note 3 6 2 2" xfId="2797"/>
    <cellStyle name="Note 3 6 2 2 2" xfId="50212"/>
    <cellStyle name="Note 3 6 2 2 3" xfId="50211"/>
    <cellStyle name="Note 3 6 2 3" xfId="4460"/>
    <cellStyle name="Note 3 6 2 3 2" xfId="50213"/>
    <cellStyle name="Note 3 6 2 4" xfId="6052"/>
    <cellStyle name="Note 3 6 2 4 2" xfId="50214"/>
    <cellStyle name="Note 3 6 2 5" xfId="7624"/>
    <cellStyle name="Note 3 6 2 5 2" xfId="50215"/>
    <cellStyle name="Note 3 6 2 6" xfId="9139"/>
    <cellStyle name="Note 3 6 2 6 2" xfId="50216"/>
    <cellStyle name="Note 3 6 2 7" xfId="10612"/>
    <cellStyle name="Note 3 6 2 8" xfId="12525"/>
    <cellStyle name="Note 3 6 2 9" xfId="14226"/>
    <cellStyle name="Note 3 6 20" xfId="26036"/>
    <cellStyle name="Note 3 6 3" xfId="1410"/>
    <cellStyle name="Note 3 6 3 10" xfId="16210"/>
    <cellStyle name="Note 3 6 3 11" xfId="17815"/>
    <cellStyle name="Note 3 6 3 12" xfId="19418"/>
    <cellStyle name="Note 3 6 3 13" xfId="21010"/>
    <cellStyle name="Note 3 6 3 14" xfId="22587"/>
    <cellStyle name="Note 3 6 3 15" xfId="24108"/>
    <cellStyle name="Note 3 6 3 16" xfId="25581"/>
    <cellStyle name="Note 3 6 3 2" xfId="3169"/>
    <cellStyle name="Note 3 6 3 2 2" xfId="50218"/>
    <cellStyle name="Note 3 6 3 2 3" xfId="50217"/>
    <cellStyle name="Note 3 6 3 3" xfId="4832"/>
    <cellStyle name="Note 3 6 3 3 2" xfId="50219"/>
    <cellStyle name="Note 3 6 3 4" xfId="6424"/>
    <cellStyle name="Note 3 6 3 4 2" xfId="50220"/>
    <cellStyle name="Note 3 6 3 5" xfId="7996"/>
    <cellStyle name="Note 3 6 3 5 2" xfId="50221"/>
    <cellStyle name="Note 3 6 3 6" xfId="9511"/>
    <cellStyle name="Note 3 6 3 6 2" xfId="50222"/>
    <cellStyle name="Note 3 6 3 7" xfId="10984"/>
    <cellStyle name="Note 3 6 3 8" xfId="12897"/>
    <cellStyle name="Note 3 6 3 9" xfId="14598"/>
    <cellStyle name="Note 3 6 4" xfId="2344"/>
    <cellStyle name="Note 3 6 4 10" xfId="16991"/>
    <cellStyle name="Note 3 6 4 11" xfId="18595"/>
    <cellStyle name="Note 3 6 4 12" xfId="20193"/>
    <cellStyle name="Note 3 6 4 13" xfId="21771"/>
    <cellStyle name="Note 3 6 4 14" xfId="23307"/>
    <cellStyle name="Note 3 6 4 15" xfId="24781"/>
    <cellStyle name="Note 3 6 4 2" xfId="4008"/>
    <cellStyle name="Note 3 6 4 2 2" xfId="50224"/>
    <cellStyle name="Note 3 6 4 2 3" xfId="50223"/>
    <cellStyle name="Note 3 6 4 3" xfId="5603"/>
    <cellStyle name="Note 3 6 4 3 2" xfId="50225"/>
    <cellStyle name="Note 3 6 4 4" xfId="7182"/>
    <cellStyle name="Note 3 6 4 4 2" xfId="50226"/>
    <cellStyle name="Note 3 6 4 5" xfId="8710"/>
    <cellStyle name="Note 3 6 4 5 2" xfId="50227"/>
    <cellStyle name="Note 3 6 4 6" xfId="10184"/>
    <cellStyle name="Note 3 6 4 6 2" xfId="50228"/>
    <cellStyle name="Note 3 6 4 7" xfId="12072"/>
    <cellStyle name="Note 3 6 4 8" xfId="13773"/>
    <cellStyle name="Note 3 6 4 9" xfId="15386"/>
    <cellStyle name="Note 3 6 5" xfId="1827"/>
    <cellStyle name="Note 3 6 5 2" xfId="50230"/>
    <cellStyle name="Note 3 6 5 2 2" xfId="50231"/>
    <cellStyle name="Note 3 6 5 3" xfId="50232"/>
    <cellStyle name="Note 3 6 5 4" xfId="50233"/>
    <cellStyle name="Note 3 6 5 5" xfId="50234"/>
    <cellStyle name="Note 3 6 5 6" xfId="50235"/>
    <cellStyle name="Note 3 6 5 7" xfId="50229"/>
    <cellStyle name="Note 3 6 6" xfId="3497"/>
    <cellStyle name="Note 3 6 6 2" xfId="50237"/>
    <cellStyle name="Note 3 6 6 2 2" xfId="50238"/>
    <cellStyle name="Note 3 6 6 3" xfId="50239"/>
    <cellStyle name="Note 3 6 6 4" xfId="50240"/>
    <cellStyle name="Note 3 6 6 5" xfId="50241"/>
    <cellStyle name="Note 3 6 6 6" xfId="50242"/>
    <cellStyle name="Note 3 6 6 7" xfId="50236"/>
    <cellStyle name="Note 3 6 7" xfId="1990"/>
    <cellStyle name="Note 3 6 7 2" xfId="50244"/>
    <cellStyle name="Note 3 6 7 2 2" xfId="50245"/>
    <cellStyle name="Note 3 6 7 3" xfId="50246"/>
    <cellStyle name="Note 3 6 7 4" xfId="50247"/>
    <cellStyle name="Note 3 6 7 5" xfId="50248"/>
    <cellStyle name="Note 3 6 7 6" xfId="50249"/>
    <cellStyle name="Note 3 6 7 7" xfId="50243"/>
    <cellStyle name="Note 3 6 8" xfId="4139"/>
    <cellStyle name="Note 3 6 8 2" xfId="50251"/>
    <cellStyle name="Note 3 6 8 2 2" xfId="50252"/>
    <cellStyle name="Note 3 6 8 3" xfId="50253"/>
    <cellStyle name="Note 3 6 8 4" xfId="50254"/>
    <cellStyle name="Note 3 6 8 5" xfId="50255"/>
    <cellStyle name="Note 3 6 8 6" xfId="50256"/>
    <cellStyle name="Note 3 6 8 7" xfId="50250"/>
    <cellStyle name="Note 3 6 9" xfId="5734"/>
    <cellStyle name="Note 3 6 9 2" xfId="50258"/>
    <cellStyle name="Note 3 6 9 2 2" xfId="50259"/>
    <cellStyle name="Note 3 6 9 3" xfId="50260"/>
    <cellStyle name="Note 3 6 9 4" xfId="50261"/>
    <cellStyle name="Note 3 6 9 5" xfId="50262"/>
    <cellStyle name="Note 3 6 9 6" xfId="50263"/>
    <cellStyle name="Note 3 6 9 7" xfId="50257"/>
    <cellStyle name="Note 3 60" xfId="15230"/>
    <cellStyle name="Note 3 60 2" xfId="50265"/>
    <cellStyle name="Note 3 60 3" xfId="50264"/>
    <cellStyle name="Note 3 61" xfId="16836"/>
    <cellStyle name="Note 3 61 2" xfId="50266"/>
    <cellStyle name="Note 3 62" xfId="18365"/>
    <cellStyle name="Note 3 62 2" xfId="50267"/>
    <cellStyle name="Note 3 63" xfId="19968"/>
    <cellStyle name="Note 3 63 2" xfId="50268"/>
    <cellStyle name="Note 3 64" xfId="21626"/>
    <cellStyle name="Note 3 64 2" xfId="50269"/>
    <cellStyle name="Note 3 65" xfId="23175"/>
    <cellStyle name="Note 3 7" xfId="337"/>
    <cellStyle name="Note 3 7 10" xfId="5443"/>
    <cellStyle name="Note 3 7 10 2" xfId="50271"/>
    <cellStyle name="Note 3 7 10 2 2" xfId="50272"/>
    <cellStyle name="Note 3 7 10 3" xfId="50273"/>
    <cellStyle name="Note 3 7 10 4" xfId="50274"/>
    <cellStyle name="Note 3 7 10 5" xfId="50275"/>
    <cellStyle name="Note 3 7 10 6" xfId="50276"/>
    <cellStyle name="Note 3 7 10 7" xfId="50270"/>
    <cellStyle name="Note 3 7 11" xfId="11479"/>
    <cellStyle name="Note 3 7 11 2" xfId="50278"/>
    <cellStyle name="Note 3 7 11 2 2" xfId="50279"/>
    <cellStyle name="Note 3 7 11 3" xfId="50280"/>
    <cellStyle name="Note 3 7 11 4" xfId="50281"/>
    <cellStyle name="Note 3 7 11 5" xfId="50282"/>
    <cellStyle name="Note 3 7 11 6" xfId="50283"/>
    <cellStyle name="Note 3 7 11 7" xfId="50277"/>
    <cellStyle name="Note 3 7 12" xfId="13181"/>
    <cellStyle name="Note 3 7 12 2" xfId="50285"/>
    <cellStyle name="Note 3 7 12 2 2" xfId="50286"/>
    <cellStyle name="Note 3 7 12 3" xfId="50287"/>
    <cellStyle name="Note 3 7 12 4" xfId="50288"/>
    <cellStyle name="Note 3 7 12 5" xfId="50289"/>
    <cellStyle name="Note 3 7 12 6" xfId="50284"/>
    <cellStyle name="Note 3 7 13" xfId="13592"/>
    <cellStyle name="Note 3 7 13 2" xfId="50291"/>
    <cellStyle name="Note 3 7 13 3" xfId="50290"/>
    <cellStyle name="Note 3 7 14" xfId="13577"/>
    <cellStyle name="Note 3 7 14 2" xfId="50293"/>
    <cellStyle name="Note 3 7 14 3" xfId="50292"/>
    <cellStyle name="Note 3 7 15" xfId="11324"/>
    <cellStyle name="Note 3 7 15 2" xfId="50294"/>
    <cellStyle name="Note 3 7 16" xfId="18417"/>
    <cellStyle name="Note 3 7 16 2" xfId="50295"/>
    <cellStyle name="Note 3 7 17" xfId="20017"/>
    <cellStyle name="Note 3 7 17 2" xfId="50296"/>
    <cellStyle name="Note 3 7 18" xfId="19952"/>
    <cellStyle name="Note 3 7 18 2" xfId="50297"/>
    <cellStyle name="Note 3 7 19" xfId="20129"/>
    <cellStyle name="Note 3 7 2" xfId="928"/>
    <cellStyle name="Note 3 7 2 10" xfId="15775"/>
    <cellStyle name="Note 3 7 2 11" xfId="17380"/>
    <cellStyle name="Note 3 7 2 12" xfId="18983"/>
    <cellStyle name="Note 3 7 2 13" xfId="20575"/>
    <cellStyle name="Note 3 7 2 14" xfId="22152"/>
    <cellStyle name="Note 3 7 2 15" xfId="23673"/>
    <cellStyle name="Note 3 7 2 16" xfId="25146"/>
    <cellStyle name="Note 3 7 2 17" xfId="26155"/>
    <cellStyle name="Note 3 7 2 2" xfId="2734"/>
    <cellStyle name="Note 3 7 2 2 2" xfId="50299"/>
    <cellStyle name="Note 3 7 2 2 3" xfId="50298"/>
    <cellStyle name="Note 3 7 2 3" xfId="4397"/>
    <cellStyle name="Note 3 7 2 3 2" xfId="50300"/>
    <cellStyle name="Note 3 7 2 4" xfId="5989"/>
    <cellStyle name="Note 3 7 2 4 2" xfId="50301"/>
    <cellStyle name="Note 3 7 2 5" xfId="7561"/>
    <cellStyle name="Note 3 7 2 5 2" xfId="50302"/>
    <cellStyle name="Note 3 7 2 6" xfId="9076"/>
    <cellStyle name="Note 3 7 2 6 2" xfId="50303"/>
    <cellStyle name="Note 3 7 2 7" xfId="10549"/>
    <cellStyle name="Note 3 7 2 8" xfId="12462"/>
    <cellStyle name="Note 3 7 2 9" xfId="14163"/>
    <cellStyle name="Note 3 7 20" xfId="26048"/>
    <cellStyle name="Note 3 7 3" xfId="1335"/>
    <cellStyle name="Note 3 7 3 10" xfId="16147"/>
    <cellStyle name="Note 3 7 3 11" xfId="17752"/>
    <cellStyle name="Note 3 7 3 12" xfId="19355"/>
    <cellStyle name="Note 3 7 3 13" xfId="20947"/>
    <cellStyle name="Note 3 7 3 14" xfId="22524"/>
    <cellStyle name="Note 3 7 3 15" xfId="24045"/>
    <cellStyle name="Note 3 7 3 16" xfId="25518"/>
    <cellStyle name="Note 3 7 3 2" xfId="3106"/>
    <cellStyle name="Note 3 7 3 2 2" xfId="50305"/>
    <cellStyle name="Note 3 7 3 2 3" xfId="50304"/>
    <cellStyle name="Note 3 7 3 3" xfId="4769"/>
    <cellStyle name="Note 3 7 3 3 2" xfId="50306"/>
    <cellStyle name="Note 3 7 3 4" xfId="6361"/>
    <cellStyle name="Note 3 7 3 4 2" xfId="50307"/>
    <cellStyle name="Note 3 7 3 5" xfId="7933"/>
    <cellStyle name="Note 3 7 3 5 2" xfId="50308"/>
    <cellStyle name="Note 3 7 3 6" xfId="9448"/>
    <cellStyle name="Note 3 7 3 6 2" xfId="50309"/>
    <cellStyle name="Note 3 7 3 7" xfId="10921"/>
    <cellStyle name="Note 3 7 3 8" xfId="12834"/>
    <cellStyle name="Note 3 7 3 9" xfId="14535"/>
    <cellStyle name="Note 3 7 4" xfId="2269"/>
    <cellStyle name="Note 3 7 4 10" xfId="16917"/>
    <cellStyle name="Note 3 7 4 11" xfId="18522"/>
    <cellStyle name="Note 3 7 4 12" xfId="20118"/>
    <cellStyle name="Note 3 7 4 13" xfId="21700"/>
    <cellStyle name="Note 3 7 4 14" xfId="23241"/>
    <cellStyle name="Note 3 7 4 15" xfId="24718"/>
    <cellStyle name="Note 3 7 4 2" xfId="3934"/>
    <cellStyle name="Note 3 7 4 2 2" xfId="50311"/>
    <cellStyle name="Note 3 7 4 2 3" xfId="50310"/>
    <cellStyle name="Note 3 7 4 3" xfId="5530"/>
    <cellStyle name="Note 3 7 4 3 2" xfId="50312"/>
    <cellStyle name="Note 3 7 4 4" xfId="7111"/>
    <cellStyle name="Note 3 7 4 4 2" xfId="50313"/>
    <cellStyle name="Note 3 7 4 5" xfId="8644"/>
    <cellStyle name="Note 3 7 4 5 2" xfId="50314"/>
    <cellStyle name="Note 3 7 4 6" xfId="10121"/>
    <cellStyle name="Note 3 7 4 6 2" xfId="50315"/>
    <cellStyle name="Note 3 7 4 7" xfId="11997"/>
    <cellStyle name="Note 3 7 4 8" xfId="13698"/>
    <cellStyle name="Note 3 7 4 9" xfId="15311"/>
    <cellStyle name="Note 3 7 5" xfId="1752"/>
    <cellStyle name="Note 3 7 5 2" xfId="50317"/>
    <cellStyle name="Note 3 7 5 2 2" xfId="50318"/>
    <cellStyle name="Note 3 7 5 3" xfId="50319"/>
    <cellStyle name="Note 3 7 5 4" xfId="50320"/>
    <cellStyle name="Note 3 7 5 5" xfId="50321"/>
    <cellStyle name="Note 3 7 5 6" xfId="50322"/>
    <cellStyle name="Note 3 7 5 7" xfId="50316"/>
    <cellStyle name="Note 3 7 6" xfId="1126"/>
    <cellStyle name="Note 3 7 6 2" xfId="50324"/>
    <cellStyle name="Note 3 7 6 2 2" xfId="50325"/>
    <cellStyle name="Note 3 7 6 3" xfId="50326"/>
    <cellStyle name="Note 3 7 6 4" xfId="50327"/>
    <cellStyle name="Note 3 7 6 5" xfId="50328"/>
    <cellStyle name="Note 3 7 6 6" xfId="50329"/>
    <cellStyle name="Note 3 7 6 7" xfId="50323"/>
    <cellStyle name="Note 3 7 7" xfId="728"/>
    <cellStyle name="Note 3 7 7 2" xfId="50331"/>
    <cellStyle name="Note 3 7 7 2 2" xfId="50332"/>
    <cellStyle name="Note 3 7 7 3" xfId="50333"/>
    <cellStyle name="Note 3 7 7 4" xfId="50334"/>
    <cellStyle name="Note 3 7 7 5" xfId="50335"/>
    <cellStyle name="Note 3 7 7 6" xfId="50336"/>
    <cellStyle name="Note 3 7 7 7" xfId="50330"/>
    <cellStyle name="Note 3 7 8" xfId="2166"/>
    <cellStyle name="Note 3 7 8 2" xfId="50338"/>
    <cellStyle name="Note 3 7 8 2 2" xfId="50339"/>
    <cellStyle name="Note 3 7 8 3" xfId="50340"/>
    <cellStyle name="Note 3 7 8 4" xfId="50341"/>
    <cellStyle name="Note 3 7 8 5" xfId="50342"/>
    <cellStyle name="Note 3 7 8 6" xfId="50343"/>
    <cellStyle name="Note 3 7 8 7" xfId="50337"/>
    <cellStyle name="Note 3 7 9" xfId="3843"/>
    <cellStyle name="Note 3 7 9 2" xfId="50345"/>
    <cellStyle name="Note 3 7 9 2 2" xfId="50346"/>
    <cellStyle name="Note 3 7 9 3" xfId="50347"/>
    <cellStyle name="Note 3 7 9 4" xfId="50348"/>
    <cellStyle name="Note 3 7 9 5" xfId="50349"/>
    <cellStyle name="Note 3 7 9 6" xfId="50350"/>
    <cellStyle name="Note 3 7 9 7" xfId="50344"/>
    <cellStyle name="Note 3 8" xfId="324"/>
    <cellStyle name="Note 3 8 10" xfId="7423"/>
    <cellStyle name="Note 3 8 10 2" xfId="50352"/>
    <cellStyle name="Note 3 8 10 2 2" xfId="50353"/>
    <cellStyle name="Note 3 8 10 3" xfId="50354"/>
    <cellStyle name="Note 3 8 10 4" xfId="50355"/>
    <cellStyle name="Note 3 8 10 5" xfId="50356"/>
    <cellStyle name="Note 3 8 10 6" xfId="50357"/>
    <cellStyle name="Note 3 8 10 7" xfId="50351"/>
    <cellStyle name="Note 3 8 11" xfId="11466"/>
    <cellStyle name="Note 3 8 11 2" xfId="50359"/>
    <cellStyle name="Note 3 8 11 2 2" xfId="50360"/>
    <cellStyle name="Note 3 8 11 3" xfId="50361"/>
    <cellStyle name="Note 3 8 11 4" xfId="50362"/>
    <cellStyle name="Note 3 8 11 5" xfId="50363"/>
    <cellStyle name="Note 3 8 11 6" xfId="50364"/>
    <cellStyle name="Note 3 8 11 7" xfId="50358"/>
    <cellStyle name="Note 3 8 12" xfId="11870"/>
    <cellStyle name="Note 3 8 12 2" xfId="50366"/>
    <cellStyle name="Note 3 8 12 2 2" xfId="50367"/>
    <cellStyle name="Note 3 8 12 3" xfId="50368"/>
    <cellStyle name="Note 3 8 12 4" xfId="50369"/>
    <cellStyle name="Note 3 8 12 5" xfId="50370"/>
    <cellStyle name="Note 3 8 12 6" xfId="50365"/>
    <cellStyle name="Note 3 8 13" xfId="11303"/>
    <cellStyle name="Note 3 8 13 2" xfId="50372"/>
    <cellStyle name="Note 3 8 13 3" xfId="50371"/>
    <cellStyle name="Note 3 8 14" xfId="13502"/>
    <cellStyle name="Note 3 8 14 2" xfId="50374"/>
    <cellStyle name="Note 3 8 14 3" xfId="50373"/>
    <cellStyle name="Note 3 8 15" xfId="15631"/>
    <cellStyle name="Note 3 8 15 2" xfId="50375"/>
    <cellStyle name="Note 3 8 16" xfId="13419"/>
    <cellStyle name="Note 3 8 16 2" xfId="50376"/>
    <cellStyle name="Note 3 8 17" xfId="18389"/>
    <cellStyle name="Note 3 8 17 2" xfId="50377"/>
    <cellStyle name="Note 3 8 18" xfId="21605"/>
    <cellStyle name="Note 3 8 18 2" xfId="50378"/>
    <cellStyle name="Note 3 8 19" xfId="21635"/>
    <cellStyle name="Note 3 8 2" xfId="915"/>
    <cellStyle name="Note 3 8 2 10" xfId="15762"/>
    <cellStyle name="Note 3 8 2 11" xfId="17367"/>
    <cellStyle name="Note 3 8 2 12" xfId="18970"/>
    <cellStyle name="Note 3 8 2 13" xfId="20562"/>
    <cellStyle name="Note 3 8 2 14" xfId="22139"/>
    <cellStyle name="Note 3 8 2 15" xfId="23660"/>
    <cellStyle name="Note 3 8 2 16" xfId="25133"/>
    <cellStyle name="Note 3 8 2 2" xfId="2721"/>
    <cellStyle name="Note 3 8 2 2 2" xfId="50380"/>
    <cellStyle name="Note 3 8 2 2 3" xfId="50379"/>
    <cellStyle name="Note 3 8 2 3" xfId="4384"/>
    <cellStyle name="Note 3 8 2 3 2" xfId="50381"/>
    <cellStyle name="Note 3 8 2 4" xfId="5976"/>
    <cellStyle name="Note 3 8 2 4 2" xfId="50382"/>
    <cellStyle name="Note 3 8 2 5" xfId="7548"/>
    <cellStyle name="Note 3 8 2 5 2" xfId="50383"/>
    <cellStyle name="Note 3 8 2 6" xfId="9063"/>
    <cellStyle name="Note 3 8 2 6 2" xfId="50384"/>
    <cellStyle name="Note 3 8 2 7" xfId="10536"/>
    <cellStyle name="Note 3 8 2 8" xfId="12449"/>
    <cellStyle name="Note 3 8 2 9" xfId="14150"/>
    <cellStyle name="Note 3 8 20" xfId="25892"/>
    <cellStyle name="Note 3 8 3" xfId="1322"/>
    <cellStyle name="Note 3 8 3 10" xfId="16134"/>
    <cellStyle name="Note 3 8 3 11" xfId="17739"/>
    <cellStyle name="Note 3 8 3 12" xfId="19342"/>
    <cellStyle name="Note 3 8 3 13" xfId="20934"/>
    <cellStyle name="Note 3 8 3 14" xfId="22511"/>
    <cellStyle name="Note 3 8 3 15" xfId="24032"/>
    <cellStyle name="Note 3 8 3 16" xfId="25505"/>
    <cellStyle name="Note 3 8 3 2" xfId="3093"/>
    <cellStyle name="Note 3 8 3 2 2" xfId="50386"/>
    <cellStyle name="Note 3 8 3 2 3" xfId="50385"/>
    <cellStyle name="Note 3 8 3 3" xfId="4756"/>
    <cellStyle name="Note 3 8 3 3 2" xfId="50387"/>
    <cellStyle name="Note 3 8 3 4" xfId="6348"/>
    <cellStyle name="Note 3 8 3 4 2" xfId="50388"/>
    <cellStyle name="Note 3 8 3 5" xfId="7920"/>
    <cellStyle name="Note 3 8 3 5 2" xfId="50389"/>
    <cellStyle name="Note 3 8 3 6" xfId="9435"/>
    <cellStyle name="Note 3 8 3 6 2" xfId="50390"/>
    <cellStyle name="Note 3 8 3 7" xfId="10908"/>
    <cellStyle name="Note 3 8 3 8" xfId="12821"/>
    <cellStyle name="Note 3 8 3 9" xfId="14522"/>
    <cellStyle name="Note 3 8 4" xfId="2260"/>
    <cellStyle name="Note 3 8 4 10" xfId="16908"/>
    <cellStyle name="Note 3 8 4 11" xfId="18513"/>
    <cellStyle name="Note 3 8 4 12" xfId="20109"/>
    <cellStyle name="Note 3 8 4 13" xfId="21691"/>
    <cellStyle name="Note 3 8 4 14" xfId="23232"/>
    <cellStyle name="Note 3 8 4 15" xfId="24709"/>
    <cellStyle name="Note 3 8 4 2" xfId="3925"/>
    <cellStyle name="Note 3 8 4 2 2" xfId="50392"/>
    <cellStyle name="Note 3 8 4 2 3" xfId="50391"/>
    <cellStyle name="Note 3 8 4 3" xfId="5521"/>
    <cellStyle name="Note 3 8 4 3 2" xfId="50393"/>
    <cellStyle name="Note 3 8 4 4" xfId="7102"/>
    <cellStyle name="Note 3 8 4 4 2" xfId="50394"/>
    <cellStyle name="Note 3 8 4 5" xfId="8635"/>
    <cellStyle name="Note 3 8 4 5 2" xfId="50395"/>
    <cellStyle name="Note 3 8 4 6" xfId="10112"/>
    <cellStyle name="Note 3 8 4 6 2" xfId="50396"/>
    <cellStyle name="Note 3 8 4 7" xfId="11988"/>
    <cellStyle name="Note 3 8 4 8" xfId="13689"/>
    <cellStyle name="Note 3 8 4 9" xfId="15302"/>
    <cellStyle name="Note 3 8 5" xfId="1739"/>
    <cellStyle name="Note 3 8 5 2" xfId="50398"/>
    <cellStyle name="Note 3 8 5 2 2" xfId="50399"/>
    <cellStyle name="Note 3 8 5 3" xfId="50400"/>
    <cellStyle name="Note 3 8 5 4" xfId="50401"/>
    <cellStyle name="Note 3 8 5 5" xfId="50402"/>
    <cellStyle name="Note 3 8 5 6" xfId="50403"/>
    <cellStyle name="Note 3 8 5 7" xfId="50397"/>
    <cellStyle name="Note 3 8 6" xfId="833"/>
    <cellStyle name="Note 3 8 6 2" xfId="50405"/>
    <cellStyle name="Note 3 8 6 2 2" xfId="50406"/>
    <cellStyle name="Note 3 8 6 3" xfId="50407"/>
    <cellStyle name="Note 3 8 6 4" xfId="50408"/>
    <cellStyle name="Note 3 8 6 5" xfId="50409"/>
    <cellStyle name="Note 3 8 6 6" xfId="50410"/>
    <cellStyle name="Note 3 8 6 7" xfId="50404"/>
    <cellStyle name="Note 3 8 7" xfId="2107"/>
    <cellStyle name="Note 3 8 7 2" xfId="50412"/>
    <cellStyle name="Note 3 8 7 2 2" xfId="50413"/>
    <cellStyle name="Note 3 8 7 3" xfId="50414"/>
    <cellStyle name="Note 3 8 7 4" xfId="50415"/>
    <cellStyle name="Note 3 8 7 5" xfId="50416"/>
    <cellStyle name="Note 3 8 7 6" xfId="50417"/>
    <cellStyle name="Note 3 8 7 7" xfId="50411"/>
    <cellStyle name="Note 3 8 8" xfId="4253"/>
    <cellStyle name="Note 3 8 8 2" xfId="50419"/>
    <cellStyle name="Note 3 8 8 2 2" xfId="50420"/>
    <cellStyle name="Note 3 8 8 3" xfId="50421"/>
    <cellStyle name="Note 3 8 8 4" xfId="50422"/>
    <cellStyle name="Note 3 8 8 5" xfId="50423"/>
    <cellStyle name="Note 3 8 8 6" xfId="50424"/>
    <cellStyle name="Note 3 8 8 7" xfId="50418"/>
    <cellStyle name="Note 3 8 9" xfId="5847"/>
    <cellStyle name="Note 3 8 9 2" xfId="50426"/>
    <cellStyle name="Note 3 8 9 2 2" xfId="50427"/>
    <cellStyle name="Note 3 8 9 3" xfId="50428"/>
    <cellStyle name="Note 3 8 9 4" xfId="50429"/>
    <cellStyle name="Note 3 8 9 5" xfId="50430"/>
    <cellStyle name="Note 3 8 9 6" xfId="50431"/>
    <cellStyle name="Note 3 8 9 7" xfId="50425"/>
    <cellStyle name="Note 3 9" xfId="306"/>
    <cellStyle name="Note 3 9 10" xfId="8579"/>
    <cellStyle name="Note 3 9 10 2" xfId="50433"/>
    <cellStyle name="Note 3 9 10 2 2" xfId="50434"/>
    <cellStyle name="Note 3 9 10 3" xfId="50435"/>
    <cellStyle name="Note 3 9 10 4" xfId="50436"/>
    <cellStyle name="Note 3 9 10 5" xfId="50437"/>
    <cellStyle name="Note 3 9 10 6" xfId="50438"/>
    <cellStyle name="Note 3 9 10 7" xfId="50432"/>
    <cellStyle name="Note 3 9 11" xfId="11448"/>
    <cellStyle name="Note 3 9 11 2" xfId="50440"/>
    <cellStyle name="Note 3 9 11 2 2" xfId="50441"/>
    <cellStyle name="Note 3 9 11 3" xfId="50442"/>
    <cellStyle name="Note 3 9 11 4" xfId="50443"/>
    <cellStyle name="Note 3 9 11 5" xfId="50444"/>
    <cellStyle name="Note 3 9 11 6" xfId="50445"/>
    <cellStyle name="Note 3 9 11 7" xfId="50439"/>
    <cellStyle name="Note 3 9 12" xfId="11310"/>
    <cellStyle name="Note 3 9 12 2" xfId="50447"/>
    <cellStyle name="Note 3 9 12 2 2" xfId="50448"/>
    <cellStyle name="Note 3 9 12 3" xfId="50449"/>
    <cellStyle name="Note 3 9 12 4" xfId="50450"/>
    <cellStyle name="Note 3 9 12 5" xfId="50451"/>
    <cellStyle name="Note 3 9 12 6" xfId="50446"/>
    <cellStyle name="Note 3 9 13" xfId="13706"/>
    <cellStyle name="Note 3 9 13 2" xfId="50453"/>
    <cellStyle name="Note 3 9 13 3" xfId="50452"/>
    <cellStyle name="Note 3 9 14" xfId="15234"/>
    <cellStyle name="Note 3 9 14 2" xfId="50455"/>
    <cellStyle name="Note 3 9 14 3" xfId="50454"/>
    <cellStyle name="Note 3 9 15" xfId="16840"/>
    <cellStyle name="Note 3 9 15 2" xfId="50456"/>
    <cellStyle name="Note 3 9 16" xfId="18528"/>
    <cellStyle name="Note 3 9 16 2" xfId="50457"/>
    <cellStyle name="Note 3 9 17" xfId="20126"/>
    <cellStyle name="Note 3 9 17 2" xfId="50458"/>
    <cellStyle name="Note 3 9 18" xfId="21741"/>
    <cellStyle name="Note 3 9 18 2" xfId="50459"/>
    <cellStyle name="Note 3 9 19" xfId="23176"/>
    <cellStyle name="Note 3 9 2" xfId="897"/>
    <cellStyle name="Note 3 9 2 10" xfId="15744"/>
    <cellStyle name="Note 3 9 2 11" xfId="17349"/>
    <cellStyle name="Note 3 9 2 12" xfId="18952"/>
    <cellStyle name="Note 3 9 2 13" xfId="20544"/>
    <cellStyle name="Note 3 9 2 14" xfId="22121"/>
    <cellStyle name="Note 3 9 2 15" xfId="23642"/>
    <cellStyle name="Note 3 9 2 16" xfId="25115"/>
    <cellStyle name="Note 3 9 2 2" xfId="2703"/>
    <cellStyle name="Note 3 9 2 2 2" xfId="50461"/>
    <cellStyle name="Note 3 9 2 2 3" xfId="50460"/>
    <cellStyle name="Note 3 9 2 3" xfId="4366"/>
    <cellStyle name="Note 3 9 2 3 2" xfId="50462"/>
    <cellStyle name="Note 3 9 2 4" xfId="5958"/>
    <cellStyle name="Note 3 9 2 4 2" xfId="50463"/>
    <cellStyle name="Note 3 9 2 5" xfId="7530"/>
    <cellStyle name="Note 3 9 2 5 2" xfId="50464"/>
    <cellStyle name="Note 3 9 2 6" xfId="9045"/>
    <cellStyle name="Note 3 9 2 6 2" xfId="50465"/>
    <cellStyle name="Note 3 9 2 7" xfId="10518"/>
    <cellStyle name="Note 3 9 2 8" xfId="12431"/>
    <cellStyle name="Note 3 9 2 9" xfId="14132"/>
    <cellStyle name="Note 3 9 20" xfId="25910"/>
    <cellStyle name="Note 3 9 3" xfId="1304"/>
    <cellStyle name="Note 3 9 3 10" xfId="16116"/>
    <cellStyle name="Note 3 9 3 11" xfId="17721"/>
    <cellStyle name="Note 3 9 3 12" xfId="19324"/>
    <cellStyle name="Note 3 9 3 13" xfId="20916"/>
    <cellStyle name="Note 3 9 3 14" xfId="22493"/>
    <cellStyle name="Note 3 9 3 15" xfId="24014"/>
    <cellStyle name="Note 3 9 3 16" xfId="25487"/>
    <cellStyle name="Note 3 9 3 2" xfId="3075"/>
    <cellStyle name="Note 3 9 3 2 2" xfId="50467"/>
    <cellStyle name="Note 3 9 3 2 3" xfId="50466"/>
    <cellStyle name="Note 3 9 3 3" xfId="4738"/>
    <cellStyle name="Note 3 9 3 3 2" xfId="50468"/>
    <cellStyle name="Note 3 9 3 4" xfId="6330"/>
    <cellStyle name="Note 3 9 3 4 2" xfId="50469"/>
    <cellStyle name="Note 3 9 3 5" xfId="7902"/>
    <cellStyle name="Note 3 9 3 5 2" xfId="50470"/>
    <cellStyle name="Note 3 9 3 6" xfId="9417"/>
    <cellStyle name="Note 3 9 3 6 2" xfId="50471"/>
    <cellStyle name="Note 3 9 3 7" xfId="10890"/>
    <cellStyle name="Note 3 9 3 8" xfId="12803"/>
    <cellStyle name="Note 3 9 3 9" xfId="14504"/>
    <cellStyle name="Note 3 9 4" xfId="2242"/>
    <cellStyle name="Note 3 9 4 10" xfId="16890"/>
    <cellStyle name="Note 3 9 4 11" xfId="18495"/>
    <cellStyle name="Note 3 9 4 12" xfId="20091"/>
    <cellStyle name="Note 3 9 4 13" xfId="21673"/>
    <cellStyle name="Note 3 9 4 14" xfId="23214"/>
    <cellStyle name="Note 3 9 4 15" xfId="24691"/>
    <cellStyle name="Note 3 9 4 2" xfId="3907"/>
    <cellStyle name="Note 3 9 4 2 2" xfId="50473"/>
    <cellStyle name="Note 3 9 4 2 3" xfId="50472"/>
    <cellStyle name="Note 3 9 4 3" xfId="5503"/>
    <cellStyle name="Note 3 9 4 3 2" xfId="50474"/>
    <cellStyle name="Note 3 9 4 4" xfId="7084"/>
    <cellStyle name="Note 3 9 4 4 2" xfId="50475"/>
    <cellStyle name="Note 3 9 4 5" xfId="8617"/>
    <cellStyle name="Note 3 9 4 5 2" xfId="50476"/>
    <cellStyle name="Note 3 9 4 6" xfId="10094"/>
    <cellStyle name="Note 3 9 4 6 2" xfId="50477"/>
    <cellStyle name="Note 3 9 4 7" xfId="11970"/>
    <cellStyle name="Note 3 9 4 8" xfId="13671"/>
    <cellStyle name="Note 3 9 4 9" xfId="15284"/>
    <cellStyle name="Note 3 9 5" xfId="1721"/>
    <cellStyle name="Note 3 9 5 2" xfId="50479"/>
    <cellStyle name="Note 3 9 5 2 2" xfId="50480"/>
    <cellStyle name="Note 3 9 5 3" xfId="50481"/>
    <cellStyle name="Note 3 9 5 4" xfId="50482"/>
    <cellStyle name="Note 3 9 5 5" xfId="50483"/>
    <cellStyle name="Note 3 9 5 6" xfId="50484"/>
    <cellStyle name="Note 3 9 5 7" xfId="50478"/>
    <cellStyle name="Note 3 9 6" xfId="1383"/>
    <cellStyle name="Note 3 9 6 2" xfId="50486"/>
    <cellStyle name="Note 3 9 6 2 2" xfId="50487"/>
    <cellStyle name="Note 3 9 6 3" xfId="50488"/>
    <cellStyle name="Note 3 9 6 4" xfId="50489"/>
    <cellStyle name="Note 3 9 6 5" xfId="50490"/>
    <cellStyle name="Note 3 9 6 6" xfId="50491"/>
    <cellStyle name="Note 3 9 6 7" xfId="50485"/>
    <cellStyle name="Note 3 9 7" xfId="3858"/>
    <cellStyle name="Note 3 9 7 2" xfId="50493"/>
    <cellStyle name="Note 3 9 7 2 2" xfId="50494"/>
    <cellStyle name="Note 3 9 7 3" xfId="50495"/>
    <cellStyle name="Note 3 9 7 4" xfId="50496"/>
    <cellStyle name="Note 3 9 7 5" xfId="50497"/>
    <cellStyle name="Note 3 9 7 6" xfId="50498"/>
    <cellStyle name="Note 3 9 7 7" xfId="50492"/>
    <cellStyle name="Note 3 9 8" xfId="5456"/>
    <cellStyle name="Note 3 9 8 2" xfId="50500"/>
    <cellStyle name="Note 3 9 8 2 2" xfId="50501"/>
    <cellStyle name="Note 3 9 8 3" xfId="50502"/>
    <cellStyle name="Note 3 9 8 4" xfId="50503"/>
    <cellStyle name="Note 3 9 8 5" xfId="50504"/>
    <cellStyle name="Note 3 9 8 6" xfId="50505"/>
    <cellStyle name="Note 3 9 8 7" xfId="50499"/>
    <cellStyle name="Note 3 9 9" xfId="7039"/>
    <cellStyle name="Note 3 9 9 2" xfId="50507"/>
    <cellStyle name="Note 3 9 9 2 2" xfId="50508"/>
    <cellStyle name="Note 3 9 9 3" xfId="50509"/>
    <cellStyle name="Note 3 9 9 4" xfId="50510"/>
    <cellStyle name="Note 3 9 9 5" xfId="50511"/>
    <cellStyle name="Note 3 9 9 6" xfId="50512"/>
    <cellStyle name="Note 3 9 9 7" xfId="50506"/>
    <cellStyle name="Note 4" xfId="276"/>
    <cellStyle name="Note 4 10" xfId="4254"/>
    <cellStyle name="Note 4 10 2" xfId="50514"/>
    <cellStyle name="Note 4 10 2 2" xfId="50515"/>
    <cellStyle name="Note 4 10 3" xfId="50516"/>
    <cellStyle name="Note 4 10 4" xfId="50517"/>
    <cellStyle name="Note 4 10 5" xfId="50518"/>
    <cellStyle name="Note 4 10 6" xfId="50519"/>
    <cellStyle name="Note 4 10 7" xfId="50513"/>
    <cellStyle name="Note 4 11" xfId="11418"/>
    <cellStyle name="Note 4 11 2" xfId="50521"/>
    <cellStyle name="Note 4 11 2 2" xfId="50522"/>
    <cellStyle name="Note 4 11 3" xfId="50523"/>
    <cellStyle name="Note 4 11 4" xfId="50524"/>
    <cellStyle name="Note 4 11 5" xfId="50525"/>
    <cellStyle name="Note 4 11 6" xfId="50526"/>
    <cellStyle name="Note 4 11 7" xfId="50520"/>
    <cellStyle name="Note 4 12" xfId="11884"/>
    <cellStyle name="Note 4 12 2" xfId="50528"/>
    <cellStyle name="Note 4 12 2 2" xfId="50529"/>
    <cellStyle name="Note 4 12 3" xfId="50530"/>
    <cellStyle name="Note 4 12 4" xfId="50531"/>
    <cellStyle name="Note 4 12 5" xfId="50532"/>
    <cellStyle name="Note 4 12 6" xfId="50527"/>
    <cellStyle name="Note 4 13" xfId="11898"/>
    <cellStyle name="Note 4 13 2" xfId="50534"/>
    <cellStyle name="Note 4 13 3" xfId="50533"/>
    <cellStyle name="Note 4 14" xfId="11291"/>
    <cellStyle name="Note 4 14 2" xfId="50536"/>
    <cellStyle name="Note 4 14 3" xfId="50535"/>
    <cellStyle name="Note 4 15" xfId="11862"/>
    <cellStyle name="Note 4 15 2" xfId="50537"/>
    <cellStyle name="Note 4 16" xfId="14050"/>
    <cellStyle name="Note 4 16 2" xfId="50538"/>
    <cellStyle name="Note 4 17" xfId="11385"/>
    <cellStyle name="Note 4 17 2" xfId="50539"/>
    <cellStyle name="Note 4 18" xfId="19813"/>
    <cellStyle name="Note 4 18 2" xfId="50540"/>
    <cellStyle name="Note 4 19" xfId="16964"/>
    <cellStyle name="Note 4 2" xfId="867"/>
    <cellStyle name="Note 4 2 10" xfId="15715"/>
    <cellStyle name="Note 4 2 11" xfId="17320"/>
    <cellStyle name="Note 4 2 12" xfId="18923"/>
    <cellStyle name="Note 4 2 13" xfId="20515"/>
    <cellStyle name="Note 4 2 14" xfId="22092"/>
    <cellStyle name="Note 4 2 15" xfId="23613"/>
    <cellStyle name="Note 4 2 16" xfId="25086"/>
    <cellStyle name="Note 4 2 2" xfId="2674"/>
    <cellStyle name="Note 4 2 2 2" xfId="50541"/>
    <cellStyle name="Note 4 2 2 3" xfId="26113"/>
    <cellStyle name="Note 4 2 3" xfId="4337"/>
    <cellStyle name="Note 4 2 3 2" xfId="50542"/>
    <cellStyle name="Note 4 2 4" xfId="5929"/>
    <cellStyle name="Note 4 2 4 2" xfId="50543"/>
    <cellStyle name="Note 4 2 5" xfId="7501"/>
    <cellStyle name="Note 4 2 5 2" xfId="50544"/>
    <cellStyle name="Note 4 2 6" xfId="9016"/>
    <cellStyle name="Note 4 2 6 2" xfId="50545"/>
    <cellStyle name="Note 4 2 7" xfId="10489"/>
    <cellStyle name="Note 4 2 8" xfId="12402"/>
    <cellStyle name="Note 4 2 9" xfId="14103"/>
    <cellStyle name="Note 4 3" xfId="723"/>
    <cellStyle name="Note 4 3 10" xfId="15677"/>
    <cellStyle name="Note 4 3 11" xfId="17282"/>
    <cellStyle name="Note 4 3 12" xfId="18885"/>
    <cellStyle name="Note 4 3 13" xfId="20477"/>
    <cellStyle name="Note 4 3 14" xfId="22054"/>
    <cellStyle name="Note 4 3 15" xfId="23576"/>
    <cellStyle name="Note 4 3 16" xfId="25049"/>
    <cellStyle name="Note 4 3 2" xfId="2636"/>
    <cellStyle name="Note 4 3 2 2" xfId="50546"/>
    <cellStyle name="Note 4 3 2 3" xfId="26122"/>
    <cellStyle name="Note 4 3 3" xfId="4299"/>
    <cellStyle name="Note 4 3 3 2" xfId="50547"/>
    <cellStyle name="Note 4 3 4" xfId="5891"/>
    <cellStyle name="Note 4 3 4 2" xfId="50548"/>
    <cellStyle name="Note 4 3 5" xfId="7463"/>
    <cellStyle name="Note 4 3 5 2" xfId="50549"/>
    <cellStyle name="Note 4 3 6" xfId="8979"/>
    <cellStyle name="Note 4 3 6 2" xfId="50550"/>
    <cellStyle name="Note 4 3 7" xfId="10452"/>
    <cellStyle name="Note 4 3 8" xfId="12364"/>
    <cellStyle name="Note 4 3 9" xfId="14065"/>
    <cellStyle name="Note 4 4" xfId="2212"/>
    <cellStyle name="Note 4 4 10" xfId="16860"/>
    <cellStyle name="Note 4 4 11" xfId="18465"/>
    <cellStyle name="Note 4 4 12" xfId="20061"/>
    <cellStyle name="Note 4 4 13" xfId="21643"/>
    <cellStyle name="Note 4 4 14" xfId="23185"/>
    <cellStyle name="Note 4 4 15" xfId="24662"/>
    <cellStyle name="Note 4 4 2" xfId="3877"/>
    <cellStyle name="Note 4 4 2 2" xfId="50552"/>
    <cellStyle name="Note 4 4 2 3" xfId="50551"/>
    <cellStyle name="Note 4 4 3" xfId="5473"/>
    <cellStyle name="Note 4 4 3 2" xfId="50553"/>
    <cellStyle name="Note 4 4 4" xfId="7054"/>
    <cellStyle name="Note 4 4 4 2" xfId="50554"/>
    <cellStyle name="Note 4 4 5" xfId="8588"/>
    <cellStyle name="Note 4 4 5 2" xfId="50555"/>
    <cellStyle name="Note 4 4 6" xfId="10065"/>
    <cellStyle name="Note 4 4 6 2" xfId="50556"/>
    <cellStyle name="Note 4 4 7" xfId="11940"/>
    <cellStyle name="Note 4 4 8" xfId="13641"/>
    <cellStyle name="Note 4 4 9" xfId="15254"/>
    <cellStyle name="Note 4 5" xfId="1133"/>
    <cellStyle name="Note 4 5 2" xfId="50557"/>
    <cellStyle name="Note 4 5 2 2" xfId="50558"/>
    <cellStyle name="Note 4 5 3" xfId="50559"/>
    <cellStyle name="Note 4 5 4" xfId="50560"/>
    <cellStyle name="Note 4 5 5" xfId="50561"/>
    <cellStyle name="Note 4 5 6" xfId="50562"/>
    <cellStyle name="Note 4 5 7" xfId="25871"/>
    <cellStyle name="Note 4 6" xfId="736"/>
    <cellStyle name="Note 4 6 2" xfId="50564"/>
    <cellStyle name="Note 4 6 2 2" xfId="50565"/>
    <cellStyle name="Note 4 6 3" xfId="50566"/>
    <cellStyle name="Note 4 6 4" xfId="50567"/>
    <cellStyle name="Note 4 6 5" xfId="50568"/>
    <cellStyle name="Note 4 6 6" xfId="50569"/>
    <cellStyle name="Note 4 6 7" xfId="50563"/>
    <cellStyle name="Note 4 7" xfId="932"/>
    <cellStyle name="Note 4 7 2" xfId="50571"/>
    <cellStyle name="Note 4 7 2 2" xfId="50572"/>
    <cellStyle name="Note 4 7 3" xfId="50573"/>
    <cellStyle name="Note 4 7 4" xfId="50574"/>
    <cellStyle name="Note 4 7 5" xfId="50575"/>
    <cellStyle name="Note 4 7 6" xfId="50576"/>
    <cellStyle name="Note 4 7 7" xfId="50570"/>
    <cellStyle name="Note 4 8" xfId="835"/>
    <cellStyle name="Note 4 8 2" xfId="50578"/>
    <cellStyle name="Note 4 8 2 2" xfId="50579"/>
    <cellStyle name="Note 4 8 3" xfId="50580"/>
    <cellStyle name="Note 4 8 4" xfId="50581"/>
    <cellStyle name="Note 4 8 5" xfId="50582"/>
    <cellStyle name="Note 4 8 6" xfId="50583"/>
    <cellStyle name="Note 4 8 7" xfId="50577"/>
    <cellStyle name="Note 4 9" xfId="2183"/>
    <cellStyle name="Note 4 9 2" xfId="50585"/>
    <cellStyle name="Note 4 9 2 2" xfId="50586"/>
    <cellStyle name="Note 4 9 3" xfId="50587"/>
    <cellStyle name="Note 4 9 4" xfId="50588"/>
    <cellStyle name="Note 4 9 5" xfId="50589"/>
    <cellStyle name="Note 4 9 6" xfId="50590"/>
    <cellStyle name="Note 4 9 7" xfId="50584"/>
    <cellStyle name="Note 5" xfId="304"/>
    <cellStyle name="Note 5 10" xfId="7009"/>
    <cellStyle name="Note 5 10 2" xfId="50592"/>
    <cellStyle name="Note 5 10 2 2" xfId="50593"/>
    <cellStyle name="Note 5 10 3" xfId="50594"/>
    <cellStyle name="Note 5 10 4" xfId="50595"/>
    <cellStyle name="Note 5 10 5" xfId="50596"/>
    <cellStyle name="Note 5 10 6" xfId="50597"/>
    <cellStyle name="Note 5 10 7" xfId="50591"/>
    <cellStyle name="Note 5 11" xfId="11446"/>
    <cellStyle name="Note 5 11 2" xfId="50599"/>
    <cellStyle name="Note 5 11 2 2" xfId="50600"/>
    <cellStyle name="Note 5 11 3" xfId="50601"/>
    <cellStyle name="Note 5 11 4" xfId="50602"/>
    <cellStyle name="Note 5 11 5" xfId="50603"/>
    <cellStyle name="Note 5 11 6" xfId="50604"/>
    <cellStyle name="Note 5 11 7" xfId="50598"/>
    <cellStyle name="Note 5 12" xfId="11868"/>
    <cellStyle name="Note 5 12 2" xfId="50606"/>
    <cellStyle name="Note 5 12 2 2" xfId="50607"/>
    <cellStyle name="Note 5 12 3" xfId="50608"/>
    <cellStyle name="Note 5 12 4" xfId="50609"/>
    <cellStyle name="Note 5 12 5" xfId="50610"/>
    <cellStyle name="Note 5 12 6" xfId="50605"/>
    <cellStyle name="Note 5 13" xfId="11383"/>
    <cellStyle name="Note 5 13 2" xfId="50612"/>
    <cellStyle name="Note 5 13 3" xfId="50611"/>
    <cellStyle name="Note 5 14" xfId="11329"/>
    <cellStyle name="Note 5 14 2" xfId="50614"/>
    <cellStyle name="Note 5 14 3" xfId="50613"/>
    <cellStyle name="Note 5 15" xfId="15197"/>
    <cellStyle name="Note 5 15 2" xfId="50615"/>
    <cellStyle name="Note 5 16" xfId="16790"/>
    <cellStyle name="Note 5 16 2" xfId="50616"/>
    <cellStyle name="Note 5 17" xfId="18383"/>
    <cellStyle name="Note 5 17 2" xfId="50617"/>
    <cellStyle name="Note 5 18" xfId="21622"/>
    <cellStyle name="Note 5 18 2" xfId="50618"/>
    <cellStyle name="Note 5 19" xfId="16643"/>
    <cellStyle name="Note 5 2" xfId="895"/>
    <cellStyle name="Note 5 2 10" xfId="15742"/>
    <cellStyle name="Note 5 2 11" xfId="17347"/>
    <cellStyle name="Note 5 2 12" xfId="18950"/>
    <cellStyle name="Note 5 2 13" xfId="20542"/>
    <cellStyle name="Note 5 2 14" xfId="22119"/>
    <cellStyle name="Note 5 2 15" xfId="23640"/>
    <cellStyle name="Note 5 2 16" xfId="25113"/>
    <cellStyle name="Note 5 2 17" xfId="26039"/>
    <cellStyle name="Note 5 2 2" xfId="2701"/>
    <cellStyle name="Note 5 2 2 2" xfId="50619"/>
    <cellStyle name="Note 5 2 2 3" xfId="26149"/>
    <cellStyle name="Note 5 2 3" xfId="4364"/>
    <cellStyle name="Note 5 2 3 2" xfId="50620"/>
    <cellStyle name="Note 5 2 4" xfId="5956"/>
    <cellStyle name="Note 5 2 4 2" xfId="50621"/>
    <cellStyle name="Note 5 2 5" xfId="7528"/>
    <cellStyle name="Note 5 2 5 2" xfId="50622"/>
    <cellStyle name="Note 5 2 6" xfId="9043"/>
    <cellStyle name="Note 5 2 6 2" xfId="50623"/>
    <cellStyle name="Note 5 2 7" xfId="10516"/>
    <cellStyle name="Note 5 2 8" xfId="12429"/>
    <cellStyle name="Note 5 2 9" xfId="14130"/>
    <cellStyle name="Note 5 20" xfId="25865"/>
    <cellStyle name="Note 5 3" xfId="1302"/>
    <cellStyle name="Note 5 3 10" xfId="16114"/>
    <cellStyle name="Note 5 3 11" xfId="17719"/>
    <cellStyle name="Note 5 3 12" xfId="19322"/>
    <cellStyle name="Note 5 3 13" xfId="20914"/>
    <cellStyle name="Note 5 3 14" xfId="22491"/>
    <cellStyle name="Note 5 3 15" xfId="24012"/>
    <cellStyle name="Note 5 3 16" xfId="25485"/>
    <cellStyle name="Note 5 3 17" xfId="25886"/>
    <cellStyle name="Note 5 3 2" xfId="3073"/>
    <cellStyle name="Note 5 3 2 2" xfId="50625"/>
    <cellStyle name="Note 5 3 2 3" xfId="50624"/>
    <cellStyle name="Note 5 3 3" xfId="4736"/>
    <cellStyle name="Note 5 3 3 2" xfId="50626"/>
    <cellStyle name="Note 5 3 4" xfId="6328"/>
    <cellStyle name="Note 5 3 4 2" xfId="50627"/>
    <cellStyle name="Note 5 3 5" xfId="7900"/>
    <cellStyle name="Note 5 3 5 2" xfId="50628"/>
    <cellStyle name="Note 5 3 6" xfId="9415"/>
    <cellStyle name="Note 5 3 6 2" xfId="50629"/>
    <cellStyle name="Note 5 3 7" xfId="10888"/>
    <cellStyle name="Note 5 3 8" xfId="12801"/>
    <cellStyle name="Note 5 3 9" xfId="14502"/>
    <cellStyle name="Note 5 4" xfId="2240"/>
    <cellStyle name="Note 5 4 10" xfId="16888"/>
    <cellStyle name="Note 5 4 11" xfId="18493"/>
    <cellStyle name="Note 5 4 12" xfId="20089"/>
    <cellStyle name="Note 5 4 13" xfId="21671"/>
    <cellStyle name="Note 5 4 14" xfId="23212"/>
    <cellStyle name="Note 5 4 15" xfId="24689"/>
    <cellStyle name="Note 5 4 16" xfId="25913"/>
    <cellStyle name="Note 5 4 2" xfId="3905"/>
    <cellStyle name="Note 5 4 2 2" xfId="50631"/>
    <cellStyle name="Note 5 4 2 3" xfId="50630"/>
    <cellStyle name="Note 5 4 3" xfId="5501"/>
    <cellStyle name="Note 5 4 3 2" xfId="50632"/>
    <cellStyle name="Note 5 4 4" xfId="7082"/>
    <cellStyle name="Note 5 4 4 2" xfId="50633"/>
    <cellStyle name="Note 5 4 5" xfId="8615"/>
    <cellStyle name="Note 5 4 5 2" xfId="50634"/>
    <cellStyle name="Note 5 4 6" xfId="10092"/>
    <cellStyle name="Note 5 4 6 2" xfId="50635"/>
    <cellStyle name="Note 5 4 7" xfId="11968"/>
    <cellStyle name="Note 5 4 8" xfId="13669"/>
    <cellStyle name="Note 5 4 9" xfId="15282"/>
    <cellStyle name="Note 5 5" xfId="1719"/>
    <cellStyle name="Note 5 5 2" xfId="50637"/>
    <cellStyle name="Note 5 5 2 2" xfId="50638"/>
    <cellStyle name="Note 5 5 3" xfId="50639"/>
    <cellStyle name="Note 5 5 4" xfId="50640"/>
    <cellStyle name="Note 5 5 5" xfId="50641"/>
    <cellStyle name="Note 5 5 6" xfId="50642"/>
    <cellStyle name="Note 5 5 7" xfId="50636"/>
    <cellStyle name="Note 5 6" xfId="975"/>
    <cellStyle name="Note 5 6 2" xfId="50644"/>
    <cellStyle name="Note 5 6 2 2" xfId="50645"/>
    <cellStyle name="Note 5 6 3" xfId="50646"/>
    <cellStyle name="Note 5 6 4" xfId="50647"/>
    <cellStyle name="Note 5 6 5" xfId="50648"/>
    <cellStyle name="Note 5 6 6" xfId="50649"/>
    <cellStyle name="Note 5 6 7" xfId="50643"/>
    <cellStyle name="Note 5 7" xfId="3455"/>
    <cellStyle name="Note 5 7 2" xfId="50651"/>
    <cellStyle name="Note 5 7 2 2" xfId="50652"/>
    <cellStyle name="Note 5 7 3" xfId="50653"/>
    <cellStyle name="Note 5 7 4" xfId="50654"/>
    <cellStyle name="Note 5 7 5" xfId="50655"/>
    <cellStyle name="Note 5 7 6" xfId="50656"/>
    <cellStyle name="Note 5 7 7" xfId="50650"/>
    <cellStyle name="Note 5 8" xfId="3824"/>
    <cellStyle name="Note 5 8 2" xfId="50658"/>
    <cellStyle name="Note 5 8 2 2" xfId="50659"/>
    <cellStyle name="Note 5 8 3" xfId="50660"/>
    <cellStyle name="Note 5 8 4" xfId="50661"/>
    <cellStyle name="Note 5 8 5" xfId="50662"/>
    <cellStyle name="Note 5 8 6" xfId="50663"/>
    <cellStyle name="Note 5 8 7" xfId="50657"/>
    <cellStyle name="Note 5 9" xfId="5424"/>
    <cellStyle name="Note 5 9 2" xfId="50665"/>
    <cellStyle name="Note 5 9 2 2" xfId="50666"/>
    <cellStyle name="Note 5 9 3" xfId="50667"/>
    <cellStyle name="Note 5 9 4" xfId="50668"/>
    <cellStyle name="Note 5 9 5" xfId="50669"/>
    <cellStyle name="Note 5 9 6" xfId="50670"/>
    <cellStyle name="Note 5 9 7" xfId="50664"/>
    <cellStyle name="Note 6" xfId="358"/>
    <cellStyle name="Note 6 10" xfId="8558"/>
    <cellStyle name="Note 6 10 2" xfId="50672"/>
    <cellStyle name="Note 6 10 2 2" xfId="50673"/>
    <cellStyle name="Note 6 10 3" xfId="50674"/>
    <cellStyle name="Note 6 10 4" xfId="50675"/>
    <cellStyle name="Note 6 10 5" xfId="50676"/>
    <cellStyle name="Note 6 10 6" xfId="50677"/>
    <cellStyle name="Note 6 10 7" xfId="50671"/>
    <cellStyle name="Note 6 11" xfId="11500"/>
    <cellStyle name="Note 6 11 2" xfId="50679"/>
    <cellStyle name="Note 6 11 2 2" xfId="50680"/>
    <cellStyle name="Note 6 11 3" xfId="50681"/>
    <cellStyle name="Note 6 11 4" xfId="50682"/>
    <cellStyle name="Note 6 11 5" xfId="50683"/>
    <cellStyle name="Note 6 11 6" xfId="50684"/>
    <cellStyle name="Note 6 11 7" xfId="50678"/>
    <cellStyle name="Note 6 12" xfId="13202"/>
    <cellStyle name="Note 6 12 2" xfId="50686"/>
    <cellStyle name="Note 6 12 2 2" xfId="50687"/>
    <cellStyle name="Note 6 12 3" xfId="50688"/>
    <cellStyle name="Note 6 12 4" xfId="50689"/>
    <cellStyle name="Note 6 12 5" xfId="50690"/>
    <cellStyle name="Note 6 12 6" xfId="50685"/>
    <cellStyle name="Note 6 13" xfId="11386"/>
    <cellStyle name="Note 6 13 2" xfId="50692"/>
    <cellStyle name="Note 6 13 3" xfId="50691"/>
    <cellStyle name="Note 6 14" xfId="15200"/>
    <cellStyle name="Note 6 14 2" xfId="50694"/>
    <cellStyle name="Note 6 14 3" xfId="50693"/>
    <cellStyle name="Note 6 15" xfId="16809"/>
    <cellStyle name="Note 6 15 2" xfId="50695"/>
    <cellStyle name="Note 6 16" xfId="17272"/>
    <cellStyle name="Note 6 16 2" xfId="50696"/>
    <cellStyle name="Note 6 17" xfId="18404"/>
    <cellStyle name="Note 6 17 2" xfId="50697"/>
    <cellStyle name="Note 6 18" xfId="19933"/>
    <cellStyle name="Note 6 18 2" xfId="50698"/>
    <cellStyle name="Note 6 19" xfId="23155"/>
    <cellStyle name="Note 6 2" xfId="948"/>
    <cellStyle name="Note 6 2 10" xfId="15789"/>
    <cellStyle name="Note 6 2 11" xfId="17394"/>
    <cellStyle name="Note 6 2 12" xfId="18997"/>
    <cellStyle name="Note 6 2 13" xfId="20589"/>
    <cellStyle name="Note 6 2 14" xfId="22166"/>
    <cellStyle name="Note 6 2 15" xfId="23687"/>
    <cellStyle name="Note 6 2 16" xfId="25160"/>
    <cellStyle name="Note 6 2 17" xfId="25996"/>
    <cellStyle name="Note 6 2 2" xfId="2748"/>
    <cellStyle name="Note 6 2 2 2" xfId="50699"/>
    <cellStyle name="Note 6 2 2 3" xfId="26134"/>
    <cellStyle name="Note 6 2 3" xfId="4411"/>
    <cellStyle name="Note 6 2 3 2" xfId="50700"/>
    <cellStyle name="Note 6 2 4" xfId="6003"/>
    <cellStyle name="Note 6 2 4 2" xfId="50701"/>
    <cellStyle name="Note 6 2 5" xfId="7575"/>
    <cellStyle name="Note 6 2 5 2" xfId="50702"/>
    <cellStyle name="Note 6 2 6" xfId="9090"/>
    <cellStyle name="Note 6 2 6 2" xfId="50703"/>
    <cellStyle name="Note 6 2 7" xfId="10563"/>
    <cellStyle name="Note 6 2 8" xfId="12476"/>
    <cellStyle name="Note 6 2 9" xfId="14177"/>
    <cellStyle name="Note 6 20" xfId="25897"/>
    <cellStyle name="Note 6 3" xfId="1356"/>
    <cellStyle name="Note 6 3 10" xfId="16161"/>
    <cellStyle name="Note 6 3 11" xfId="17766"/>
    <cellStyle name="Note 6 3 12" xfId="19369"/>
    <cellStyle name="Note 6 3 13" xfId="20961"/>
    <cellStyle name="Note 6 3 14" xfId="22538"/>
    <cellStyle name="Note 6 3 15" xfId="24059"/>
    <cellStyle name="Note 6 3 16" xfId="25532"/>
    <cellStyle name="Note 6 3 17" xfId="25868"/>
    <cellStyle name="Note 6 3 2" xfId="3120"/>
    <cellStyle name="Note 6 3 2 2" xfId="50705"/>
    <cellStyle name="Note 6 3 2 3" xfId="50704"/>
    <cellStyle name="Note 6 3 3" xfId="4783"/>
    <cellStyle name="Note 6 3 3 2" xfId="50706"/>
    <cellStyle name="Note 6 3 4" xfId="6375"/>
    <cellStyle name="Note 6 3 4 2" xfId="50707"/>
    <cellStyle name="Note 6 3 5" xfId="7947"/>
    <cellStyle name="Note 6 3 5 2" xfId="50708"/>
    <cellStyle name="Note 6 3 6" xfId="9462"/>
    <cellStyle name="Note 6 3 6 2" xfId="50709"/>
    <cellStyle name="Note 6 3 7" xfId="10935"/>
    <cellStyle name="Note 6 3 8" xfId="12848"/>
    <cellStyle name="Note 6 3 9" xfId="14549"/>
    <cellStyle name="Note 6 4" xfId="2290"/>
    <cellStyle name="Note 6 4 10" xfId="16937"/>
    <cellStyle name="Note 6 4 11" xfId="18541"/>
    <cellStyle name="Note 6 4 12" xfId="20139"/>
    <cellStyle name="Note 6 4 13" xfId="21719"/>
    <cellStyle name="Note 6 4 14" xfId="23256"/>
    <cellStyle name="Note 6 4 15" xfId="24732"/>
    <cellStyle name="Note 6 4 2" xfId="3954"/>
    <cellStyle name="Note 6 4 2 2" xfId="50711"/>
    <cellStyle name="Note 6 4 2 3" xfId="50710"/>
    <cellStyle name="Note 6 4 3" xfId="5549"/>
    <cellStyle name="Note 6 4 3 2" xfId="50712"/>
    <cellStyle name="Note 6 4 4" xfId="7129"/>
    <cellStyle name="Note 6 4 4 2" xfId="50713"/>
    <cellStyle name="Note 6 4 5" xfId="8659"/>
    <cellStyle name="Note 6 4 5 2" xfId="50714"/>
    <cellStyle name="Note 6 4 6" xfId="10135"/>
    <cellStyle name="Note 6 4 6 2" xfId="50715"/>
    <cellStyle name="Note 6 4 7" xfId="12018"/>
    <cellStyle name="Note 6 4 8" xfId="13719"/>
    <cellStyle name="Note 6 4 9" xfId="15332"/>
    <cellStyle name="Note 6 5" xfId="1773"/>
    <cellStyle name="Note 6 5 2" xfId="50717"/>
    <cellStyle name="Note 6 5 2 2" xfId="50718"/>
    <cellStyle name="Note 6 5 3" xfId="50719"/>
    <cellStyle name="Note 6 5 4" xfId="50720"/>
    <cellStyle name="Note 6 5 5" xfId="50721"/>
    <cellStyle name="Note 6 5 6" xfId="50722"/>
    <cellStyle name="Note 6 5 7" xfId="50716"/>
    <cellStyle name="Note 6 6" xfId="725"/>
    <cellStyle name="Note 6 6 2" xfId="50724"/>
    <cellStyle name="Note 6 6 2 2" xfId="50725"/>
    <cellStyle name="Note 6 6 3" xfId="50726"/>
    <cellStyle name="Note 6 6 4" xfId="50727"/>
    <cellStyle name="Note 6 6 5" xfId="50728"/>
    <cellStyle name="Note 6 6 6" xfId="50729"/>
    <cellStyle name="Note 6 6 7" xfId="50723"/>
    <cellStyle name="Note 6 7" xfId="3827"/>
    <cellStyle name="Note 6 7 2" xfId="50731"/>
    <cellStyle name="Note 6 7 2 2" xfId="50732"/>
    <cellStyle name="Note 6 7 3" xfId="50733"/>
    <cellStyle name="Note 6 7 4" xfId="50734"/>
    <cellStyle name="Note 6 7 5" xfId="50735"/>
    <cellStyle name="Note 6 7 6" xfId="50736"/>
    <cellStyle name="Note 6 7 7" xfId="50730"/>
    <cellStyle name="Note 6 8" xfId="5427"/>
    <cellStyle name="Note 6 8 2" xfId="50738"/>
    <cellStyle name="Note 6 8 2 2" xfId="50739"/>
    <cellStyle name="Note 6 8 3" xfId="50740"/>
    <cellStyle name="Note 6 8 4" xfId="50741"/>
    <cellStyle name="Note 6 8 5" xfId="50742"/>
    <cellStyle name="Note 6 8 6" xfId="50743"/>
    <cellStyle name="Note 6 8 7" xfId="50737"/>
    <cellStyle name="Note 6 9" xfId="7012"/>
    <cellStyle name="Note 6 9 2" xfId="50745"/>
    <cellStyle name="Note 6 9 2 2" xfId="50746"/>
    <cellStyle name="Note 6 9 3" xfId="50747"/>
    <cellStyle name="Note 6 9 4" xfId="50748"/>
    <cellStyle name="Note 6 9 5" xfId="50749"/>
    <cellStyle name="Note 6 9 6" xfId="50750"/>
    <cellStyle name="Note 6 9 7" xfId="50744"/>
    <cellStyle name="Note 7" xfId="438"/>
    <cellStyle name="Note 7 10" xfId="9806"/>
    <cellStyle name="Note 7 10 2" xfId="50752"/>
    <cellStyle name="Note 7 10 2 2" xfId="50753"/>
    <cellStyle name="Note 7 10 3" xfId="50754"/>
    <cellStyle name="Note 7 10 4" xfId="50755"/>
    <cellStyle name="Note 7 10 5" xfId="50756"/>
    <cellStyle name="Note 7 10 6" xfId="50757"/>
    <cellStyle name="Note 7 10 7" xfId="50751"/>
    <cellStyle name="Note 7 11" xfId="11580"/>
    <cellStyle name="Note 7 11 2" xfId="50759"/>
    <cellStyle name="Note 7 11 2 2" xfId="50760"/>
    <cellStyle name="Note 7 11 3" xfId="50761"/>
    <cellStyle name="Note 7 11 4" xfId="50762"/>
    <cellStyle name="Note 7 11 5" xfId="50763"/>
    <cellStyle name="Note 7 11 6" xfId="50764"/>
    <cellStyle name="Note 7 11 7" xfId="50758"/>
    <cellStyle name="Note 7 12" xfId="13282"/>
    <cellStyle name="Note 7 12 2" xfId="50766"/>
    <cellStyle name="Note 7 12 2 2" xfId="50767"/>
    <cellStyle name="Note 7 12 3" xfId="50768"/>
    <cellStyle name="Note 7 12 4" xfId="50769"/>
    <cellStyle name="Note 7 12 5" xfId="50770"/>
    <cellStyle name="Note 7 12 6" xfId="50765"/>
    <cellStyle name="Note 7 13" xfId="14894"/>
    <cellStyle name="Note 7 13 2" xfId="50772"/>
    <cellStyle name="Note 7 13 3" xfId="50771"/>
    <cellStyle name="Note 7 14" xfId="16505"/>
    <cellStyle name="Note 7 14 2" xfId="50774"/>
    <cellStyle name="Note 7 14 3" xfId="50773"/>
    <cellStyle name="Note 7 15" xfId="18110"/>
    <cellStyle name="Note 7 15 2" xfId="50775"/>
    <cellStyle name="Note 7 16" xfId="19714"/>
    <cellStyle name="Note 7 16 2" xfId="50776"/>
    <cellStyle name="Note 7 17" xfId="21306"/>
    <cellStyle name="Note 7 17 2" xfId="50777"/>
    <cellStyle name="Note 7 18" xfId="22888"/>
    <cellStyle name="Note 7 18 2" xfId="50778"/>
    <cellStyle name="Note 7 19" xfId="24403"/>
    <cellStyle name="Note 7 2" xfId="1028"/>
    <cellStyle name="Note 7 2 10" xfId="15864"/>
    <cellStyle name="Note 7 2 11" xfId="17469"/>
    <cellStyle name="Note 7 2 12" xfId="19072"/>
    <cellStyle name="Note 7 2 13" xfId="20664"/>
    <cellStyle name="Note 7 2 14" xfId="22241"/>
    <cellStyle name="Note 7 2 15" xfId="23762"/>
    <cellStyle name="Note 7 2 16" xfId="25235"/>
    <cellStyle name="Note 7 2 17" xfId="26116"/>
    <cellStyle name="Note 7 2 2" xfId="2823"/>
    <cellStyle name="Note 7 2 2 2" xfId="50780"/>
    <cellStyle name="Note 7 2 2 3" xfId="50779"/>
    <cellStyle name="Note 7 2 3" xfId="4486"/>
    <cellStyle name="Note 7 2 3 2" xfId="50781"/>
    <cellStyle name="Note 7 2 4" xfId="6078"/>
    <cellStyle name="Note 7 2 4 2" xfId="50782"/>
    <cellStyle name="Note 7 2 5" xfId="7650"/>
    <cellStyle name="Note 7 2 5 2" xfId="50783"/>
    <cellStyle name="Note 7 2 6" xfId="9165"/>
    <cellStyle name="Note 7 2 6 2" xfId="50784"/>
    <cellStyle name="Note 7 2 7" xfId="10638"/>
    <cellStyle name="Note 7 2 8" xfId="12551"/>
    <cellStyle name="Note 7 2 9" xfId="14252"/>
    <cellStyle name="Note 7 20" xfId="25904"/>
    <cellStyle name="Note 7 3" xfId="1436"/>
    <cellStyle name="Note 7 3 10" xfId="16236"/>
    <cellStyle name="Note 7 3 11" xfId="17841"/>
    <cellStyle name="Note 7 3 12" xfId="19444"/>
    <cellStyle name="Note 7 3 13" xfId="21036"/>
    <cellStyle name="Note 7 3 14" xfId="22613"/>
    <cellStyle name="Note 7 3 15" xfId="24134"/>
    <cellStyle name="Note 7 3 16" xfId="25607"/>
    <cellStyle name="Note 7 3 2" xfId="3195"/>
    <cellStyle name="Note 7 3 2 2" xfId="50786"/>
    <cellStyle name="Note 7 3 2 3" xfId="50785"/>
    <cellStyle name="Note 7 3 3" xfId="4858"/>
    <cellStyle name="Note 7 3 3 2" xfId="50787"/>
    <cellStyle name="Note 7 3 4" xfId="6450"/>
    <cellStyle name="Note 7 3 4 2" xfId="50788"/>
    <cellStyle name="Note 7 3 5" xfId="8022"/>
    <cellStyle name="Note 7 3 5 2" xfId="50789"/>
    <cellStyle name="Note 7 3 6" xfId="9537"/>
    <cellStyle name="Note 7 3 6 2" xfId="50790"/>
    <cellStyle name="Note 7 3 7" xfId="11010"/>
    <cellStyle name="Note 7 3 8" xfId="12923"/>
    <cellStyle name="Note 7 3 9" xfId="14624"/>
    <cellStyle name="Note 7 4" xfId="2370"/>
    <cellStyle name="Note 7 4 10" xfId="17017"/>
    <cellStyle name="Note 7 4 11" xfId="18621"/>
    <cellStyle name="Note 7 4 12" xfId="20219"/>
    <cellStyle name="Note 7 4 13" xfId="21797"/>
    <cellStyle name="Note 7 4 14" xfId="23333"/>
    <cellStyle name="Note 7 4 15" xfId="24807"/>
    <cellStyle name="Note 7 4 2" xfId="4034"/>
    <cellStyle name="Note 7 4 2 2" xfId="50792"/>
    <cellStyle name="Note 7 4 2 3" xfId="50791"/>
    <cellStyle name="Note 7 4 3" xfId="5629"/>
    <cellStyle name="Note 7 4 3 2" xfId="50793"/>
    <cellStyle name="Note 7 4 4" xfId="7208"/>
    <cellStyle name="Note 7 4 4 2" xfId="50794"/>
    <cellStyle name="Note 7 4 5" xfId="8736"/>
    <cellStyle name="Note 7 4 5 2" xfId="50795"/>
    <cellStyle name="Note 7 4 6" xfId="10210"/>
    <cellStyle name="Note 7 4 6 2" xfId="50796"/>
    <cellStyle name="Note 7 4 7" xfId="12098"/>
    <cellStyle name="Note 7 4 8" xfId="13799"/>
    <cellStyle name="Note 7 4 9" xfId="15412"/>
    <cellStyle name="Note 7 5" xfId="1853"/>
    <cellStyle name="Note 7 5 2" xfId="50798"/>
    <cellStyle name="Note 7 5 2 2" xfId="50799"/>
    <cellStyle name="Note 7 5 3" xfId="50800"/>
    <cellStyle name="Note 7 5 4" xfId="50801"/>
    <cellStyle name="Note 7 5 5" xfId="50802"/>
    <cellStyle name="Note 7 5 6" xfId="50803"/>
    <cellStyle name="Note 7 5 7" xfId="50797"/>
    <cellStyle name="Note 7 6" xfId="3523"/>
    <cellStyle name="Note 7 6 2" xfId="50805"/>
    <cellStyle name="Note 7 6 2 2" xfId="50806"/>
    <cellStyle name="Note 7 6 3" xfId="50807"/>
    <cellStyle name="Note 7 6 4" xfId="50808"/>
    <cellStyle name="Note 7 6 5" xfId="50809"/>
    <cellStyle name="Note 7 6 6" xfId="50810"/>
    <cellStyle name="Note 7 6 7" xfId="50804"/>
    <cellStyle name="Note 7 7" xfId="5127"/>
    <cellStyle name="Note 7 7 2" xfId="50812"/>
    <cellStyle name="Note 7 7 2 2" xfId="50813"/>
    <cellStyle name="Note 7 7 3" xfId="50814"/>
    <cellStyle name="Note 7 7 4" xfId="50815"/>
    <cellStyle name="Note 7 7 5" xfId="50816"/>
    <cellStyle name="Note 7 7 6" xfId="50817"/>
    <cellStyle name="Note 7 7 7" xfId="50811"/>
    <cellStyle name="Note 7 8" xfId="6719"/>
    <cellStyle name="Note 7 8 2" xfId="50819"/>
    <cellStyle name="Note 7 8 2 2" xfId="50820"/>
    <cellStyle name="Note 7 8 3" xfId="50821"/>
    <cellStyle name="Note 7 8 4" xfId="50822"/>
    <cellStyle name="Note 7 8 5" xfId="50823"/>
    <cellStyle name="Note 7 8 6" xfId="50824"/>
    <cellStyle name="Note 7 8 7" xfId="50818"/>
    <cellStyle name="Note 7 9" xfId="8291"/>
    <cellStyle name="Note 7 9 2" xfId="50826"/>
    <cellStyle name="Note 7 9 2 2" xfId="50827"/>
    <cellStyle name="Note 7 9 3" xfId="50828"/>
    <cellStyle name="Note 7 9 4" xfId="50829"/>
    <cellStyle name="Note 7 9 5" xfId="50830"/>
    <cellStyle name="Note 7 9 6" xfId="50831"/>
    <cellStyle name="Note 7 9 7" xfId="50825"/>
    <cellStyle name="Note 8" xfId="499"/>
    <cellStyle name="Note 8 10" xfId="9867"/>
    <cellStyle name="Note 8 10 2" xfId="50833"/>
    <cellStyle name="Note 8 10 2 2" xfId="50834"/>
    <cellStyle name="Note 8 10 3" xfId="50835"/>
    <cellStyle name="Note 8 10 4" xfId="50836"/>
    <cellStyle name="Note 8 10 5" xfId="50837"/>
    <cellStyle name="Note 8 10 6" xfId="50838"/>
    <cellStyle name="Note 8 10 7" xfId="50832"/>
    <cellStyle name="Note 8 11" xfId="11641"/>
    <cellStyle name="Note 8 11 2" xfId="50840"/>
    <cellStyle name="Note 8 11 2 2" xfId="50841"/>
    <cellStyle name="Note 8 11 3" xfId="50842"/>
    <cellStyle name="Note 8 11 4" xfId="50843"/>
    <cellStyle name="Note 8 11 5" xfId="50844"/>
    <cellStyle name="Note 8 11 6" xfId="50845"/>
    <cellStyle name="Note 8 11 7" xfId="50839"/>
    <cellStyle name="Note 8 12" xfId="13343"/>
    <cellStyle name="Note 8 12 2" xfId="50847"/>
    <cellStyle name="Note 8 12 2 2" xfId="50848"/>
    <cellStyle name="Note 8 12 3" xfId="50849"/>
    <cellStyle name="Note 8 12 4" xfId="50850"/>
    <cellStyle name="Note 8 12 5" xfId="50851"/>
    <cellStyle name="Note 8 12 6" xfId="50846"/>
    <cellStyle name="Note 8 13" xfId="14955"/>
    <cellStyle name="Note 8 13 2" xfId="50853"/>
    <cellStyle name="Note 8 13 3" xfId="50852"/>
    <cellStyle name="Note 8 14" xfId="16566"/>
    <cellStyle name="Note 8 14 2" xfId="50855"/>
    <cellStyle name="Note 8 14 3" xfId="50854"/>
    <cellStyle name="Note 8 15" xfId="18171"/>
    <cellStyle name="Note 8 15 2" xfId="50856"/>
    <cellStyle name="Note 8 16" xfId="19775"/>
    <cellStyle name="Note 8 16 2" xfId="50857"/>
    <cellStyle name="Note 8 17" xfId="21367"/>
    <cellStyle name="Note 8 17 2" xfId="50858"/>
    <cellStyle name="Note 8 18" xfId="22949"/>
    <cellStyle name="Note 8 18 2" xfId="50859"/>
    <cellStyle name="Note 8 19" xfId="24464"/>
    <cellStyle name="Note 8 2" xfId="1089"/>
    <cellStyle name="Note 8 2 10" xfId="15925"/>
    <cellStyle name="Note 8 2 11" xfId="17530"/>
    <cellStyle name="Note 8 2 12" xfId="19133"/>
    <cellStyle name="Note 8 2 13" xfId="20725"/>
    <cellStyle name="Note 8 2 14" xfId="22302"/>
    <cellStyle name="Note 8 2 15" xfId="23823"/>
    <cellStyle name="Note 8 2 16" xfId="25296"/>
    <cellStyle name="Note 8 2 17" xfId="26161"/>
    <cellStyle name="Note 8 2 2" xfId="2884"/>
    <cellStyle name="Note 8 2 2 2" xfId="50861"/>
    <cellStyle name="Note 8 2 2 3" xfId="50860"/>
    <cellStyle name="Note 8 2 3" xfId="4547"/>
    <cellStyle name="Note 8 2 3 2" xfId="50862"/>
    <cellStyle name="Note 8 2 4" xfId="6139"/>
    <cellStyle name="Note 8 2 4 2" xfId="50863"/>
    <cellStyle name="Note 8 2 5" xfId="7711"/>
    <cellStyle name="Note 8 2 5 2" xfId="50864"/>
    <cellStyle name="Note 8 2 6" xfId="9226"/>
    <cellStyle name="Note 8 2 6 2" xfId="50865"/>
    <cellStyle name="Note 8 2 7" xfId="10699"/>
    <cellStyle name="Note 8 2 8" xfId="12612"/>
    <cellStyle name="Note 8 2 9" xfId="14313"/>
    <cellStyle name="Note 8 20" xfId="26055"/>
    <cellStyle name="Note 8 3" xfId="1497"/>
    <cellStyle name="Note 8 3 10" xfId="16297"/>
    <cellStyle name="Note 8 3 11" xfId="17902"/>
    <cellStyle name="Note 8 3 12" xfId="19505"/>
    <cellStyle name="Note 8 3 13" xfId="21097"/>
    <cellStyle name="Note 8 3 14" xfId="22674"/>
    <cellStyle name="Note 8 3 15" xfId="24195"/>
    <cellStyle name="Note 8 3 16" xfId="25668"/>
    <cellStyle name="Note 8 3 2" xfId="3256"/>
    <cellStyle name="Note 8 3 2 2" xfId="50867"/>
    <cellStyle name="Note 8 3 2 3" xfId="50866"/>
    <cellStyle name="Note 8 3 3" xfId="4919"/>
    <cellStyle name="Note 8 3 3 2" xfId="50868"/>
    <cellStyle name="Note 8 3 4" xfId="6511"/>
    <cellStyle name="Note 8 3 4 2" xfId="50869"/>
    <cellStyle name="Note 8 3 5" xfId="8083"/>
    <cellStyle name="Note 8 3 5 2" xfId="50870"/>
    <cellStyle name="Note 8 3 6" xfId="9598"/>
    <cellStyle name="Note 8 3 6 2" xfId="50871"/>
    <cellStyle name="Note 8 3 7" xfId="11071"/>
    <cellStyle name="Note 8 3 8" xfId="12984"/>
    <cellStyle name="Note 8 3 9" xfId="14685"/>
    <cellStyle name="Note 8 4" xfId="2431"/>
    <cellStyle name="Note 8 4 10" xfId="17078"/>
    <cellStyle name="Note 8 4 11" xfId="18682"/>
    <cellStyle name="Note 8 4 12" xfId="20280"/>
    <cellStyle name="Note 8 4 13" xfId="21858"/>
    <cellStyle name="Note 8 4 14" xfId="23394"/>
    <cellStyle name="Note 8 4 15" xfId="24868"/>
    <cellStyle name="Note 8 4 2" xfId="4095"/>
    <cellStyle name="Note 8 4 2 2" xfId="50873"/>
    <cellStyle name="Note 8 4 2 3" xfId="50872"/>
    <cellStyle name="Note 8 4 3" xfId="5690"/>
    <cellStyle name="Note 8 4 3 2" xfId="50874"/>
    <cellStyle name="Note 8 4 4" xfId="7269"/>
    <cellStyle name="Note 8 4 4 2" xfId="50875"/>
    <cellStyle name="Note 8 4 5" xfId="8797"/>
    <cellStyle name="Note 8 4 5 2" xfId="50876"/>
    <cellStyle name="Note 8 4 6" xfId="10271"/>
    <cellStyle name="Note 8 4 6 2" xfId="50877"/>
    <cellStyle name="Note 8 4 7" xfId="12159"/>
    <cellStyle name="Note 8 4 8" xfId="13860"/>
    <cellStyle name="Note 8 4 9" xfId="15473"/>
    <cellStyle name="Note 8 5" xfId="1914"/>
    <cellStyle name="Note 8 5 2" xfId="50879"/>
    <cellStyle name="Note 8 5 2 2" xfId="50880"/>
    <cellStyle name="Note 8 5 3" xfId="50881"/>
    <cellStyle name="Note 8 5 4" xfId="50882"/>
    <cellStyle name="Note 8 5 5" xfId="50883"/>
    <cellStyle name="Note 8 5 6" xfId="50884"/>
    <cellStyle name="Note 8 5 7" xfId="50878"/>
    <cellStyle name="Note 8 6" xfId="3584"/>
    <cellStyle name="Note 8 6 2" xfId="50886"/>
    <cellStyle name="Note 8 6 2 2" xfId="50887"/>
    <cellStyle name="Note 8 6 3" xfId="50888"/>
    <cellStyle name="Note 8 6 4" xfId="50889"/>
    <cellStyle name="Note 8 6 5" xfId="50890"/>
    <cellStyle name="Note 8 6 6" xfId="50891"/>
    <cellStyle name="Note 8 6 7" xfId="50885"/>
    <cellStyle name="Note 8 7" xfId="5188"/>
    <cellStyle name="Note 8 7 2" xfId="50893"/>
    <cellStyle name="Note 8 7 2 2" xfId="50894"/>
    <cellStyle name="Note 8 7 3" xfId="50895"/>
    <cellStyle name="Note 8 7 4" xfId="50896"/>
    <cellStyle name="Note 8 7 5" xfId="50897"/>
    <cellStyle name="Note 8 7 6" xfId="50898"/>
    <cellStyle name="Note 8 7 7" xfId="50892"/>
    <cellStyle name="Note 8 8" xfId="6780"/>
    <cellStyle name="Note 8 8 2" xfId="50900"/>
    <cellStyle name="Note 8 8 2 2" xfId="50901"/>
    <cellStyle name="Note 8 8 3" xfId="50902"/>
    <cellStyle name="Note 8 8 4" xfId="50903"/>
    <cellStyle name="Note 8 8 5" xfId="50904"/>
    <cellStyle name="Note 8 8 6" xfId="50905"/>
    <cellStyle name="Note 8 8 7" xfId="50899"/>
    <cellStyle name="Note 8 9" xfId="8352"/>
    <cellStyle name="Note 8 9 2" xfId="50907"/>
    <cellStyle name="Note 8 9 2 2" xfId="50908"/>
    <cellStyle name="Note 8 9 3" xfId="50909"/>
    <cellStyle name="Note 8 9 4" xfId="50910"/>
    <cellStyle name="Note 8 9 5" xfId="50911"/>
    <cellStyle name="Note 8 9 6" xfId="50912"/>
    <cellStyle name="Note 8 9 7" xfId="50906"/>
    <cellStyle name="Note 9" xfId="653"/>
    <cellStyle name="Note 9 10" xfId="10012"/>
    <cellStyle name="Note 9 10 2" xfId="50914"/>
    <cellStyle name="Note 9 10 2 2" xfId="50915"/>
    <cellStyle name="Note 9 10 3" xfId="50916"/>
    <cellStyle name="Note 9 10 4" xfId="50917"/>
    <cellStyle name="Note 9 10 5" xfId="50918"/>
    <cellStyle name="Note 9 10 6" xfId="50919"/>
    <cellStyle name="Note 9 10 7" xfId="50913"/>
    <cellStyle name="Note 9 11" xfId="11795"/>
    <cellStyle name="Note 9 11 2" xfId="50921"/>
    <cellStyle name="Note 9 11 2 2" xfId="50922"/>
    <cellStyle name="Note 9 11 3" xfId="50923"/>
    <cellStyle name="Note 9 11 4" xfId="50924"/>
    <cellStyle name="Note 9 11 5" xfId="50925"/>
    <cellStyle name="Note 9 11 6" xfId="50926"/>
    <cellStyle name="Note 9 11 7" xfId="50920"/>
    <cellStyle name="Note 9 12" xfId="13497"/>
    <cellStyle name="Note 9 12 2" xfId="50928"/>
    <cellStyle name="Note 9 12 2 2" xfId="50929"/>
    <cellStyle name="Note 9 12 3" xfId="50930"/>
    <cellStyle name="Note 9 12 4" xfId="50931"/>
    <cellStyle name="Note 9 12 5" xfId="50932"/>
    <cellStyle name="Note 9 12 6" xfId="50927"/>
    <cellStyle name="Note 9 13" xfId="15109"/>
    <cellStyle name="Note 9 13 2" xfId="50934"/>
    <cellStyle name="Note 9 13 3" xfId="50933"/>
    <cellStyle name="Note 9 14" xfId="16720"/>
    <cellStyle name="Note 9 14 2" xfId="50936"/>
    <cellStyle name="Note 9 14 3" xfId="50935"/>
    <cellStyle name="Note 9 15" xfId="18322"/>
    <cellStyle name="Note 9 15 2" xfId="50937"/>
    <cellStyle name="Note 9 16" xfId="19925"/>
    <cellStyle name="Note 9 16 2" xfId="50938"/>
    <cellStyle name="Note 9 17" xfId="21519"/>
    <cellStyle name="Note 9 17 2" xfId="50939"/>
    <cellStyle name="Note 9 18" xfId="23095"/>
    <cellStyle name="Note 9 18 2" xfId="50940"/>
    <cellStyle name="Note 9 19" xfId="24609"/>
    <cellStyle name="Note 9 2" xfId="1243"/>
    <cellStyle name="Note 9 2 10" xfId="16070"/>
    <cellStyle name="Note 9 2 11" xfId="17675"/>
    <cellStyle name="Note 9 2 12" xfId="19278"/>
    <cellStyle name="Note 9 2 13" xfId="20870"/>
    <cellStyle name="Note 9 2 14" xfId="22447"/>
    <cellStyle name="Note 9 2 15" xfId="23968"/>
    <cellStyle name="Note 9 2 16" xfId="25441"/>
    <cellStyle name="Note 9 2 17" xfId="26166"/>
    <cellStyle name="Note 9 2 2" xfId="3029"/>
    <cellStyle name="Note 9 2 2 2" xfId="50942"/>
    <cellStyle name="Note 9 2 2 3" xfId="50941"/>
    <cellStyle name="Note 9 2 3" xfId="4692"/>
    <cellStyle name="Note 9 2 3 2" xfId="50943"/>
    <cellStyle name="Note 9 2 4" xfId="6284"/>
    <cellStyle name="Note 9 2 4 2" xfId="50944"/>
    <cellStyle name="Note 9 2 5" xfId="7856"/>
    <cellStyle name="Note 9 2 5 2" xfId="50945"/>
    <cellStyle name="Note 9 2 6" xfId="9371"/>
    <cellStyle name="Note 9 2 6 2" xfId="50946"/>
    <cellStyle name="Note 9 2 7" xfId="10844"/>
    <cellStyle name="Note 9 2 8" xfId="12757"/>
    <cellStyle name="Note 9 2 9" xfId="14458"/>
    <cellStyle name="Note 9 20" xfId="26102"/>
    <cellStyle name="Note 9 3" xfId="1651"/>
    <cellStyle name="Note 9 3 10" xfId="16442"/>
    <cellStyle name="Note 9 3 11" xfId="18047"/>
    <cellStyle name="Note 9 3 12" xfId="19650"/>
    <cellStyle name="Note 9 3 13" xfId="21242"/>
    <cellStyle name="Note 9 3 14" xfId="22819"/>
    <cellStyle name="Note 9 3 15" xfId="24340"/>
    <cellStyle name="Note 9 3 16" xfId="25813"/>
    <cellStyle name="Note 9 3 2" xfId="3401"/>
    <cellStyle name="Note 9 3 2 2" xfId="50948"/>
    <cellStyle name="Note 9 3 2 3" xfId="50947"/>
    <cellStyle name="Note 9 3 3" xfId="5064"/>
    <cellStyle name="Note 9 3 3 2" xfId="50949"/>
    <cellStyle name="Note 9 3 4" xfId="6656"/>
    <cellStyle name="Note 9 3 4 2" xfId="50950"/>
    <cellStyle name="Note 9 3 5" xfId="8228"/>
    <cellStyle name="Note 9 3 5 2" xfId="50951"/>
    <cellStyle name="Note 9 3 6" xfId="9743"/>
    <cellStyle name="Note 9 3 6 2" xfId="50952"/>
    <cellStyle name="Note 9 3 7" xfId="11216"/>
    <cellStyle name="Note 9 3 8" xfId="13129"/>
    <cellStyle name="Note 9 3 9" xfId="14830"/>
    <cellStyle name="Note 9 4" xfId="2585"/>
    <cellStyle name="Note 9 4 10" xfId="17232"/>
    <cellStyle name="Note 9 4 11" xfId="18835"/>
    <cellStyle name="Note 9 4 12" xfId="20432"/>
    <cellStyle name="Note 9 4 13" xfId="22008"/>
    <cellStyle name="Note 9 4 14" xfId="23540"/>
    <cellStyle name="Note 9 4 15" xfId="25013"/>
    <cellStyle name="Note 9 4 2" xfId="4248"/>
    <cellStyle name="Note 9 4 2 2" xfId="50954"/>
    <cellStyle name="Note 9 4 2 3" xfId="50953"/>
    <cellStyle name="Note 9 4 3" xfId="5842"/>
    <cellStyle name="Note 9 4 3 2" xfId="50955"/>
    <cellStyle name="Note 9 4 4" xfId="7418"/>
    <cellStyle name="Note 9 4 4 2" xfId="50956"/>
    <cellStyle name="Note 9 4 5" xfId="8943"/>
    <cellStyle name="Note 9 4 5 2" xfId="50957"/>
    <cellStyle name="Note 9 4 6" xfId="10416"/>
    <cellStyle name="Note 9 4 6 2" xfId="50958"/>
    <cellStyle name="Note 9 4 7" xfId="12313"/>
    <cellStyle name="Note 9 4 8" xfId="14014"/>
    <cellStyle name="Note 9 4 9" xfId="15626"/>
    <cellStyle name="Note 9 5" xfId="2068"/>
    <cellStyle name="Note 9 5 2" xfId="50960"/>
    <cellStyle name="Note 9 5 2 2" xfId="50961"/>
    <cellStyle name="Note 9 5 3" xfId="50962"/>
    <cellStyle name="Note 9 5 4" xfId="50963"/>
    <cellStyle name="Note 9 5 5" xfId="50964"/>
    <cellStyle name="Note 9 5 6" xfId="50965"/>
    <cellStyle name="Note 9 5 7" xfId="50959"/>
    <cellStyle name="Note 9 6" xfId="3737"/>
    <cellStyle name="Note 9 6 2" xfId="50967"/>
    <cellStyle name="Note 9 6 2 2" xfId="50968"/>
    <cellStyle name="Note 9 6 3" xfId="50969"/>
    <cellStyle name="Note 9 6 4" xfId="50970"/>
    <cellStyle name="Note 9 6 5" xfId="50971"/>
    <cellStyle name="Note 9 6 6" xfId="50972"/>
    <cellStyle name="Note 9 6 7" xfId="50966"/>
    <cellStyle name="Note 9 7" xfId="5340"/>
    <cellStyle name="Note 9 7 2" xfId="50974"/>
    <cellStyle name="Note 9 7 2 2" xfId="50975"/>
    <cellStyle name="Note 9 7 3" xfId="50976"/>
    <cellStyle name="Note 9 7 4" xfId="50977"/>
    <cellStyle name="Note 9 7 5" xfId="50978"/>
    <cellStyle name="Note 9 7 6" xfId="50979"/>
    <cellStyle name="Note 9 7 7" xfId="50973"/>
    <cellStyle name="Note 9 8" xfId="6929"/>
    <cellStyle name="Note 9 8 2" xfId="50981"/>
    <cellStyle name="Note 9 8 2 2" xfId="50982"/>
    <cellStyle name="Note 9 8 3" xfId="50983"/>
    <cellStyle name="Note 9 8 4" xfId="50984"/>
    <cellStyle name="Note 9 8 5" xfId="50985"/>
    <cellStyle name="Note 9 8 6" xfId="50986"/>
    <cellStyle name="Note 9 8 7" xfId="50980"/>
    <cellStyle name="Note 9 9" xfId="8498"/>
    <cellStyle name="Note 9 9 2" xfId="50988"/>
    <cellStyle name="Note 9 9 2 2" xfId="50989"/>
    <cellStyle name="Note 9 9 3" xfId="50990"/>
    <cellStyle name="Note 9 9 4" xfId="50991"/>
    <cellStyle name="Note 9 9 5" xfId="50992"/>
    <cellStyle name="Note 9 9 6" xfId="50993"/>
    <cellStyle name="Note 9 9 7" xfId="50987"/>
    <cellStyle name="Output" xfId="99"/>
    <cellStyle name="Output 10" xfId="687"/>
    <cellStyle name="Output 10 10" xfId="11829"/>
    <cellStyle name="Output 10 10 2" xfId="50995"/>
    <cellStyle name="Output 10 10 2 2" xfId="50996"/>
    <cellStyle name="Output 10 10 3" xfId="50997"/>
    <cellStyle name="Output 10 10 4" xfId="50998"/>
    <cellStyle name="Output 10 10 5" xfId="50999"/>
    <cellStyle name="Output 10 10 6" xfId="51000"/>
    <cellStyle name="Output 10 10 7" xfId="50994"/>
    <cellStyle name="Output 10 11" xfId="13530"/>
    <cellStyle name="Output 10 11 2" xfId="51002"/>
    <cellStyle name="Output 10 11 2 2" xfId="51003"/>
    <cellStyle name="Output 10 11 3" xfId="51004"/>
    <cellStyle name="Output 10 11 4" xfId="51005"/>
    <cellStyle name="Output 10 11 5" xfId="51006"/>
    <cellStyle name="Output 10 11 6" xfId="51007"/>
    <cellStyle name="Output 10 11 7" xfId="51001"/>
    <cellStyle name="Output 10 12" xfId="15143"/>
    <cellStyle name="Output 10 12 2" xfId="51009"/>
    <cellStyle name="Output 10 12 2 2" xfId="51010"/>
    <cellStyle name="Output 10 12 3" xfId="51011"/>
    <cellStyle name="Output 10 12 4" xfId="51012"/>
    <cellStyle name="Output 10 12 5" xfId="51013"/>
    <cellStyle name="Output 10 12 6" xfId="51008"/>
    <cellStyle name="Output 10 13" xfId="16752"/>
    <cellStyle name="Output 10 13 2" xfId="51015"/>
    <cellStyle name="Output 10 13 3" xfId="51014"/>
    <cellStyle name="Output 10 14" xfId="18355"/>
    <cellStyle name="Output 10 14 2" xfId="51016"/>
    <cellStyle name="Output 10 15" xfId="19958"/>
    <cellStyle name="Output 10 15 2" xfId="51017"/>
    <cellStyle name="Output 10 16" xfId="21548"/>
    <cellStyle name="Output 10 16 2" xfId="51018"/>
    <cellStyle name="Output 10 17" xfId="23119"/>
    <cellStyle name="Output 10 17 2" xfId="51019"/>
    <cellStyle name="Output 10 18" xfId="24633"/>
    <cellStyle name="Output 10 2" xfId="1276"/>
    <cellStyle name="Output 10 2 10" xfId="16094"/>
    <cellStyle name="Output 10 2 11" xfId="17699"/>
    <cellStyle name="Output 10 2 12" xfId="19302"/>
    <cellStyle name="Output 10 2 13" xfId="20894"/>
    <cellStyle name="Output 10 2 14" xfId="22471"/>
    <cellStyle name="Output 10 2 15" xfId="23992"/>
    <cellStyle name="Output 10 2 16" xfId="25465"/>
    <cellStyle name="Output 10 2 2" xfId="3053"/>
    <cellStyle name="Output 10 2 2 2" xfId="51021"/>
    <cellStyle name="Output 10 2 2 3" xfId="51020"/>
    <cellStyle name="Output 10 2 3" xfId="4716"/>
    <cellStyle name="Output 10 2 3 2" xfId="51022"/>
    <cellStyle name="Output 10 2 4" xfId="6308"/>
    <cellStyle name="Output 10 2 4 2" xfId="51023"/>
    <cellStyle name="Output 10 2 5" xfId="7880"/>
    <cellStyle name="Output 10 2 5 2" xfId="51024"/>
    <cellStyle name="Output 10 2 6" xfId="9395"/>
    <cellStyle name="Output 10 2 6 2" xfId="51025"/>
    <cellStyle name="Output 10 2 7" xfId="10868"/>
    <cellStyle name="Output 10 2 8" xfId="12781"/>
    <cellStyle name="Output 10 2 9" xfId="14482"/>
    <cellStyle name="Output 10 3" xfId="1685"/>
    <cellStyle name="Output 10 3 10" xfId="16466"/>
    <cellStyle name="Output 10 3 11" xfId="18071"/>
    <cellStyle name="Output 10 3 12" xfId="19674"/>
    <cellStyle name="Output 10 3 13" xfId="21266"/>
    <cellStyle name="Output 10 3 14" xfId="22843"/>
    <cellStyle name="Output 10 3 15" xfId="24364"/>
    <cellStyle name="Output 10 3 16" xfId="25837"/>
    <cellStyle name="Output 10 3 2" xfId="3425"/>
    <cellStyle name="Output 10 3 2 2" xfId="51027"/>
    <cellStyle name="Output 10 3 2 3" xfId="51026"/>
    <cellStyle name="Output 10 3 3" xfId="5088"/>
    <cellStyle name="Output 10 3 3 2" xfId="51028"/>
    <cellStyle name="Output 10 3 4" xfId="6680"/>
    <cellStyle name="Output 10 3 4 2" xfId="51029"/>
    <cellStyle name="Output 10 3 5" xfId="8252"/>
    <cellStyle name="Output 10 3 5 2" xfId="51030"/>
    <cellStyle name="Output 10 3 6" xfId="9767"/>
    <cellStyle name="Output 10 3 6 2" xfId="51031"/>
    <cellStyle name="Output 10 3 7" xfId="11240"/>
    <cellStyle name="Output 10 3 8" xfId="13153"/>
    <cellStyle name="Output 10 3 9" xfId="14854"/>
    <cellStyle name="Output 10 4" xfId="2102"/>
    <cellStyle name="Output 10 4 2" xfId="51033"/>
    <cellStyle name="Output 10 4 2 2" xfId="51034"/>
    <cellStyle name="Output 10 4 3" xfId="51035"/>
    <cellStyle name="Output 10 4 4" xfId="51036"/>
    <cellStyle name="Output 10 4 5" xfId="51037"/>
    <cellStyle name="Output 10 4 6" xfId="51038"/>
    <cellStyle name="Output 10 4 7" xfId="51032"/>
    <cellStyle name="Output 10 5" xfId="3771"/>
    <cellStyle name="Output 10 5 2" xfId="51040"/>
    <cellStyle name="Output 10 5 2 2" xfId="51041"/>
    <cellStyle name="Output 10 5 3" xfId="51042"/>
    <cellStyle name="Output 10 5 4" xfId="51043"/>
    <cellStyle name="Output 10 5 5" xfId="51044"/>
    <cellStyle name="Output 10 5 6" xfId="51045"/>
    <cellStyle name="Output 10 5 7" xfId="51039"/>
    <cellStyle name="Output 10 6" xfId="5373"/>
    <cellStyle name="Output 10 6 2" xfId="51047"/>
    <cellStyle name="Output 10 6 2 2" xfId="51048"/>
    <cellStyle name="Output 10 6 3" xfId="51049"/>
    <cellStyle name="Output 10 6 4" xfId="51050"/>
    <cellStyle name="Output 10 6 5" xfId="51051"/>
    <cellStyle name="Output 10 6 6" xfId="51052"/>
    <cellStyle name="Output 10 6 7" xfId="51046"/>
    <cellStyle name="Output 10 7" xfId="6959"/>
    <cellStyle name="Output 10 7 2" xfId="51054"/>
    <cellStyle name="Output 10 7 2 2" xfId="51055"/>
    <cellStyle name="Output 10 7 3" xfId="51056"/>
    <cellStyle name="Output 10 7 4" xfId="51057"/>
    <cellStyle name="Output 10 7 5" xfId="51058"/>
    <cellStyle name="Output 10 7 6" xfId="51059"/>
    <cellStyle name="Output 10 7 7" xfId="51053"/>
    <cellStyle name="Output 10 8" xfId="8522"/>
    <cellStyle name="Output 10 8 2" xfId="51061"/>
    <cellStyle name="Output 10 8 2 2" xfId="51062"/>
    <cellStyle name="Output 10 8 3" xfId="51063"/>
    <cellStyle name="Output 10 8 4" xfId="51064"/>
    <cellStyle name="Output 10 8 5" xfId="51065"/>
    <cellStyle name="Output 10 8 6" xfId="51066"/>
    <cellStyle name="Output 10 8 7" xfId="51060"/>
    <cellStyle name="Output 10 9" xfId="10036"/>
    <cellStyle name="Output 10 9 2" xfId="51068"/>
    <cellStyle name="Output 10 9 2 2" xfId="51069"/>
    <cellStyle name="Output 10 9 3" xfId="51070"/>
    <cellStyle name="Output 10 9 4" xfId="51071"/>
    <cellStyle name="Output 10 9 5" xfId="51072"/>
    <cellStyle name="Output 10 9 6" xfId="51073"/>
    <cellStyle name="Output 10 9 7" xfId="51067"/>
    <cellStyle name="Output 11" xfId="155"/>
    <cellStyle name="Output 11 10" xfId="15221"/>
    <cellStyle name="Output 11 11" xfId="16830"/>
    <cellStyle name="Output 11 12" xfId="18434"/>
    <cellStyle name="Output 11 13" xfId="20033"/>
    <cellStyle name="Output 11 14" xfId="21618"/>
    <cellStyle name="Output 11 15" xfId="23173"/>
    <cellStyle name="Output 11 16" xfId="24655"/>
    <cellStyle name="Output 11 2" xfId="2181"/>
    <cellStyle name="Output 11 2 2" xfId="51074"/>
    <cellStyle name="Output 11 3" xfId="3847"/>
    <cellStyle name="Output 11 4" xfId="5447"/>
    <cellStyle name="Output 11 5" xfId="7031"/>
    <cellStyle name="Output 11 6" xfId="8576"/>
    <cellStyle name="Output 11 7" xfId="10058"/>
    <cellStyle name="Output 11 8" xfId="11908"/>
    <cellStyle name="Output 11 9" xfId="13609"/>
    <cellStyle name="Output 12" xfId="51075"/>
    <cellStyle name="Output 12 2" xfId="51076"/>
    <cellStyle name="Output 13" xfId="51077"/>
    <cellStyle name="Output 14" xfId="51078"/>
    <cellStyle name="Output 15" xfId="51079"/>
    <cellStyle name="Output 16" xfId="59262"/>
    <cellStyle name="Output 17" xfId="59263"/>
    <cellStyle name="Output 18" xfId="59313"/>
    <cellStyle name="Output 2" xfId="198"/>
    <cellStyle name="Output 2 10" xfId="352"/>
    <cellStyle name="Output 2 10 10" xfId="6821"/>
    <cellStyle name="Output 2 10 10 2" xfId="51081"/>
    <cellStyle name="Output 2 10 10 2 2" xfId="51082"/>
    <cellStyle name="Output 2 10 10 3" xfId="51083"/>
    <cellStyle name="Output 2 10 10 4" xfId="51084"/>
    <cellStyle name="Output 2 10 10 5" xfId="51085"/>
    <cellStyle name="Output 2 10 10 6" xfId="51086"/>
    <cellStyle name="Output 2 10 10 7" xfId="51080"/>
    <cellStyle name="Output 2 10 11" xfId="11494"/>
    <cellStyle name="Output 2 10 11 2" xfId="51088"/>
    <cellStyle name="Output 2 10 11 2 2" xfId="51089"/>
    <cellStyle name="Output 2 10 11 3" xfId="51090"/>
    <cellStyle name="Output 2 10 11 4" xfId="51091"/>
    <cellStyle name="Output 2 10 11 5" xfId="51092"/>
    <cellStyle name="Output 2 10 11 6" xfId="51093"/>
    <cellStyle name="Output 2 10 11 7" xfId="51087"/>
    <cellStyle name="Output 2 10 12" xfId="13196"/>
    <cellStyle name="Output 2 10 12 2" xfId="51095"/>
    <cellStyle name="Output 2 10 12 2 2" xfId="51096"/>
    <cellStyle name="Output 2 10 12 3" xfId="51097"/>
    <cellStyle name="Output 2 10 12 4" xfId="51098"/>
    <cellStyle name="Output 2 10 12 5" xfId="51099"/>
    <cellStyle name="Output 2 10 12 6" xfId="51094"/>
    <cellStyle name="Output 2 10 13" xfId="11934"/>
    <cellStyle name="Output 2 10 13 2" xfId="51101"/>
    <cellStyle name="Output 2 10 13 3" xfId="51100"/>
    <cellStyle name="Output 2 10 14" xfId="13708"/>
    <cellStyle name="Output 2 10 14 2" xfId="51103"/>
    <cellStyle name="Output 2 10 14 3" xfId="51102"/>
    <cellStyle name="Output 2 10 15" xfId="14998"/>
    <cellStyle name="Output 2 10 15 2" xfId="51104"/>
    <cellStyle name="Output 2 10 16" xfId="11334"/>
    <cellStyle name="Output 2 10 16 2" xfId="51105"/>
    <cellStyle name="Output 2 10 17" xfId="18463"/>
    <cellStyle name="Output 2 10 17 2" xfId="51106"/>
    <cellStyle name="Output 2 10 18" xfId="21600"/>
    <cellStyle name="Output 2 10 18 2" xfId="51107"/>
    <cellStyle name="Output 2 10 19" xfId="21625"/>
    <cellStyle name="Output 2 10 2" xfId="942"/>
    <cellStyle name="Output 2 10 2 10" xfId="15783"/>
    <cellStyle name="Output 2 10 2 11" xfId="17388"/>
    <cellStyle name="Output 2 10 2 12" xfId="18991"/>
    <cellStyle name="Output 2 10 2 13" xfId="20583"/>
    <cellStyle name="Output 2 10 2 14" xfId="22160"/>
    <cellStyle name="Output 2 10 2 15" xfId="23681"/>
    <cellStyle name="Output 2 10 2 16" xfId="25154"/>
    <cellStyle name="Output 2 10 2 2" xfId="2742"/>
    <cellStyle name="Output 2 10 2 2 2" xfId="51109"/>
    <cellStyle name="Output 2 10 2 2 3" xfId="51108"/>
    <cellStyle name="Output 2 10 2 3" xfId="4405"/>
    <cellStyle name="Output 2 10 2 3 2" xfId="51110"/>
    <cellStyle name="Output 2 10 2 4" xfId="5997"/>
    <cellStyle name="Output 2 10 2 4 2" xfId="51111"/>
    <cellStyle name="Output 2 10 2 5" xfId="7569"/>
    <cellStyle name="Output 2 10 2 5 2" xfId="51112"/>
    <cellStyle name="Output 2 10 2 6" xfId="9084"/>
    <cellStyle name="Output 2 10 2 6 2" xfId="51113"/>
    <cellStyle name="Output 2 10 2 7" xfId="10557"/>
    <cellStyle name="Output 2 10 2 8" xfId="12470"/>
    <cellStyle name="Output 2 10 2 9" xfId="14171"/>
    <cellStyle name="Output 2 10 3" xfId="1350"/>
    <cellStyle name="Output 2 10 3 10" xfId="16155"/>
    <cellStyle name="Output 2 10 3 11" xfId="17760"/>
    <cellStyle name="Output 2 10 3 12" xfId="19363"/>
    <cellStyle name="Output 2 10 3 13" xfId="20955"/>
    <cellStyle name="Output 2 10 3 14" xfId="22532"/>
    <cellStyle name="Output 2 10 3 15" xfId="24053"/>
    <cellStyle name="Output 2 10 3 16" xfId="25526"/>
    <cellStyle name="Output 2 10 3 2" xfId="3114"/>
    <cellStyle name="Output 2 10 3 2 2" xfId="51115"/>
    <cellStyle name="Output 2 10 3 2 3" xfId="51114"/>
    <cellStyle name="Output 2 10 3 3" xfId="4777"/>
    <cellStyle name="Output 2 10 3 3 2" xfId="51116"/>
    <cellStyle name="Output 2 10 3 4" xfId="6369"/>
    <cellStyle name="Output 2 10 3 4 2" xfId="51117"/>
    <cellStyle name="Output 2 10 3 5" xfId="7941"/>
    <cellStyle name="Output 2 10 3 5 2" xfId="51118"/>
    <cellStyle name="Output 2 10 3 6" xfId="9456"/>
    <cellStyle name="Output 2 10 3 6 2" xfId="51119"/>
    <cellStyle name="Output 2 10 3 7" xfId="10929"/>
    <cellStyle name="Output 2 10 3 8" xfId="12842"/>
    <cellStyle name="Output 2 10 3 9" xfId="14543"/>
    <cellStyle name="Output 2 10 4" xfId="2284"/>
    <cellStyle name="Output 2 10 4 10" xfId="16931"/>
    <cellStyle name="Output 2 10 4 11" xfId="18535"/>
    <cellStyle name="Output 2 10 4 12" xfId="20133"/>
    <cellStyle name="Output 2 10 4 13" xfId="21713"/>
    <cellStyle name="Output 2 10 4 14" xfId="23250"/>
    <cellStyle name="Output 2 10 4 15" xfId="24726"/>
    <cellStyle name="Output 2 10 4 2" xfId="3948"/>
    <cellStyle name="Output 2 10 4 2 2" xfId="51121"/>
    <cellStyle name="Output 2 10 4 2 3" xfId="51120"/>
    <cellStyle name="Output 2 10 4 3" xfId="5543"/>
    <cellStyle name="Output 2 10 4 3 2" xfId="51122"/>
    <cellStyle name="Output 2 10 4 4" xfId="7123"/>
    <cellStyle name="Output 2 10 4 4 2" xfId="51123"/>
    <cellStyle name="Output 2 10 4 5" xfId="8653"/>
    <cellStyle name="Output 2 10 4 5 2" xfId="51124"/>
    <cellStyle name="Output 2 10 4 6" xfId="10129"/>
    <cellStyle name="Output 2 10 4 6 2" xfId="51125"/>
    <cellStyle name="Output 2 10 4 7" xfId="12012"/>
    <cellStyle name="Output 2 10 4 8" xfId="13713"/>
    <cellStyle name="Output 2 10 4 9" xfId="15326"/>
    <cellStyle name="Output 2 10 5" xfId="1767"/>
    <cellStyle name="Output 2 10 5 2" xfId="51127"/>
    <cellStyle name="Output 2 10 5 2 2" xfId="51128"/>
    <cellStyle name="Output 2 10 5 3" xfId="51129"/>
    <cellStyle name="Output 2 10 5 4" xfId="51130"/>
    <cellStyle name="Output 2 10 5 5" xfId="51131"/>
    <cellStyle name="Output 2 10 5 6" xfId="51132"/>
    <cellStyle name="Output 2 10 5 7" xfId="51126"/>
    <cellStyle name="Output 2 10 6" xfId="939"/>
    <cellStyle name="Output 2 10 6 2" xfId="51134"/>
    <cellStyle name="Output 2 10 6 2 2" xfId="51135"/>
    <cellStyle name="Output 2 10 6 3" xfId="51136"/>
    <cellStyle name="Output 2 10 6 4" xfId="51137"/>
    <cellStyle name="Output 2 10 6 5" xfId="51138"/>
    <cellStyle name="Output 2 10 6 6" xfId="51139"/>
    <cellStyle name="Output 2 10 6 7" xfId="51133"/>
    <cellStyle name="Output 2 10 7" xfId="787"/>
    <cellStyle name="Output 2 10 7 2" xfId="51141"/>
    <cellStyle name="Output 2 10 7 2 2" xfId="51142"/>
    <cellStyle name="Output 2 10 7 3" xfId="51143"/>
    <cellStyle name="Output 2 10 7 4" xfId="51144"/>
    <cellStyle name="Output 2 10 7 5" xfId="51145"/>
    <cellStyle name="Output 2 10 7 6" xfId="51146"/>
    <cellStyle name="Output 2 10 7 7" xfId="51140"/>
    <cellStyle name="Output 2 10 8" xfId="3626"/>
    <cellStyle name="Output 2 10 8 2" xfId="51148"/>
    <cellStyle name="Output 2 10 8 2 2" xfId="51149"/>
    <cellStyle name="Output 2 10 8 3" xfId="51150"/>
    <cellStyle name="Output 2 10 8 4" xfId="51151"/>
    <cellStyle name="Output 2 10 8 5" xfId="51152"/>
    <cellStyle name="Output 2 10 8 6" xfId="51153"/>
    <cellStyle name="Output 2 10 8 7" xfId="51147"/>
    <cellStyle name="Output 2 10 9" xfId="5229"/>
    <cellStyle name="Output 2 10 9 2" xfId="51155"/>
    <cellStyle name="Output 2 10 9 2 2" xfId="51156"/>
    <cellStyle name="Output 2 10 9 3" xfId="51157"/>
    <cellStyle name="Output 2 10 9 4" xfId="51158"/>
    <cellStyle name="Output 2 10 9 5" xfId="51159"/>
    <cellStyle name="Output 2 10 9 6" xfId="51160"/>
    <cellStyle name="Output 2 10 9 7" xfId="51154"/>
    <cellStyle name="Output 2 11" xfId="326"/>
    <cellStyle name="Output 2 11 10" xfId="8565"/>
    <cellStyle name="Output 2 11 10 2" xfId="51162"/>
    <cellStyle name="Output 2 11 10 2 2" xfId="51163"/>
    <cellStyle name="Output 2 11 10 3" xfId="51164"/>
    <cellStyle name="Output 2 11 10 4" xfId="51165"/>
    <cellStyle name="Output 2 11 10 5" xfId="51166"/>
    <cellStyle name="Output 2 11 10 6" xfId="51167"/>
    <cellStyle name="Output 2 11 10 7" xfId="51161"/>
    <cellStyle name="Output 2 11 11" xfId="11468"/>
    <cellStyle name="Output 2 11 11 2" xfId="51169"/>
    <cellStyle name="Output 2 11 11 2 2" xfId="51170"/>
    <cellStyle name="Output 2 11 11 3" xfId="51171"/>
    <cellStyle name="Output 2 11 11 4" xfId="51172"/>
    <cellStyle name="Output 2 11 11 5" xfId="51173"/>
    <cellStyle name="Output 2 11 11 6" xfId="51174"/>
    <cellStyle name="Output 2 11 11 7" xfId="51168"/>
    <cellStyle name="Output 2 11 12" xfId="11305"/>
    <cellStyle name="Output 2 11 12 2" xfId="51176"/>
    <cellStyle name="Output 2 11 12 2 2" xfId="51177"/>
    <cellStyle name="Output 2 11 12 3" xfId="51178"/>
    <cellStyle name="Output 2 11 12 4" xfId="51179"/>
    <cellStyle name="Output 2 11 12 5" xfId="51180"/>
    <cellStyle name="Output 2 11 12 6" xfId="51175"/>
    <cellStyle name="Output 2 11 13" xfId="11384"/>
    <cellStyle name="Output 2 11 13 2" xfId="51182"/>
    <cellStyle name="Output 2 11 13 3" xfId="51181"/>
    <cellStyle name="Output 2 11 14" xfId="15208"/>
    <cellStyle name="Output 2 11 14 2" xfId="51184"/>
    <cellStyle name="Output 2 11 14 3" xfId="51183"/>
    <cellStyle name="Output 2 11 15" xfId="16816"/>
    <cellStyle name="Output 2 11 15 2" xfId="51185"/>
    <cellStyle name="Output 2 11 16" xfId="16785"/>
    <cellStyle name="Output 2 11 16 2" xfId="51186"/>
    <cellStyle name="Output 2 11 17" xfId="18387"/>
    <cellStyle name="Output 2 11 17 2" xfId="51187"/>
    <cellStyle name="Output 2 11 18" xfId="20041"/>
    <cellStyle name="Output 2 11 18 2" xfId="51188"/>
    <cellStyle name="Output 2 11 19" xfId="23162"/>
    <cellStyle name="Output 2 11 2" xfId="917"/>
    <cellStyle name="Output 2 11 2 10" xfId="15764"/>
    <cellStyle name="Output 2 11 2 11" xfId="17369"/>
    <cellStyle name="Output 2 11 2 12" xfId="18972"/>
    <cellStyle name="Output 2 11 2 13" xfId="20564"/>
    <cellStyle name="Output 2 11 2 14" xfId="22141"/>
    <cellStyle name="Output 2 11 2 15" xfId="23662"/>
    <cellStyle name="Output 2 11 2 16" xfId="25135"/>
    <cellStyle name="Output 2 11 2 2" xfId="2723"/>
    <cellStyle name="Output 2 11 2 2 2" xfId="51190"/>
    <cellStyle name="Output 2 11 2 2 3" xfId="51189"/>
    <cellStyle name="Output 2 11 2 3" xfId="4386"/>
    <cellStyle name="Output 2 11 2 3 2" xfId="51191"/>
    <cellStyle name="Output 2 11 2 4" xfId="5978"/>
    <cellStyle name="Output 2 11 2 4 2" xfId="51192"/>
    <cellStyle name="Output 2 11 2 5" xfId="7550"/>
    <cellStyle name="Output 2 11 2 5 2" xfId="51193"/>
    <cellStyle name="Output 2 11 2 6" xfId="9065"/>
    <cellStyle name="Output 2 11 2 6 2" xfId="51194"/>
    <cellStyle name="Output 2 11 2 7" xfId="10538"/>
    <cellStyle name="Output 2 11 2 8" xfId="12451"/>
    <cellStyle name="Output 2 11 2 9" xfId="14152"/>
    <cellStyle name="Output 2 11 3" xfId="1324"/>
    <cellStyle name="Output 2 11 3 10" xfId="16136"/>
    <cellStyle name="Output 2 11 3 11" xfId="17741"/>
    <cellStyle name="Output 2 11 3 12" xfId="19344"/>
    <cellStyle name="Output 2 11 3 13" xfId="20936"/>
    <cellStyle name="Output 2 11 3 14" xfId="22513"/>
    <cellStyle name="Output 2 11 3 15" xfId="24034"/>
    <cellStyle name="Output 2 11 3 16" xfId="25507"/>
    <cellStyle name="Output 2 11 3 2" xfId="3095"/>
    <cellStyle name="Output 2 11 3 2 2" xfId="51196"/>
    <cellStyle name="Output 2 11 3 2 3" xfId="51195"/>
    <cellStyle name="Output 2 11 3 3" xfId="4758"/>
    <cellStyle name="Output 2 11 3 3 2" xfId="51197"/>
    <cellStyle name="Output 2 11 3 4" xfId="6350"/>
    <cellStyle name="Output 2 11 3 4 2" xfId="51198"/>
    <cellStyle name="Output 2 11 3 5" xfId="7922"/>
    <cellStyle name="Output 2 11 3 5 2" xfId="51199"/>
    <cellStyle name="Output 2 11 3 6" xfId="9437"/>
    <cellStyle name="Output 2 11 3 6 2" xfId="51200"/>
    <cellStyle name="Output 2 11 3 7" xfId="10910"/>
    <cellStyle name="Output 2 11 3 8" xfId="12823"/>
    <cellStyle name="Output 2 11 3 9" xfId="14524"/>
    <cellStyle name="Output 2 11 4" xfId="2262"/>
    <cellStyle name="Output 2 11 4 10" xfId="16910"/>
    <cellStyle name="Output 2 11 4 11" xfId="18515"/>
    <cellStyle name="Output 2 11 4 12" xfId="20111"/>
    <cellStyle name="Output 2 11 4 13" xfId="21693"/>
    <cellStyle name="Output 2 11 4 14" xfId="23234"/>
    <cellStyle name="Output 2 11 4 15" xfId="24711"/>
    <cellStyle name="Output 2 11 4 2" xfId="3927"/>
    <cellStyle name="Output 2 11 4 2 2" xfId="51202"/>
    <cellStyle name="Output 2 11 4 2 3" xfId="51201"/>
    <cellStyle name="Output 2 11 4 3" xfId="5523"/>
    <cellStyle name="Output 2 11 4 3 2" xfId="51203"/>
    <cellStyle name="Output 2 11 4 4" xfId="7104"/>
    <cellStyle name="Output 2 11 4 4 2" xfId="51204"/>
    <cellStyle name="Output 2 11 4 5" xfId="8637"/>
    <cellStyle name="Output 2 11 4 5 2" xfId="51205"/>
    <cellStyle name="Output 2 11 4 6" xfId="10114"/>
    <cellStyle name="Output 2 11 4 6 2" xfId="51206"/>
    <cellStyle name="Output 2 11 4 7" xfId="11990"/>
    <cellStyle name="Output 2 11 4 8" xfId="13691"/>
    <cellStyle name="Output 2 11 4 9" xfId="15304"/>
    <cellStyle name="Output 2 11 5" xfId="1741"/>
    <cellStyle name="Output 2 11 5 2" xfId="51208"/>
    <cellStyle name="Output 2 11 5 2 2" xfId="51209"/>
    <cellStyle name="Output 2 11 5 3" xfId="51210"/>
    <cellStyle name="Output 2 11 5 4" xfId="51211"/>
    <cellStyle name="Output 2 11 5 5" xfId="51212"/>
    <cellStyle name="Output 2 11 5 6" xfId="51213"/>
    <cellStyle name="Output 2 11 5 7" xfId="51207"/>
    <cellStyle name="Output 2 11 6" xfId="1658"/>
    <cellStyle name="Output 2 11 6 2" xfId="51215"/>
    <cellStyle name="Output 2 11 6 2 2" xfId="51216"/>
    <cellStyle name="Output 2 11 6 3" xfId="51217"/>
    <cellStyle name="Output 2 11 6 4" xfId="51218"/>
    <cellStyle name="Output 2 11 6 5" xfId="51219"/>
    <cellStyle name="Output 2 11 6 6" xfId="51220"/>
    <cellStyle name="Output 2 11 6 7" xfId="51214"/>
    <cellStyle name="Output 2 11 7" xfId="3834"/>
    <cellStyle name="Output 2 11 7 2" xfId="51222"/>
    <cellStyle name="Output 2 11 7 2 2" xfId="51223"/>
    <cellStyle name="Output 2 11 7 3" xfId="51224"/>
    <cellStyle name="Output 2 11 7 4" xfId="51225"/>
    <cellStyle name="Output 2 11 7 5" xfId="51226"/>
    <cellStyle name="Output 2 11 7 6" xfId="51227"/>
    <cellStyle name="Output 2 11 7 7" xfId="51221"/>
    <cellStyle name="Output 2 11 8" xfId="5434"/>
    <cellStyle name="Output 2 11 8 2" xfId="51229"/>
    <cellStyle name="Output 2 11 8 2 2" xfId="51230"/>
    <cellStyle name="Output 2 11 8 3" xfId="51231"/>
    <cellStyle name="Output 2 11 8 4" xfId="51232"/>
    <cellStyle name="Output 2 11 8 5" xfId="51233"/>
    <cellStyle name="Output 2 11 8 6" xfId="51234"/>
    <cellStyle name="Output 2 11 8 7" xfId="51228"/>
    <cellStyle name="Output 2 11 9" xfId="7019"/>
    <cellStyle name="Output 2 11 9 2" xfId="51236"/>
    <cellStyle name="Output 2 11 9 2 2" xfId="51237"/>
    <cellStyle name="Output 2 11 9 3" xfId="51238"/>
    <cellStyle name="Output 2 11 9 4" xfId="51239"/>
    <cellStyle name="Output 2 11 9 5" xfId="51240"/>
    <cellStyle name="Output 2 11 9 6" xfId="51241"/>
    <cellStyle name="Output 2 11 9 7" xfId="51235"/>
    <cellStyle name="Output 2 12" xfId="354"/>
    <cellStyle name="Output 2 12 10" xfId="8559"/>
    <cellStyle name="Output 2 12 10 2" xfId="51243"/>
    <cellStyle name="Output 2 12 10 2 2" xfId="51244"/>
    <cellStyle name="Output 2 12 10 3" xfId="51245"/>
    <cellStyle name="Output 2 12 10 4" xfId="51246"/>
    <cellStyle name="Output 2 12 10 5" xfId="51247"/>
    <cellStyle name="Output 2 12 10 6" xfId="51248"/>
    <cellStyle name="Output 2 12 10 7" xfId="51242"/>
    <cellStyle name="Output 2 12 11" xfId="11496"/>
    <cellStyle name="Output 2 12 11 2" xfId="51250"/>
    <cellStyle name="Output 2 12 11 2 2" xfId="51251"/>
    <cellStyle name="Output 2 12 11 3" xfId="51252"/>
    <cellStyle name="Output 2 12 11 4" xfId="51253"/>
    <cellStyle name="Output 2 12 11 5" xfId="51254"/>
    <cellStyle name="Output 2 12 11 6" xfId="51255"/>
    <cellStyle name="Output 2 12 11 7" xfId="51249"/>
    <cellStyle name="Output 2 12 12" xfId="13198"/>
    <cellStyle name="Output 2 12 12 2" xfId="51257"/>
    <cellStyle name="Output 2 12 12 2 2" xfId="51258"/>
    <cellStyle name="Output 2 12 12 3" xfId="51259"/>
    <cellStyle name="Output 2 12 12 4" xfId="51260"/>
    <cellStyle name="Output 2 12 12 5" xfId="51261"/>
    <cellStyle name="Output 2 12 12 6" xfId="51256"/>
    <cellStyle name="Output 2 12 13" xfId="11328"/>
    <cellStyle name="Output 2 12 13 2" xfId="51263"/>
    <cellStyle name="Output 2 12 13 3" xfId="51262"/>
    <cellStyle name="Output 2 12 14" xfId="15201"/>
    <cellStyle name="Output 2 12 14 2" xfId="51265"/>
    <cellStyle name="Output 2 12 14 3" xfId="51264"/>
    <cellStyle name="Output 2 12 15" xfId="16810"/>
    <cellStyle name="Output 2 12 15 2" xfId="51266"/>
    <cellStyle name="Output 2 12 16" xfId="16801"/>
    <cellStyle name="Output 2 12 16 2" xfId="51267"/>
    <cellStyle name="Output 2 12 17" xfId="18864"/>
    <cellStyle name="Output 2 12 17 2" xfId="51268"/>
    <cellStyle name="Output 2 12 18" xfId="20323"/>
    <cellStyle name="Output 2 12 18 2" xfId="51269"/>
    <cellStyle name="Output 2 12 19" xfId="23156"/>
    <cellStyle name="Output 2 12 2" xfId="944"/>
    <cellStyle name="Output 2 12 2 10" xfId="15785"/>
    <cellStyle name="Output 2 12 2 11" xfId="17390"/>
    <cellStyle name="Output 2 12 2 12" xfId="18993"/>
    <cellStyle name="Output 2 12 2 13" xfId="20585"/>
    <cellStyle name="Output 2 12 2 14" xfId="22162"/>
    <cellStyle name="Output 2 12 2 15" xfId="23683"/>
    <cellStyle name="Output 2 12 2 16" xfId="25156"/>
    <cellStyle name="Output 2 12 2 2" xfId="2744"/>
    <cellStyle name="Output 2 12 2 2 2" xfId="51271"/>
    <cellStyle name="Output 2 12 2 2 3" xfId="51270"/>
    <cellStyle name="Output 2 12 2 3" xfId="4407"/>
    <cellStyle name="Output 2 12 2 3 2" xfId="51272"/>
    <cellStyle name="Output 2 12 2 4" xfId="5999"/>
    <cellStyle name="Output 2 12 2 4 2" xfId="51273"/>
    <cellStyle name="Output 2 12 2 5" xfId="7571"/>
    <cellStyle name="Output 2 12 2 5 2" xfId="51274"/>
    <cellStyle name="Output 2 12 2 6" xfId="9086"/>
    <cellStyle name="Output 2 12 2 6 2" xfId="51275"/>
    <cellStyle name="Output 2 12 2 7" xfId="10559"/>
    <cellStyle name="Output 2 12 2 8" xfId="12472"/>
    <cellStyle name="Output 2 12 2 9" xfId="14173"/>
    <cellStyle name="Output 2 12 3" xfId="1352"/>
    <cellStyle name="Output 2 12 3 10" xfId="16157"/>
    <cellStyle name="Output 2 12 3 11" xfId="17762"/>
    <cellStyle name="Output 2 12 3 12" xfId="19365"/>
    <cellStyle name="Output 2 12 3 13" xfId="20957"/>
    <cellStyle name="Output 2 12 3 14" xfId="22534"/>
    <cellStyle name="Output 2 12 3 15" xfId="24055"/>
    <cellStyle name="Output 2 12 3 16" xfId="25528"/>
    <cellStyle name="Output 2 12 3 2" xfId="3116"/>
    <cellStyle name="Output 2 12 3 2 2" xfId="51277"/>
    <cellStyle name="Output 2 12 3 2 3" xfId="51276"/>
    <cellStyle name="Output 2 12 3 3" xfId="4779"/>
    <cellStyle name="Output 2 12 3 3 2" xfId="51278"/>
    <cellStyle name="Output 2 12 3 4" xfId="6371"/>
    <cellStyle name="Output 2 12 3 4 2" xfId="51279"/>
    <cellStyle name="Output 2 12 3 5" xfId="7943"/>
    <cellStyle name="Output 2 12 3 5 2" xfId="51280"/>
    <cellStyle name="Output 2 12 3 6" xfId="9458"/>
    <cellStyle name="Output 2 12 3 6 2" xfId="51281"/>
    <cellStyle name="Output 2 12 3 7" xfId="10931"/>
    <cellStyle name="Output 2 12 3 8" xfId="12844"/>
    <cellStyle name="Output 2 12 3 9" xfId="14545"/>
    <cellStyle name="Output 2 12 4" xfId="2286"/>
    <cellStyle name="Output 2 12 4 10" xfId="16933"/>
    <cellStyle name="Output 2 12 4 11" xfId="18537"/>
    <cellStyle name="Output 2 12 4 12" xfId="20135"/>
    <cellStyle name="Output 2 12 4 13" xfId="21715"/>
    <cellStyle name="Output 2 12 4 14" xfId="23252"/>
    <cellStyle name="Output 2 12 4 15" xfId="24728"/>
    <cellStyle name="Output 2 12 4 2" xfId="3950"/>
    <cellStyle name="Output 2 12 4 2 2" xfId="51283"/>
    <cellStyle name="Output 2 12 4 2 3" xfId="51282"/>
    <cellStyle name="Output 2 12 4 3" xfId="5545"/>
    <cellStyle name="Output 2 12 4 3 2" xfId="51284"/>
    <cellStyle name="Output 2 12 4 4" xfId="7125"/>
    <cellStyle name="Output 2 12 4 4 2" xfId="51285"/>
    <cellStyle name="Output 2 12 4 5" xfId="8655"/>
    <cellStyle name="Output 2 12 4 5 2" xfId="51286"/>
    <cellStyle name="Output 2 12 4 6" xfId="10131"/>
    <cellStyle name="Output 2 12 4 6 2" xfId="51287"/>
    <cellStyle name="Output 2 12 4 7" xfId="12014"/>
    <cellStyle name="Output 2 12 4 8" xfId="13715"/>
    <cellStyle name="Output 2 12 4 9" xfId="15328"/>
    <cellStyle name="Output 2 12 5" xfId="1769"/>
    <cellStyle name="Output 2 12 5 2" xfId="51289"/>
    <cellStyle name="Output 2 12 5 2 2" xfId="51290"/>
    <cellStyle name="Output 2 12 5 3" xfId="51291"/>
    <cellStyle name="Output 2 12 5 4" xfId="51292"/>
    <cellStyle name="Output 2 12 5 5" xfId="51293"/>
    <cellStyle name="Output 2 12 5 6" xfId="51294"/>
    <cellStyle name="Output 2 12 5 7" xfId="51288"/>
    <cellStyle name="Output 2 12 6" xfId="752"/>
    <cellStyle name="Output 2 12 6 2" xfId="51296"/>
    <cellStyle name="Output 2 12 6 2 2" xfId="51297"/>
    <cellStyle name="Output 2 12 6 3" xfId="51298"/>
    <cellStyle name="Output 2 12 6 4" xfId="51299"/>
    <cellStyle name="Output 2 12 6 5" xfId="51300"/>
    <cellStyle name="Output 2 12 6 6" xfId="51301"/>
    <cellStyle name="Output 2 12 6 7" xfId="51295"/>
    <cellStyle name="Output 2 12 7" xfId="3828"/>
    <cellStyle name="Output 2 12 7 2" xfId="51303"/>
    <cellStyle name="Output 2 12 7 2 2" xfId="51304"/>
    <cellStyle name="Output 2 12 7 3" xfId="51305"/>
    <cellStyle name="Output 2 12 7 4" xfId="51306"/>
    <cellStyle name="Output 2 12 7 5" xfId="51307"/>
    <cellStyle name="Output 2 12 7 6" xfId="51308"/>
    <cellStyle name="Output 2 12 7 7" xfId="51302"/>
    <cellStyle name="Output 2 12 8" xfId="5428"/>
    <cellStyle name="Output 2 12 8 2" xfId="51310"/>
    <cellStyle name="Output 2 12 8 2 2" xfId="51311"/>
    <cellStyle name="Output 2 12 8 3" xfId="51312"/>
    <cellStyle name="Output 2 12 8 4" xfId="51313"/>
    <cellStyle name="Output 2 12 8 5" xfId="51314"/>
    <cellStyle name="Output 2 12 8 6" xfId="51315"/>
    <cellStyle name="Output 2 12 8 7" xfId="51309"/>
    <cellStyle name="Output 2 12 9" xfId="7013"/>
    <cellStyle name="Output 2 12 9 2" xfId="51317"/>
    <cellStyle name="Output 2 12 9 2 2" xfId="51318"/>
    <cellStyle name="Output 2 12 9 3" xfId="51319"/>
    <cellStyle name="Output 2 12 9 4" xfId="51320"/>
    <cellStyle name="Output 2 12 9 5" xfId="51321"/>
    <cellStyle name="Output 2 12 9 6" xfId="51322"/>
    <cellStyle name="Output 2 12 9 7" xfId="51316"/>
    <cellStyle name="Output 2 13" xfId="442"/>
    <cellStyle name="Output 2 13 10" xfId="9810"/>
    <cellStyle name="Output 2 13 10 2" xfId="51324"/>
    <cellStyle name="Output 2 13 10 2 2" xfId="51325"/>
    <cellStyle name="Output 2 13 10 3" xfId="51326"/>
    <cellStyle name="Output 2 13 10 4" xfId="51327"/>
    <cellStyle name="Output 2 13 10 5" xfId="51328"/>
    <cellStyle name="Output 2 13 10 6" xfId="51329"/>
    <cellStyle name="Output 2 13 10 7" xfId="51323"/>
    <cellStyle name="Output 2 13 11" xfId="11584"/>
    <cellStyle name="Output 2 13 11 2" xfId="51331"/>
    <cellStyle name="Output 2 13 11 2 2" xfId="51332"/>
    <cellStyle name="Output 2 13 11 3" xfId="51333"/>
    <cellStyle name="Output 2 13 11 4" xfId="51334"/>
    <cellStyle name="Output 2 13 11 5" xfId="51335"/>
    <cellStyle name="Output 2 13 11 6" xfId="51336"/>
    <cellStyle name="Output 2 13 11 7" xfId="51330"/>
    <cellStyle name="Output 2 13 12" xfId="13286"/>
    <cellStyle name="Output 2 13 12 2" xfId="51338"/>
    <cellStyle name="Output 2 13 12 2 2" xfId="51339"/>
    <cellStyle name="Output 2 13 12 3" xfId="51340"/>
    <cellStyle name="Output 2 13 12 4" xfId="51341"/>
    <cellStyle name="Output 2 13 12 5" xfId="51342"/>
    <cellStyle name="Output 2 13 12 6" xfId="51337"/>
    <cellStyle name="Output 2 13 13" xfId="14898"/>
    <cellStyle name="Output 2 13 13 2" xfId="51344"/>
    <cellStyle name="Output 2 13 13 3" xfId="51343"/>
    <cellStyle name="Output 2 13 14" xfId="16509"/>
    <cellStyle name="Output 2 13 14 2" xfId="51346"/>
    <cellStyle name="Output 2 13 14 3" xfId="51345"/>
    <cellStyle name="Output 2 13 15" xfId="18114"/>
    <cellStyle name="Output 2 13 15 2" xfId="51347"/>
    <cellStyle name="Output 2 13 16" xfId="19718"/>
    <cellStyle name="Output 2 13 16 2" xfId="51348"/>
    <cellStyle name="Output 2 13 17" xfId="21310"/>
    <cellStyle name="Output 2 13 17 2" xfId="51349"/>
    <cellStyle name="Output 2 13 18" xfId="22892"/>
    <cellStyle name="Output 2 13 18 2" xfId="51350"/>
    <cellStyle name="Output 2 13 19" xfId="24407"/>
    <cellStyle name="Output 2 13 2" xfId="1032"/>
    <cellStyle name="Output 2 13 2 10" xfId="15868"/>
    <cellStyle name="Output 2 13 2 11" xfId="17473"/>
    <cellStyle name="Output 2 13 2 12" xfId="19076"/>
    <cellStyle name="Output 2 13 2 13" xfId="20668"/>
    <cellStyle name="Output 2 13 2 14" xfId="22245"/>
    <cellStyle name="Output 2 13 2 15" xfId="23766"/>
    <cellStyle name="Output 2 13 2 16" xfId="25239"/>
    <cellStyle name="Output 2 13 2 2" xfId="2827"/>
    <cellStyle name="Output 2 13 2 2 2" xfId="51352"/>
    <cellStyle name="Output 2 13 2 2 3" xfId="51351"/>
    <cellStyle name="Output 2 13 2 3" xfId="4490"/>
    <cellStyle name="Output 2 13 2 3 2" xfId="51353"/>
    <cellStyle name="Output 2 13 2 4" xfId="6082"/>
    <cellStyle name="Output 2 13 2 4 2" xfId="51354"/>
    <cellStyle name="Output 2 13 2 5" xfId="7654"/>
    <cellStyle name="Output 2 13 2 5 2" xfId="51355"/>
    <cellStyle name="Output 2 13 2 6" xfId="9169"/>
    <cellStyle name="Output 2 13 2 6 2" xfId="51356"/>
    <cellStyle name="Output 2 13 2 7" xfId="10642"/>
    <cellStyle name="Output 2 13 2 8" xfId="12555"/>
    <cellStyle name="Output 2 13 2 9" xfId="14256"/>
    <cellStyle name="Output 2 13 3" xfId="1440"/>
    <cellStyle name="Output 2 13 3 10" xfId="16240"/>
    <cellStyle name="Output 2 13 3 11" xfId="17845"/>
    <cellStyle name="Output 2 13 3 12" xfId="19448"/>
    <cellStyle name="Output 2 13 3 13" xfId="21040"/>
    <cellStyle name="Output 2 13 3 14" xfId="22617"/>
    <cellStyle name="Output 2 13 3 15" xfId="24138"/>
    <cellStyle name="Output 2 13 3 16" xfId="25611"/>
    <cellStyle name="Output 2 13 3 2" xfId="3199"/>
    <cellStyle name="Output 2 13 3 2 2" xfId="51358"/>
    <cellStyle name="Output 2 13 3 2 3" xfId="51357"/>
    <cellStyle name="Output 2 13 3 3" xfId="4862"/>
    <cellStyle name="Output 2 13 3 3 2" xfId="51359"/>
    <cellStyle name="Output 2 13 3 4" xfId="6454"/>
    <cellStyle name="Output 2 13 3 4 2" xfId="51360"/>
    <cellStyle name="Output 2 13 3 5" xfId="8026"/>
    <cellStyle name="Output 2 13 3 5 2" xfId="51361"/>
    <cellStyle name="Output 2 13 3 6" xfId="9541"/>
    <cellStyle name="Output 2 13 3 6 2" xfId="51362"/>
    <cellStyle name="Output 2 13 3 7" xfId="11014"/>
    <cellStyle name="Output 2 13 3 8" xfId="12927"/>
    <cellStyle name="Output 2 13 3 9" xfId="14628"/>
    <cellStyle name="Output 2 13 4" xfId="2374"/>
    <cellStyle name="Output 2 13 4 10" xfId="17021"/>
    <cellStyle name="Output 2 13 4 11" xfId="18625"/>
    <cellStyle name="Output 2 13 4 12" xfId="20223"/>
    <cellStyle name="Output 2 13 4 13" xfId="21801"/>
    <cellStyle name="Output 2 13 4 14" xfId="23337"/>
    <cellStyle name="Output 2 13 4 15" xfId="24811"/>
    <cellStyle name="Output 2 13 4 2" xfId="4038"/>
    <cellStyle name="Output 2 13 4 2 2" xfId="51364"/>
    <cellStyle name="Output 2 13 4 2 3" xfId="51363"/>
    <cellStyle name="Output 2 13 4 3" xfId="5633"/>
    <cellStyle name="Output 2 13 4 3 2" xfId="51365"/>
    <cellStyle name="Output 2 13 4 4" xfId="7212"/>
    <cellStyle name="Output 2 13 4 4 2" xfId="51366"/>
    <cellStyle name="Output 2 13 4 5" xfId="8740"/>
    <cellStyle name="Output 2 13 4 5 2" xfId="51367"/>
    <cellStyle name="Output 2 13 4 6" xfId="10214"/>
    <cellStyle name="Output 2 13 4 6 2" xfId="51368"/>
    <cellStyle name="Output 2 13 4 7" xfId="12102"/>
    <cellStyle name="Output 2 13 4 8" xfId="13803"/>
    <cellStyle name="Output 2 13 4 9" xfId="15416"/>
    <cellStyle name="Output 2 13 5" xfId="1857"/>
    <cellStyle name="Output 2 13 5 2" xfId="51370"/>
    <cellStyle name="Output 2 13 5 2 2" xfId="51371"/>
    <cellStyle name="Output 2 13 5 3" xfId="51372"/>
    <cellStyle name="Output 2 13 5 4" xfId="51373"/>
    <cellStyle name="Output 2 13 5 5" xfId="51374"/>
    <cellStyle name="Output 2 13 5 6" xfId="51375"/>
    <cellStyle name="Output 2 13 5 7" xfId="51369"/>
    <cellStyle name="Output 2 13 6" xfId="3527"/>
    <cellStyle name="Output 2 13 6 2" xfId="51377"/>
    <cellStyle name="Output 2 13 6 2 2" xfId="51378"/>
    <cellStyle name="Output 2 13 6 3" xfId="51379"/>
    <cellStyle name="Output 2 13 6 4" xfId="51380"/>
    <cellStyle name="Output 2 13 6 5" xfId="51381"/>
    <cellStyle name="Output 2 13 6 6" xfId="51382"/>
    <cellStyle name="Output 2 13 6 7" xfId="51376"/>
    <cellStyle name="Output 2 13 7" xfId="5131"/>
    <cellStyle name="Output 2 13 7 2" xfId="51384"/>
    <cellStyle name="Output 2 13 7 2 2" xfId="51385"/>
    <cellStyle name="Output 2 13 7 3" xfId="51386"/>
    <cellStyle name="Output 2 13 7 4" xfId="51387"/>
    <cellStyle name="Output 2 13 7 5" xfId="51388"/>
    <cellStyle name="Output 2 13 7 6" xfId="51389"/>
    <cellStyle name="Output 2 13 7 7" xfId="51383"/>
    <cellStyle name="Output 2 13 8" xfId="6723"/>
    <cellStyle name="Output 2 13 8 2" xfId="51391"/>
    <cellStyle name="Output 2 13 8 2 2" xfId="51392"/>
    <cellStyle name="Output 2 13 8 3" xfId="51393"/>
    <cellStyle name="Output 2 13 8 4" xfId="51394"/>
    <cellStyle name="Output 2 13 8 5" xfId="51395"/>
    <cellStyle name="Output 2 13 8 6" xfId="51396"/>
    <cellStyle name="Output 2 13 8 7" xfId="51390"/>
    <cellStyle name="Output 2 13 9" xfId="8295"/>
    <cellStyle name="Output 2 13 9 2" xfId="51398"/>
    <cellStyle name="Output 2 13 9 2 2" xfId="51399"/>
    <cellStyle name="Output 2 13 9 3" xfId="51400"/>
    <cellStyle name="Output 2 13 9 4" xfId="51401"/>
    <cellStyle name="Output 2 13 9 5" xfId="51402"/>
    <cellStyle name="Output 2 13 9 6" xfId="51403"/>
    <cellStyle name="Output 2 13 9 7" xfId="51397"/>
    <cellStyle name="Output 2 14" xfId="381"/>
    <cellStyle name="Output 2 14 10" xfId="5346"/>
    <cellStyle name="Output 2 14 10 2" xfId="51405"/>
    <cellStyle name="Output 2 14 10 2 2" xfId="51406"/>
    <cellStyle name="Output 2 14 10 3" xfId="51407"/>
    <cellStyle name="Output 2 14 10 4" xfId="51408"/>
    <cellStyle name="Output 2 14 10 5" xfId="51409"/>
    <cellStyle name="Output 2 14 10 6" xfId="51410"/>
    <cellStyle name="Output 2 14 10 7" xfId="51404"/>
    <cellStyle name="Output 2 14 11" xfId="11523"/>
    <cellStyle name="Output 2 14 11 2" xfId="51412"/>
    <cellStyle name="Output 2 14 11 2 2" xfId="51413"/>
    <cellStyle name="Output 2 14 11 3" xfId="51414"/>
    <cellStyle name="Output 2 14 11 4" xfId="51415"/>
    <cellStyle name="Output 2 14 11 5" xfId="51416"/>
    <cellStyle name="Output 2 14 11 6" xfId="51417"/>
    <cellStyle name="Output 2 14 11 7" xfId="51411"/>
    <cellStyle name="Output 2 14 12" xfId="13225"/>
    <cellStyle name="Output 2 14 12 2" xfId="51419"/>
    <cellStyle name="Output 2 14 12 2 2" xfId="51420"/>
    <cellStyle name="Output 2 14 12 3" xfId="51421"/>
    <cellStyle name="Output 2 14 12 4" xfId="51422"/>
    <cellStyle name="Output 2 14 12 5" xfId="51423"/>
    <cellStyle name="Output 2 14 12 6" xfId="51418"/>
    <cellStyle name="Output 2 14 13" xfId="13581"/>
    <cellStyle name="Output 2 14 13 2" xfId="51425"/>
    <cellStyle name="Output 2 14 13 3" xfId="51424"/>
    <cellStyle name="Output 2 14 14" xfId="11861"/>
    <cellStyle name="Output 2 14 14 2" xfId="51427"/>
    <cellStyle name="Output 2 14 14 3" xfId="51426"/>
    <cellStyle name="Output 2 14 15" xfId="13897"/>
    <cellStyle name="Output 2 14 15 2" xfId="51428"/>
    <cellStyle name="Output 2 14 16" xfId="18406"/>
    <cellStyle name="Output 2 14 16 2" xfId="51429"/>
    <cellStyle name="Output 2 14 17" xfId="20008"/>
    <cellStyle name="Output 2 14 17 2" xfId="51430"/>
    <cellStyle name="Output 2 14 18" xfId="18331"/>
    <cellStyle name="Output 2 14 18 2" xfId="51431"/>
    <cellStyle name="Output 2 14 19" xfId="21639"/>
    <cellStyle name="Output 2 14 2" xfId="971"/>
    <cellStyle name="Output 2 14 2 10" xfId="15810"/>
    <cellStyle name="Output 2 14 2 11" xfId="17415"/>
    <cellStyle name="Output 2 14 2 12" xfId="19018"/>
    <cellStyle name="Output 2 14 2 13" xfId="20610"/>
    <cellStyle name="Output 2 14 2 14" xfId="22187"/>
    <cellStyle name="Output 2 14 2 15" xfId="23708"/>
    <cellStyle name="Output 2 14 2 16" xfId="25181"/>
    <cellStyle name="Output 2 14 2 2" xfId="2769"/>
    <cellStyle name="Output 2 14 2 2 2" xfId="51433"/>
    <cellStyle name="Output 2 14 2 2 3" xfId="51432"/>
    <cellStyle name="Output 2 14 2 3" xfId="4432"/>
    <cellStyle name="Output 2 14 2 3 2" xfId="51434"/>
    <cellStyle name="Output 2 14 2 4" xfId="6024"/>
    <cellStyle name="Output 2 14 2 4 2" xfId="51435"/>
    <cellStyle name="Output 2 14 2 5" xfId="7596"/>
    <cellStyle name="Output 2 14 2 5 2" xfId="51436"/>
    <cellStyle name="Output 2 14 2 6" xfId="9111"/>
    <cellStyle name="Output 2 14 2 6 2" xfId="51437"/>
    <cellStyle name="Output 2 14 2 7" xfId="10584"/>
    <cellStyle name="Output 2 14 2 8" xfId="12497"/>
    <cellStyle name="Output 2 14 2 9" xfId="14198"/>
    <cellStyle name="Output 2 14 3" xfId="1379"/>
    <cellStyle name="Output 2 14 3 10" xfId="16182"/>
    <cellStyle name="Output 2 14 3 11" xfId="17787"/>
    <cellStyle name="Output 2 14 3 12" xfId="19390"/>
    <cellStyle name="Output 2 14 3 13" xfId="20982"/>
    <cellStyle name="Output 2 14 3 14" xfId="22559"/>
    <cellStyle name="Output 2 14 3 15" xfId="24080"/>
    <cellStyle name="Output 2 14 3 16" xfId="25553"/>
    <cellStyle name="Output 2 14 3 2" xfId="3141"/>
    <cellStyle name="Output 2 14 3 2 2" xfId="51439"/>
    <cellStyle name="Output 2 14 3 2 3" xfId="51438"/>
    <cellStyle name="Output 2 14 3 3" xfId="4804"/>
    <cellStyle name="Output 2 14 3 3 2" xfId="51440"/>
    <cellStyle name="Output 2 14 3 4" xfId="6396"/>
    <cellStyle name="Output 2 14 3 4 2" xfId="51441"/>
    <cellStyle name="Output 2 14 3 5" xfId="7968"/>
    <cellStyle name="Output 2 14 3 5 2" xfId="51442"/>
    <cellStyle name="Output 2 14 3 6" xfId="9483"/>
    <cellStyle name="Output 2 14 3 6 2" xfId="51443"/>
    <cellStyle name="Output 2 14 3 7" xfId="10956"/>
    <cellStyle name="Output 2 14 3 8" xfId="12869"/>
    <cellStyle name="Output 2 14 3 9" xfId="14570"/>
    <cellStyle name="Output 2 14 4" xfId="2313"/>
    <cellStyle name="Output 2 14 4 10" xfId="16960"/>
    <cellStyle name="Output 2 14 4 11" xfId="18564"/>
    <cellStyle name="Output 2 14 4 12" xfId="20162"/>
    <cellStyle name="Output 2 14 4 13" xfId="21742"/>
    <cellStyle name="Output 2 14 4 14" xfId="23279"/>
    <cellStyle name="Output 2 14 4 15" xfId="24753"/>
    <cellStyle name="Output 2 14 4 2" xfId="3977"/>
    <cellStyle name="Output 2 14 4 2 2" xfId="51445"/>
    <cellStyle name="Output 2 14 4 2 3" xfId="51444"/>
    <cellStyle name="Output 2 14 4 3" xfId="5572"/>
    <cellStyle name="Output 2 14 4 3 2" xfId="51446"/>
    <cellStyle name="Output 2 14 4 4" xfId="7152"/>
    <cellStyle name="Output 2 14 4 4 2" xfId="51447"/>
    <cellStyle name="Output 2 14 4 5" xfId="8682"/>
    <cellStyle name="Output 2 14 4 5 2" xfId="51448"/>
    <cellStyle name="Output 2 14 4 6" xfId="10156"/>
    <cellStyle name="Output 2 14 4 6 2" xfId="51449"/>
    <cellStyle name="Output 2 14 4 7" xfId="12041"/>
    <cellStyle name="Output 2 14 4 8" xfId="13742"/>
    <cellStyle name="Output 2 14 4 9" xfId="15355"/>
    <cellStyle name="Output 2 14 5" xfId="1796"/>
    <cellStyle name="Output 2 14 5 2" xfId="51451"/>
    <cellStyle name="Output 2 14 5 2 2" xfId="51452"/>
    <cellStyle name="Output 2 14 5 3" xfId="51453"/>
    <cellStyle name="Output 2 14 5 4" xfId="51454"/>
    <cellStyle name="Output 2 14 5 5" xfId="51455"/>
    <cellStyle name="Output 2 14 5 6" xfId="51456"/>
    <cellStyle name="Output 2 14 5 7" xfId="51450"/>
    <cellStyle name="Output 2 14 6" xfId="3466"/>
    <cellStyle name="Output 2 14 6 2" xfId="51458"/>
    <cellStyle name="Output 2 14 6 2 2" xfId="51459"/>
    <cellStyle name="Output 2 14 6 3" xfId="51460"/>
    <cellStyle name="Output 2 14 6 4" xfId="51461"/>
    <cellStyle name="Output 2 14 6 5" xfId="51462"/>
    <cellStyle name="Output 2 14 6 6" xfId="51463"/>
    <cellStyle name="Output 2 14 6 7" xfId="51457"/>
    <cellStyle name="Output 2 14 7" xfId="827"/>
    <cellStyle name="Output 2 14 7 2" xfId="51465"/>
    <cellStyle name="Output 2 14 7 2 2" xfId="51466"/>
    <cellStyle name="Output 2 14 7 3" xfId="51467"/>
    <cellStyle name="Output 2 14 7 4" xfId="51468"/>
    <cellStyle name="Output 2 14 7 5" xfId="51469"/>
    <cellStyle name="Output 2 14 7 6" xfId="51470"/>
    <cellStyle name="Output 2 14 7 7" xfId="51464"/>
    <cellStyle name="Output 2 14 8" xfId="814"/>
    <cellStyle name="Output 2 14 8 2" xfId="51472"/>
    <cellStyle name="Output 2 14 8 2 2" xfId="51473"/>
    <cellStyle name="Output 2 14 8 3" xfId="51474"/>
    <cellStyle name="Output 2 14 8 4" xfId="51475"/>
    <cellStyle name="Output 2 14 8 5" xfId="51476"/>
    <cellStyle name="Output 2 14 8 6" xfId="51477"/>
    <cellStyle name="Output 2 14 8 7" xfId="51471"/>
    <cellStyle name="Output 2 14 9" xfId="3743"/>
    <cellStyle name="Output 2 14 9 2" xfId="51479"/>
    <cellStyle name="Output 2 14 9 2 2" xfId="51480"/>
    <cellStyle name="Output 2 14 9 3" xfId="51481"/>
    <cellStyle name="Output 2 14 9 4" xfId="51482"/>
    <cellStyle name="Output 2 14 9 5" xfId="51483"/>
    <cellStyle name="Output 2 14 9 6" xfId="51484"/>
    <cellStyle name="Output 2 14 9 7" xfId="51478"/>
    <cellStyle name="Output 2 15" xfId="344"/>
    <cellStyle name="Output 2 15 10" xfId="7448"/>
    <cellStyle name="Output 2 15 10 2" xfId="51486"/>
    <cellStyle name="Output 2 15 10 2 2" xfId="51487"/>
    <cellStyle name="Output 2 15 10 3" xfId="51488"/>
    <cellStyle name="Output 2 15 10 4" xfId="51489"/>
    <cellStyle name="Output 2 15 10 5" xfId="51490"/>
    <cellStyle name="Output 2 15 10 6" xfId="51491"/>
    <cellStyle name="Output 2 15 10 7" xfId="51485"/>
    <cellStyle name="Output 2 15 11" xfId="11486"/>
    <cellStyle name="Output 2 15 11 2" xfId="51493"/>
    <cellStyle name="Output 2 15 11 2 2" xfId="51494"/>
    <cellStyle name="Output 2 15 11 3" xfId="51495"/>
    <cellStyle name="Output 2 15 11 4" xfId="51496"/>
    <cellStyle name="Output 2 15 11 5" xfId="51497"/>
    <cellStyle name="Output 2 15 11 6" xfId="51498"/>
    <cellStyle name="Output 2 15 11 7" xfId="51492"/>
    <cellStyle name="Output 2 15 12" xfId="13188"/>
    <cellStyle name="Output 2 15 12 2" xfId="51500"/>
    <cellStyle name="Output 2 15 12 2 2" xfId="51501"/>
    <cellStyle name="Output 2 15 12 3" xfId="51502"/>
    <cellStyle name="Output 2 15 12 4" xfId="51503"/>
    <cellStyle name="Output 2 15 12 5" xfId="51504"/>
    <cellStyle name="Output 2 15 12 6" xfId="51499"/>
    <cellStyle name="Output 2 15 13" xfId="11924"/>
    <cellStyle name="Output 2 15 13 2" xfId="51506"/>
    <cellStyle name="Output 2 15 13 3" xfId="51505"/>
    <cellStyle name="Output 2 15 14" xfId="13542"/>
    <cellStyle name="Output 2 15 14 2" xfId="51508"/>
    <cellStyle name="Output 2 15 14 3" xfId="51507"/>
    <cellStyle name="Output 2 15 15" xfId="15661"/>
    <cellStyle name="Output 2 15 15 2" xfId="51509"/>
    <cellStyle name="Output 2 15 16" xfId="11279"/>
    <cellStyle name="Output 2 15 16 2" xfId="51510"/>
    <cellStyle name="Output 2 15 17" xfId="18460"/>
    <cellStyle name="Output 2 15 17 2" xfId="51511"/>
    <cellStyle name="Output 2 15 18" xfId="21601"/>
    <cellStyle name="Output 2 15 18 2" xfId="51512"/>
    <cellStyle name="Output 2 15 19" xfId="21524"/>
    <cellStyle name="Output 2 15 2" xfId="934"/>
    <cellStyle name="Output 2 15 2 10" xfId="15779"/>
    <cellStyle name="Output 2 15 2 11" xfId="17384"/>
    <cellStyle name="Output 2 15 2 12" xfId="18987"/>
    <cellStyle name="Output 2 15 2 13" xfId="20579"/>
    <cellStyle name="Output 2 15 2 14" xfId="22156"/>
    <cellStyle name="Output 2 15 2 15" xfId="23677"/>
    <cellStyle name="Output 2 15 2 16" xfId="25150"/>
    <cellStyle name="Output 2 15 2 2" xfId="2738"/>
    <cellStyle name="Output 2 15 2 2 2" xfId="51514"/>
    <cellStyle name="Output 2 15 2 2 3" xfId="51513"/>
    <cellStyle name="Output 2 15 2 3" xfId="4401"/>
    <cellStyle name="Output 2 15 2 3 2" xfId="51515"/>
    <cellStyle name="Output 2 15 2 4" xfId="5993"/>
    <cellStyle name="Output 2 15 2 4 2" xfId="51516"/>
    <cellStyle name="Output 2 15 2 5" xfId="7565"/>
    <cellStyle name="Output 2 15 2 5 2" xfId="51517"/>
    <cellStyle name="Output 2 15 2 6" xfId="9080"/>
    <cellStyle name="Output 2 15 2 6 2" xfId="51518"/>
    <cellStyle name="Output 2 15 2 7" xfId="10553"/>
    <cellStyle name="Output 2 15 2 8" xfId="12466"/>
    <cellStyle name="Output 2 15 2 9" xfId="14167"/>
    <cellStyle name="Output 2 15 3" xfId="1342"/>
    <cellStyle name="Output 2 15 3 10" xfId="16151"/>
    <cellStyle name="Output 2 15 3 11" xfId="17756"/>
    <cellStyle name="Output 2 15 3 12" xfId="19359"/>
    <cellStyle name="Output 2 15 3 13" xfId="20951"/>
    <cellStyle name="Output 2 15 3 14" xfId="22528"/>
    <cellStyle name="Output 2 15 3 15" xfId="24049"/>
    <cellStyle name="Output 2 15 3 16" xfId="25522"/>
    <cellStyle name="Output 2 15 3 2" xfId="3110"/>
    <cellStyle name="Output 2 15 3 2 2" xfId="51520"/>
    <cellStyle name="Output 2 15 3 2 3" xfId="51519"/>
    <cellStyle name="Output 2 15 3 3" xfId="4773"/>
    <cellStyle name="Output 2 15 3 3 2" xfId="51521"/>
    <cellStyle name="Output 2 15 3 4" xfId="6365"/>
    <cellStyle name="Output 2 15 3 4 2" xfId="51522"/>
    <cellStyle name="Output 2 15 3 5" xfId="7937"/>
    <cellStyle name="Output 2 15 3 5 2" xfId="51523"/>
    <cellStyle name="Output 2 15 3 6" xfId="9452"/>
    <cellStyle name="Output 2 15 3 6 2" xfId="51524"/>
    <cellStyle name="Output 2 15 3 7" xfId="10925"/>
    <cellStyle name="Output 2 15 3 8" xfId="12838"/>
    <cellStyle name="Output 2 15 3 9" xfId="14539"/>
    <cellStyle name="Output 2 15 4" xfId="2276"/>
    <cellStyle name="Output 2 15 4 10" xfId="16923"/>
    <cellStyle name="Output 2 15 4 11" xfId="18527"/>
    <cellStyle name="Output 2 15 4 12" xfId="20125"/>
    <cellStyle name="Output 2 15 4 13" xfId="21706"/>
    <cellStyle name="Output 2 15 4 14" xfId="23245"/>
    <cellStyle name="Output 2 15 4 15" xfId="24722"/>
    <cellStyle name="Output 2 15 4 2" xfId="3940"/>
    <cellStyle name="Output 2 15 4 2 2" xfId="51526"/>
    <cellStyle name="Output 2 15 4 2 3" xfId="51525"/>
    <cellStyle name="Output 2 15 4 3" xfId="5536"/>
    <cellStyle name="Output 2 15 4 3 2" xfId="51527"/>
    <cellStyle name="Output 2 15 4 4" xfId="7117"/>
    <cellStyle name="Output 2 15 4 4 2" xfId="51528"/>
    <cellStyle name="Output 2 15 4 5" xfId="8648"/>
    <cellStyle name="Output 2 15 4 5 2" xfId="51529"/>
    <cellStyle name="Output 2 15 4 6" xfId="10125"/>
    <cellStyle name="Output 2 15 4 6 2" xfId="51530"/>
    <cellStyle name="Output 2 15 4 7" xfId="12004"/>
    <cellStyle name="Output 2 15 4 8" xfId="13705"/>
    <cellStyle name="Output 2 15 4 9" xfId="15318"/>
    <cellStyle name="Output 2 15 5" xfId="1759"/>
    <cellStyle name="Output 2 15 5 2" xfId="51532"/>
    <cellStyle name="Output 2 15 5 2 2" xfId="51533"/>
    <cellStyle name="Output 2 15 5 3" xfId="51534"/>
    <cellStyle name="Output 2 15 5 4" xfId="51535"/>
    <cellStyle name="Output 2 15 5 5" xfId="51536"/>
    <cellStyle name="Output 2 15 5 6" xfId="51537"/>
    <cellStyle name="Output 2 15 5 7" xfId="51531"/>
    <cellStyle name="Output 2 15 6" xfId="754"/>
    <cellStyle name="Output 2 15 6 2" xfId="51539"/>
    <cellStyle name="Output 2 15 6 2 2" xfId="51540"/>
    <cellStyle name="Output 2 15 6 3" xfId="51541"/>
    <cellStyle name="Output 2 15 6 4" xfId="51542"/>
    <cellStyle name="Output 2 15 6 5" xfId="51543"/>
    <cellStyle name="Output 2 15 6 6" xfId="51544"/>
    <cellStyle name="Output 2 15 6 7" xfId="51538"/>
    <cellStyle name="Output 2 15 7" xfId="1541"/>
    <cellStyle name="Output 2 15 7 2" xfId="51546"/>
    <cellStyle name="Output 2 15 7 2 2" xfId="51547"/>
    <cellStyle name="Output 2 15 7 3" xfId="51548"/>
    <cellStyle name="Output 2 15 7 4" xfId="51549"/>
    <cellStyle name="Output 2 15 7 5" xfId="51550"/>
    <cellStyle name="Output 2 15 7 6" xfId="51551"/>
    <cellStyle name="Output 2 15 7 7" xfId="51545"/>
    <cellStyle name="Output 2 15 8" xfId="4283"/>
    <cellStyle name="Output 2 15 8 2" xfId="51553"/>
    <cellStyle name="Output 2 15 8 2 2" xfId="51554"/>
    <cellStyle name="Output 2 15 8 3" xfId="51555"/>
    <cellStyle name="Output 2 15 8 4" xfId="51556"/>
    <cellStyle name="Output 2 15 8 5" xfId="51557"/>
    <cellStyle name="Output 2 15 8 6" xfId="51558"/>
    <cellStyle name="Output 2 15 8 7" xfId="51552"/>
    <cellStyle name="Output 2 15 9" xfId="5875"/>
    <cellStyle name="Output 2 15 9 2" xfId="51560"/>
    <cellStyle name="Output 2 15 9 2 2" xfId="51561"/>
    <cellStyle name="Output 2 15 9 3" xfId="51562"/>
    <cellStyle name="Output 2 15 9 4" xfId="51563"/>
    <cellStyle name="Output 2 15 9 5" xfId="51564"/>
    <cellStyle name="Output 2 15 9 6" xfId="51565"/>
    <cellStyle name="Output 2 15 9 7" xfId="51559"/>
    <cellStyle name="Output 2 16" xfId="408"/>
    <cellStyle name="Output 2 16 10" xfId="6822"/>
    <cellStyle name="Output 2 16 10 2" xfId="51567"/>
    <cellStyle name="Output 2 16 10 2 2" xfId="51568"/>
    <cellStyle name="Output 2 16 10 3" xfId="51569"/>
    <cellStyle name="Output 2 16 10 4" xfId="51570"/>
    <cellStyle name="Output 2 16 10 5" xfId="51571"/>
    <cellStyle name="Output 2 16 10 6" xfId="51572"/>
    <cellStyle name="Output 2 16 10 7" xfId="51566"/>
    <cellStyle name="Output 2 16 11" xfId="11550"/>
    <cellStyle name="Output 2 16 11 2" xfId="51574"/>
    <cellStyle name="Output 2 16 11 2 2" xfId="51575"/>
    <cellStyle name="Output 2 16 11 3" xfId="51576"/>
    <cellStyle name="Output 2 16 11 4" xfId="51577"/>
    <cellStyle name="Output 2 16 11 5" xfId="51578"/>
    <cellStyle name="Output 2 16 11 6" xfId="51579"/>
    <cellStyle name="Output 2 16 11 7" xfId="51573"/>
    <cellStyle name="Output 2 16 12" xfId="13252"/>
    <cellStyle name="Output 2 16 12 2" xfId="51581"/>
    <cellStyle name="Output 2 16 12 2 2" xfId="51582"/>
    <cellStyle name="Output 2 16 12 3" xfId="51583"/>
    <cellStyle name="Output 2 16 12 4" xfId="51584"/>
    <cellStyle name="Output 2 16 12 5" xfId="51585"/>
    <cellStyle name="Output 2 16 12 6" xfId="51580"/>
    <cellStyle name="Output 2 16 13" xfId="11297"/>
    <cellStyle name="Output 2 16 13 2" xfId="51587"/>
    <cellStyle name="Output 2 16 13 3" xfId="51586"/>
    <cellStyle name="Output 2 16 14" xfId="13710"/>
    <cellStyle name="Output 2 16 14 2" xfId="51589"/>
    <cellStyle name="Output 2 16 14 3" xfId="51588"/>
    <cellStyle name="Output 2 16 15" xfId="15000"/>
    <cellStyle name="Output 2 16 15 2" xfId="51590"/>
    <cellStyle name="Output 2 16 16" xfId="13633"/>
    <cellStyle name="Output 2 16 16 2" xfId="51591"/>
    <cellStyle name="Output 2 16 17" xfId="15246"/>
    <cellStyle name="Output 2 16 17 2" xfId="51592"/>
    <cellStyle name="Output 2 16 18" xfId="21585"/>
    <cellStyle name="Output 2 16 18 2" xfId="51593"/>
    <cellStyle name="Output 2 16 19" xfId="21621"/>
    <cellStyle name="Output 2 16 2" xfId="998"/>
    <cellStyle name="Output 2 16 2 10" xfId="15834"/>
    <cellStyle name="Output 2 16 2 11" xfId="17439"/>
    <cellStyle name="Output 2 16 2 12" xfId="19042"/>
    <cellStyle name="Output 2 16 2 13" xfId="20634"/>
    <cellStyle name="Output 2 16 2 14" xfId="22211"/>
    <cellStyle name="Output 2 16 2 15" xfId="23732"/>
    <cellStyle name="Output 2 16 2 16" xfId="25205"/>
    <cellStyle name="Output 2 16 2 2" xfId="2793"/>
    <cellStyle name="Output 2 16 2 2 2" xfId="51595"/>
    <cellStyle name="Output 2 16 2 2 3" xfId="51594"/>
    <cellStyle name="Output 2 16 2 3" xfId="4456"/>
    <cellStyle name="Output 2 16 2 3 2" xfId="51596"/>
    <cellStyle name="Output 2 16 2 4" xfId="6048"/>
    <cellStyle name="Output 2 16 2 4 2" xfId="51597"/>
    <cellStyle name="Output 2 16 2 5" xfId="7620"/>
    <cellStyle name="Output 2 16 2 5 2" xfId="51598"/>
    <cellStyle name="Output 2 16 2 6" xfId="9135"/>
    <cellStyle name="Output 2 16 2 6 2" xfId="51599"/>
    <cellStyle name="Output 2 16 2 7" xfId="10608"/>
    <cellStyle name="Output 2 16 2 8" xfId="12521"/>
    <cellStyle name="Output 2 16 2 9" xfId="14222"/>
    <cellStyle name="Output 2 16 3" xfId="1406"/>
    <cellStyle name="Output 2 16 3 10" xfId="16206"/>
    <cellStyle name="Output 2 16 3 11" xfId="17811"/>
    <cellStyle name="Output 2 16 3 12" xfId="19414"/>
    <cellStyle name="Output 2 16 3 13" xfId="21006"/>
    <cellStyle name="Output 2 16 3 14" xfId="22583"/>
    <cellStyle name="Output 2 16 3 15" xfId="24104"/>
    <cellStyle name="Output 2 16 3 16" xfId="25577"/>
    <cellStyle name="Output 2 16 3 2" xfId="3165"/>
    <cellStyle name="Output 2 16 3 2 2" xfId="51601"/>
    <cellStyle name="Output 2 16 3 2 3" xfId="51600"/>
    <cellStyle name="Output 2 16 3 3" xfId="4828"/>
    <cellStyle name="Output 2 16 3 3 2" xfId="51602"/>
    <cellStyle name="Output 2 16 3 4" xfId="6420"/>
    <cellStyle name="Output 2 16 3 4 2" xfId="51603"/>
    <cellStyle name="Output 2 16 3 5" xfId="7992"/>
    <cellStyle name="Output 2 16 3 5 2" xfId="51604"/>
    <cellStyle name="Output 2 16 3 6" xfId="9507"/>
    <cellStyle name="Output 2 16 3 6 2" xfId="51605"/>
    <cellStyle name="Output 2 16 3 7" xfId="10980"/>
    <cellStyle name="Output 2 16 3 8" xfId="12893"/>
    <cellStyle name="Output 2 16 3 9" xfId="14594"/>
    <cellStyle name="Output 2 16 4" xfId="2340"/>
    <cellStyle name="Output 2 16 4 10" xfId="16987"/>
    <cellStyle name="Output 2 16 4 11" xfId="18591"/>
    <cellStyle name="Output 2 16 4 12" xfId="20189"/>
    <cellStyle name="Output 2 16 4 13" xfId="21767"/>
    <cellStyle name="Output 2 16 4 14" xfId="23303"/>
    <cellStyle name="Output 2 16 4 15" xfId="24777"/>
    <cellStyle name="Output 2 16 4 2" xfId="4004"/>
    <cellStyle name="Output 2 16 4 2 2" xfId="51607"/>
    <cellStyle name="Output 2 16 4 2 3" xfId="51606"/>
    <cellStyle name="Output 2 16 4 3" xfId="5599"/>
    <cellStyle name="Output 2 16 4 3 2" xfId="51608"/>
    <cellStyle name="Output 2 16 4 4" xfId="7178"/>
    <cellStyle name="Output 2 16 4 4 2" xfId="51609"/>
    <cellStyle name="Output 2 16 4 5" xfId="8706"/>
    <cellStyle name="Output 2 16 4 5 2" xfId="51610"/>
    <cellStyle name="Output 2 16 4 6" xfId="10180"/>
    <cellStyle name="Output 2 16 4 6 2" xfId="51611"/>
    <cellStyle name="Output 2 16 4 7" xfId="12068"/>
    <cellStyle name="Output 2 16 4 8" xfId="13769"/>
    <cellStyle name="Output 2 16 4 9" xfId="15382"/>
    <cellStyle name="Output 2 16 5" xfId="1823"/>
    <cellStyle name="Output 2 16 5 2" xfId="51613"/>
    <cellStyle name="Output 2 16 5 2 2" xfId="51614"/>
    <cellStyle name="Output 2 16 5 3" xfId="51615"/>
    <cellStyle name="Output 2 16 5 4" xfId="51616"/>
    <cellStyle name="Output 2 16 5 5" xfId="51617"/>
    <cellStyle name="Output 2 16 5 6" xfId="51618"/>
    <cellStyle name="Output 2 16 5 7" xfId="51612"/>
    <cellStyle name="Output 2 16 6" xfId="3493"/>
    <cellStyle name="Output 2 16 6 2" xfId="51620"/>
    <cellStyle name="Output 2 16 6 2 2" xfId="51621"/>
    <cellStyle name="Output 2 16 6 3" xfId="51622"/>
    <cellStyle name="Output 2 16 6 4" xfId="51623"/>
    <cellStyle name="Output 2 16 6 5" xfId="51624"/>
    <cellStyle name="Output 2 16 6 6" xfId="51625"/>
    <cellStyle name="Output 2 16 6 7" xfId="51619"/>
    <cellStyle name="Output 2 16 7" xfId="1798"/>
    <cellStyle name="Output 2 16 7 2" xfId="51627"/>
    <cellStyle name="Output 2 16 7 2 2" xfId="51628"/>
    <cellStyle name="Output 2 16 7 3" xfId="51629"/>
    <cellStyle name="Output 2 16 7 4" xfId="51630"/>
    <cellStyle name="Output 2 16 7 5" xfId="51631"/>
    <cellStyle name="Output 2 16 7 6" xfId="51632"/>
    <cellStyle name="Output 2 16 7 7" xfId="51626"/>
    <cellStyle name="Output 2 16 8" xfId="3628"/>
    <cellStyle name="Output 2 16 8 2" xfId="51634"/>
    <cellStyle name="Output 2 16 8 2 2" xfId="51635"/>
    <cellStyle name="Output 2 16 8 3" xfId="51636"/>
    <cellStyle name="Output 2 16 8 4" xfId="51637"/>
    <cellStyle name="Output 2 16 8 5" xfId="51638"/>
    <cellStyle name="Output 2 16 8 6" xfId="51639"/>
    <cellStyle name="Output 2 16 8 7" xfId="51633"/>
    <cellStyle name="Output 2 16 9" xfId="5231"/>
    <cellStyle name="Output 2 16 9 2" xfId="51641"/>
    <cellStyle name="Output 2 16 9 2 2" xfId="51642"/>
    <cellStyle name="Output 2 16 9 3" xfId="51643"/>
    <cellStyle name="Output 2 16 9 4" xfId="51644"/>
    <cellStyle name="Output 2 16 9 5" xfId="51645"/>
    <cellStyle name="Output 2 16 9 6" xfId="51646"/>
    <cellStyle name="Output 2 16 9 7" xfId="51640"/>
    <cellStyle name="Output 2 17" xfId="440"/>
    <cellStyle name="Output 2 17 10" xfId="9808"/>
    <cellStyle name="Output 2 17 10 2" xfId="51648"/>
    <cellStyle name="Output 2 17 10 2 2" xfId="51649"/>
    <cellStyle name="Output 2 17 10 3" xfId="51650"/>
    <cellStyle name="Output 2 17 10 4" xfId="51651"/>
    <cellStyle name="Output 2 17 10 5" xfId="51652"/>
    <cellStyle name="Output 2 17 10 6" xfId="51653"/>
    <cellStyle name="Output 2 17 10 7" xfId="51647"/>
    <cellStyle name="Output 2 17 11" xfId="11582"/>
    <cellStyle name="Output 2 17 11 2" xfId="51655"/>
    <cellStyle name="Output 2 17 11 2 2" xfId="51656"/>
    <cellStyle name="Output 2 17 11 3" xfId="51657"/>
    <cellStyle name="Output 2 17 11 4" xfId="51658"/>
    <cellStyle name="Output 2 17 11 5" xfId="51659"/>
    <cellStyle name="Output 2 17 11 6" xfId="51660"/>
    <cellStyle name="Output 2 17 11 7" xfId="51654"/>
    <cellStyle name="Output 2 17 12" xfId="13284"/>
    <cellStyle name="Output 2 17 12 2" xfId="51662"/>
    <cellStyle name="Output 2 17 12 2 2" xfId="51663"/>
    <cellStyle name="Output 2 17 12 3" xfId="51664"/>
    <cellStyle name="Output 2 17 12 4" xfId="51665"/>
    <cellStyle name="Output 2 17 12 5" xfId="51666"/>
    <cellStyle name="Output 2 17 12 6" xfId="51661"/>
    <cellStyle name="Output 2 17 13" xfId="14896"/>
    <cellStyle name="Output 2 17 13 2" xfId="51668"/>
    <cellStyle name="Output 2 17 13 3" xfId="51667"/>
    <cellStyle name="Output 2 17 14" xfId="16507"/>
    <cellStyle name="Output 2 17 14 2" xfId="51670"/>
    <cellStyle name="Output 2 17 14 3" xfId="51669"/>
    <cellStyle name="Output 2 17 15" xfId="18112"/>
    <cellStyle name="Output 2 17 15 2" xfId="51671"/>
    <cellStyle name="Output 2 17 16" xfId="19716"/>
    <cellStyle name="Output 2 17 16 2" xfId="51672"/>
    <cellStyle name="Output 2 17 17" xfId="21308"/>
    <cellStyle name="Output 2 17 17 2" xfId="51673"/>
    <cellStyle name="Output 2 17 18" xfId="22890"/>
    <cellStyle name="Output 2 17 18 2" xfId="51674"/>
    <cellStyle name="Output 2 17 19" xfId="24405"/>
    <cellStyle name="Output 2 17 2" xfId="1030"/>
    <cellStyle name="Output 2 17 2 10" xfId="15866"/>
    <cellStyle name="Output 2 17 2 11" xfId="17471"/>
    <cellStyle name="Output 2 17 2 12" xfId="19074"/>
    <cellStyle name="Output 2 17 2 13" xfId="20666"/>
    <cellStyle name="Output 2 17 2 14" xfId="22243"/>
    <cellStyle name="Output 2 17 2 15" xfId="23764"/>
    <cellStyle name="Output 2 17 2 16" xfId="25237"/>
    <cellStyle name="Output 2 17 2 2" xfId="2825"/>
    <cellStyle name="Output 2 17 2 2 2" xfId="51676"/>
    <cellStyle name="Output 2 17 2 2 3" xfId="51675"/>
    <cellStyle name="Output 2 17 2 3" xfId="4488"/>
    <cellStyle name="Output 2 17 2 3 2" xfId="51677"/>
    <cellStyle name="Output 2 17 2 4" xfId="6080"/>
    <cellStyle name="Output 2 17 2 4 2" xfId="51678"/>
    <cellStyle name="Output 2 17 2 5" xfId="7652"/>
    <cellStyle name="Output 2 17 2 5 2" xfId="51679"/>
    <cellStyle name="Output 2 17 2 6" xfId="9167"/>
    <cellStyle name="Output 2 17 2 6 2" xfId="51680"/>
    <cellStyle name="Output 2 17 2 7" xfId="10640"/>
    <cellStyle name="Output 2 17 2 8" xfId="12553"/>
    <cellStyle name="Output 2 17 2 9" xfId="14254"/>
    <cellStyle name="Output 2 17 3" xfId="1438"/>
    <cellStyle name="Output 2 17 3 10" xfId="16238"/>
    <cellStyle name="Output 2 17 3 11" xfId="17843"/>
    <cellStyle name="Output 2 17 3 12" xfId="19446"/>
    <cellStyle name="Output 2 17 3 13" xfId="21038"/>
    <cellStyle name="Output 2 17 3 14" xfId="22615"/>
    <cellStyle name="Output 2 17 3 15" xfId="24136"/>
    <cellStyle name="Output 2 17 3 16" xfId="25609"/>
    <cellStyle name="Output 2 17 3 2" xfId="3197"/>
    <cellStyle name="Output 2 17 3 2 2" xfId="51682"/>
    <cellStyle name="Output 2 17 3 2 3" xfId="51681"/>
    <cellStyle name="Output 2 17 3 3" xfId="4860"/>
    <cellStyle name="Output 2 17 3 3 2" xfId="51683"/>
    <cellStyle name="Output 2 17 3 4" xfId="6452"/>
    <cellStyle name="Output 2 17 3 4 2" xfId="51684"/>
    <cellStyle name="Output 2 17 3 5" xfId="8024"/>
    <cellStyle name="Output 2 17 3 5 2" xfId="51685"/>
    <cellStyle name="Output 2 17 3 6" xfId="9539"/>
    <cellStyle name="Output 2 17 3 6 2" xfId="51686"/>
    <cellStyle name="Output 2 17 3 7" xfId="11012"/>
    <cellStyle name="Output 2 17 3 8" xfId="12925"/>
    <cellStyle name="Output 2 17 3 9" xfId="14626"/>
    <cellStyle name="Output 2 17 4" xfId="2372"/>
    <cellStyle name="Output 2 17 4 10" xfId="17019"/>
    <cellStyle name="Output 2 17 4 11" xfId="18623"/>
    <cellStyle name="Output 2 17 4 12" xfId="20221"/>
    <cellStyle name="Output 2 17 4 13" xfId="21799"/>
    <cellStyle name="Output 2 17 4 14" xfId="23335"/>
    <cellStyle name="Output 2 17 4 15" xfId="24809"/>
    <cellStyle name="Output 2 17 4 2" xfId="4036"/>
    <cellStyle name="Output 2 17 4 2 2" xfId="51688"/>
    <cellStyle name="Output 2 17 4 2 3" xfId="51687"/>
    <cellStyle name="Output 2 17 4 3" xfId="5631"/>
    <cellStyle name="Output 2 17 4 3 2" xfId="51689"/>
    <cellStyle name="Output 2 17 4 4" xfId="7210"/>
    <cellStyle name="Output 2 17 4 4 2" xfId="51690"/>
    <cellStyle name="Output 2 17 4 5" xfId="8738"/>
    <cellStyle name="Output 2 17 4 5 2" xfId="51691"/>
    <cellStyle name="Output 2 17 4 6" xfId="10212"/>
    <cellStyle name="Output 2 17 4 6 2" xfId="51692"/>
    <cellStyle name="Output 2 17 4 7" xfId="12100"/>
    <cellStyle name="Output 2 17 4 8" xfId="13801"/>
    <cellStyle name="Output 2 17 4 9" xfId="15414"/>
    <cellStyle name="Output 2 17 5" xfId="1855"/>
    <cellStyle name="Output 2 17 5 2" xfId="51694"/>
    <cellStyle name="Output 2 17 5 2 2" xfId="51695"/>
    <cellStyle name="Output 2 17 5 3" xfId="51696"/>
    <cellStyle name="Output 2 17 5 4" xfId="51697"/>
    <cellStyle name="Output 2 17 5 5" xfId="51698"/>
    <cellStyle name="Output 2 17 5 6" xfId="51699"/>
    <cellStyle name="Output 2 17 5 7" xfId="51693"/>
    <cellStyle name="Output 2 17 6" xfId="3525"/>
    <cellStyle name="Output 2 17 6 2" xfId="51701"/>
    <cellStyle name="Output 2 17 6 2 2" xfId="51702"/>
    <cellStyle name="Output 2 17 6 3" xfId="51703"/>
    <cellStyle name="Output 2 17 6 4" xfId="51704"/>
    <cellStyle name="Output 2 17 6 5" xfId="51705"/>
    <cellStyle name="Output 2 17 6 6" xfId="51706"/>
    <cellStyle name="Output 2 17 6 7" xfId="51700"/>
    <cellStyle name="Output 2 17 7" xfId="5129"/>
    <cellStyle name="Output 2 17 7 2" xfId="51708"/>
    <cellStyle name="Output 2 17 7 2 2" xfId="51709"/>
    <cellStyle name="Output 2 17 7 3" xfId="51710"/>
    <cellStyle name="Output 2 17 7 4" xfId="51711"/>
    <cellStyle name="Output 2 17 7 5" xfId="51712"/>
    <cellStyle name="Output 2 17 7 6" xfId="51713"/>
    <cellStyle name="Output 2 17 7 7" xfId="51707"/>
    <cellStyle name="Output 2 17 8" xfId="6721"/>
    <cellStyle name="Output 2 17 8 2" xfId="51715"/>
    <cellStyle name="Output 2 17 8 2 2" xfId="51716"/>
    <cellStyle name="Output 2 17 8 3" xfId="51717"/>
    <cellStyle name="Output 2 17 8 4" xfId="51718"/>
    <cellStyle name="Output 2 17 8 5" xfId="51719"/>
    <cellStyle name="Output 2 17 8 6" xfId="51720"/>
    <cellStyle name="Output 2 17 8 7" xfId="51714"/>
    <cellStyle name="Output 2 17 9" xfId="8293"/>
    <cellStyle name="Output 2 17 9 2" xfId="51722"/>
    <cellStyle name="Output 2 17 9 2 2" xfId="51723"/>
    <cellStyle name="Output 2 17 9 3" xfId="51724"/>
    <cellStyle name="Output 2 17 9 4" xfId="51725"/>
    <cellStyle name="Output 2 17 9 5" xfId="51726"/>
    <cellStyle name="Output 2 17 9 6" xfId="51727"/>
    <cellStyle name="Output 2 17 9 7" xfId="51721"/>
    <cellStyle name="Output 2 18" xfId="453"/>
    <cellStyle name="Output 2 18 10" xfId="9821"/>
    <cellStyle name="Output 2 18 10 2" xfId="51729"/>
    <cellStyle name="Output 2 18 10 2 2" xfId="51730"/>
    <cellStyle name="Output 2 18 10 3" xfId="51731"/>
    <cellStyle name="Output 2 18 10 4" xfId="51732"/>
    <cellStyle name="Output 2 18 10 5" xfId="51733"/>
    <cellStyle name="Output 2 18 10 6" xfId="51734"/>
    <cellStyle name="Output 2 18 10 7" xfId="51728"/>
    <cellStyle name="Output 2 18 11" xfId="11595"/>
    <cellStyle name="Output 2 18 11 2" xfId="51736"/>
    <cellStyle name="Output 2 18 11 2 2" xfId="51737"/>
    <cellStyle name="Output 2 18 11 3" xfId="51738"/>
    <cellStyle name="Output 2 18 11 4" xfId="51739"/>
    <cellStyle name="Output 2 18 11 5" xfId="51740"/>
    <cellStyle name="Output 2 18 11 6" xfId="51741"/>
    <cellStyle name="Output 2 18 11 7" xfId="51735"/>
    <cellStyle name="Output 2 18 12" xfId="13297"/>
    <cellStyle name="Output 2 18 12 2" xfId="51743"/>
    <cellStyle name="Output 2 18 12 2 2" xfId="51744"/>
    <cellStyle name="Output 2 18 12 3" xfId="51745"/>
    <cellStyle name="Output 2 18 12 4" xfId="51746"/>
    <cellStyle name="Output 2 18 12 5" xfId="51747"/>
    <cellStyle name="Output 2 18 12 6" xfId="51742"/>
    <cellStyle name="Output 2 18 13" xfId="14909"/>
    <cellStyle name="Output 2 18 13 2" xfId="51749"/>
    <cellStyle name="Output 2 18 13 3" xfId="51748"/>
    <cellStyle name="Output 2 18 14" xfId="16520"/>
    <cellStyle name="Output 2 18 14 2" xfId="51751"/>
    <cellStyle name="Output 2 18 14 3" xfId="51750"/>
    <cellStyle name="Output 2 18 15" xfId="18125"/>
    <cellStyle name="Output 2 18 15 2" xfId="51752"/>
    <cellStyle name="Output 2 18 16" xfId="19729"/>
    <cellStyle name="Output 2 18 16 2" xfId="51753"/>
    <cellStyle name="Output 2 18 17" xfId="21321"/>
    <cellStyle name="Output 2 18 17 2" xfId="51754"/>
    <cellStyle name="Output 2 18 18" xfId="22903"/>
    <cellStyle name="Output 2 18 18 2" xfId="51755"/>
    <cellStyle name="Output 2 18 19" xfId="24418"/>
    <cellStyle name="Output 2 18 2" xfId="1043"/>
    <cellStyle name="Output 2 18 2 10" xfId="15879"/>
    <cellStyle name="Output 2 18 2 11" xfId="17484"/>
    <cellStyle name="Output 2 18 2 12" xfId="19087"/>
    <cellStyle name="Output 2 18 2 13" xfId="20679"/>
    <cellStyle name="Output 2 18 2 14" xfId="22256"/>
    <cellStyle name="Output 2 18 2 15" xfId="23777"/>
    <cellStyle name="Output 2 18 2 16" xfId="25250"/>
    <cellStyle name="Output 2 18 2 2" xfId="2838"/>
    <cellStyle name="Output 2 18 2 2 2" xfId="51757"/>
    <cellStyle name="Output 2 18 2 2 3" xfId="51756"/>
    <cellStyle name="Output 2 18 2 3" xfId="4501"/>
    <cellStyle name="Output 2 18 2 3 2" xfId="51758"/>
    <cellStyle name="Output 2 18 2 4" xfId="6093"/>
    <cellStyle name="Output 2 18 2 4 2" xfId="51759"/>
    <cellStyle name="Output 2 18 2 5" xfId="7665"/>
    <cellStyle name="Output 2 18 2 5 2" xfId="51760"/>
    <cellStyle name="Output 2 18 2 6" xfId="9180"/>
    <cellStyle name="Output 2 18 2 6 2" xfId="51761"/>
    <cellStyle name="Output 2 18 2 7" xfId="10653"/>
    <cellStyle name="Output 2 18 2 8" xfId="12566"/>
    <cellStyle name="Output 2 18 2 9" xfId="14267"/>
    <cellStyle name="Output 2 18 3" xfId="1451"/>
    <cellStyle name="Output 2 18 3 10" xfId="16251"/>
    <cellStyle name="Output 2 18 3 11" xfId="17856"/>
    <cellStyle name="Output 2 18 3 12" xfId="19459"/>
    <cellStyle name="Output 2 18 3 13" xfId="21051"/>
    <cellStyle name="Output 2 18 3 14" xfId="22628"/>
    <cellStyle name="Output 2 18 3 15" xfId="24149"/>
    <cellStyle name="Output 2 18 3 16" xfId="25622"/>
    <cellStyle name="Output 2 18 3 2" xfId="3210"/>
    <cellStyle name="Output 2 18 3 2 2" xfId="51763"/>
    <cellStyle name="Output 2 18 3 2 3" xfId="51762"/>
    <cellStyle name="Output 2 18 3 3" xfId="4873"/>
    <cellStyle name="Output 2 18 3 3 2" xfId="51764"/>
    <cellStyle name="Output 2 18 3 4" xfId="6465"/>
    <cellStyle name="Output 2 18 3 4 2" xfId="51765"/>
    <cellStyle name="Output 2 18 3 5" xfId="8037"/>
    <cellStyle name="Output 2 18 3 5 2" xfId="51766"/>
    <cellStyle name="Output 2 18 3 6" xfId="9552"/>
    <cellStyle name="Output 2 18 3 6 2" xfId="51767"/>
    <cellStyle name="Output 2 18 3 7" xfId="11025"/>
    <cellStyle name="Output 2 18 3 8" xfId="12938"/>
    <cellStyle name="Output 2 18 3 9" xfId="14639"/>
    <cellStyle name="Output 2 18 4" xfId="2385"/>
    <cellStyle name="Output 2 18 4 10" xfId="17032"/>
    <cellStyle name="Output 2 18 4 11" xfId="18636"/>
    <cellStyle name="Output 2 18 4 12" xfId="20234"/>
    <cellStyle name="Output 2 18 4 13" xfId="21812"/>
    <cellStyle name="Output 2 18 4 14" xfId="23348"/>
    <cellStyle name="Output 2 18 4 15" xfId="24822"/>
    <cellStyle name="Output 2 18 4 2" xfId="4049"/>
    <cellStyle name="Output 2 18 4 2 2" xfId="51769"/>
    <cellStyle name="Output 2 18 4 2 3" xfId="51768"/>
    <cellStyle name="Output 2 18 4 3" xfId="5644"/>
    <cellStyle name="Output 2 18 4 3 2" xfId="51770"/>
    <cellStyle name="Output 2 18 4 4" xfId="7223"/>
    <cellStyle name="Output 2 18 4 4 2" xfId="51771"/>
    <cellStyle name="Output 2 18 4 5" xfId="8751"/>
    <cellStyle name="Output 2 18 4 5 2" xfId="51772"/>
    <cellStyle name="Output 2 18 4 6" xfId="10225"/>
    <cellStyle name="Output 2 18 4 6 2" xfId="51773"/>
    <cellStyle name="Output 2 18 4 7" xfId="12113"/>
    <cellStyle name="Output 2 18 4 8" xfId="13814"/>
    <cellStyle name="Output 2 18 4 9" xfId="15427"/>
    <cellStyle name="Output 2 18 5" xfId="1868"/>
    <cellStyle name="Output 2 18 5 2" xfId="51775"/>
    <cellStyle name="Output 2 18 5 2 2" xfId="51776"/>
    <cellStyle name="Output 2 18 5 3" xfId="51777"/>
    <cellStyle name="Output 2 18 5 4" xfId="51778"/>
    <cellStyle name="Output 2 18 5 5" xfId="51779"/>
    <cellStyle name="Output 2 18 5 6" xfId="51780"/>
    <cellStyle name="Output 2 18 5 7" xfId="51774"/>
    <cellStyle name="Output 2 18 6" xfId="3538"/>
    <cellStyle name="Output 2 18 6 2" xfId="51782"/>
    <cellStyle name="Output 2 18 6 2 2" xfId="51783"/>
    <cellStyle name="Output 2 18 6 3" xfId="51784"/>
    <cellStyle name="Output 2 18 6 4" xfId="51785"/>
    <cellStyle name="Output 2 18 6 5" xfId="51786"/>
    <cellStyle name="Output 2 18 6 6" xfId="51787"/>
    <cellStyle name="Output 2 18 6 7" xfId="51781"/>
    <cellStyle name="Output 2 18 7" xfId="5142"/>
    <cellStyle name="Output 2 18 7 2" xfId="51789"/>
    <cellStyle name="Output 2 18 7 2 2" xfId="51790"/>
    <cellStyle name="Output 2 18 7 3" xfId="51791"/>
    <cellStyle name="Output 2 18 7 4" xfId="51792"/>
    <cellStyle name="Output 2 18 7 5" xfId="51793"/>
    <cellStyle name="Output 2 18 7 6" xfId="51794"/>
    <cellStyle name="Output 2 18 7 7" xfId="51788"/>
    <cellStyle name="Output 2 18 8" xfId="6734"/>
    <cellStyle name="Output 2 18 8 2" xfId="51796"/>
    <cellStyle name="Output 2 18 8 2 2" xfId="51797"/>
    <cellStyle name="Output 2 18 8 3" xfId="51798"/>
    <cellStyle name="Output 2 18 8 4" xfId="51799"/>
    <cellStyle name="Output 2 18 8 5" xfId="51800"/>
    <cellStyle name="Output 2 18 8 6" xfId="51801"/>
    <cellStyle name="Output 2 18 8 7" xfId="51795"/>
    <cellStyle name="Output 2 18 9" xfId="8306"/>
    <cellStyle name="Output 2 18 9 2" xfId="51803"/>
    <cellStyle name="Output 2 18 9 2 2" xfId="51804"/>
    <cellStyle name="Output 2 18 9 3" xfId="51805"/>
    <cellStyle name="Output 2 18 9 4" xfId="51806"/>
    <cellStyle name="Output 2 18 9 5" xfId="51807"/>
    <cellStyle name="Output 2 18 9 6" xfId="51808"/>
    <cellStyle name="Output 2 18 9 7" xfId="51802"/>
    <cellStyle name="Output 2 19" xfId="439"/>
    <cellStyle name="Output 2 19 10" xfId="9807"/>
    <cellStyle name="Output 2 19 10 2" xfId="51810"/>
    <cellStyle name="Output 2 19 10 2 2" xfId="51811"/>
    <cellStyle name="Output 2 19 10 3" xfId="51812"/>
    <cellStyle name="Output 2 19 10 4" xfId="51813"/>
    <cellStyle name="Output 2 19 10 5" xfId="51814"/>
    <cellStyle name="Output 2 19 10 6" xfId="51815"/>
    <cellStyle name="Output 2 19 10 7" xfId="51809"/>
    <cellStyle name="Output 2 19 11" xfId="11581"/>
    <cellStyle name="Output 2 19 11 2" xfId="51817"/>
    <cellStyle name="Output 2 19 11 2 2" xfId="51818"/>
    <cellStyle name="Output 2 19 11 3" xfId="51819"/>
    <cellStyle name="Output 2 19 11 4" xfId="51820"/>
    <cellStyle name="Output 2 19 11 5" xfId="51821"/>
    <cellStyle name="Output 2 19 11 6" xfId="51822"/>
    <cellStyle name="Output 2 19 11 7" xfId="51816"/>
    <cellStyle name="Output 2 19 12" xfId="13283"/>
    <cellStyle name="Output 2 19 12 2" xfId="51824"/>
    <cellStyle name="Output 2 19 12 2 2" xfId="51825"/>
    <cellStyle name="Output 2 19 12 3" xfId="51826"/>
    <cellStyle name="Output 2 19 12 4" xfId="51827"/>
    <cellStyle name="Output 2 19 12 5" xfId="51828"/>
    <cellStyle name="Output 2 19 12 6" xfId="51823"/>
    <cellStyle name="Output 2 19 13" xfId="14895"/>
    <cellStyle name="Output 2 19 13 2" xfId="51830"/>
    <cellStyle name="Output 2 19 13 3" xfId="51829"/>
    <cellStyle name="Output 2 19 14" xfId="16506"/>
    <cellStyle name="Output 2 19 14 2" xfId="51832"/>
    <cellStyle name="Output 2 19 14 3" xfId="51831"/>
    <cellStyle name="Output 2 19 15" xfId="18111"/>
    <cellStyle name="Output 2 19 15 2" xfId="51833"/>
    <cellStyle name="Output 2 19 16" xfId="19715"/>
    <cellStyle name="Output 2 19 16 2" xfId="51834"/>
    <cellStyle name="Output 2 19 17" xfId="21307"/>
    <cellStyle name="Output 2 19 17 2" xfId="51835"/>
    <cellStyle name="Output 2 19 18" xfId="22889"/>
    <cellStyle name="Output 2 19 18 2" xfId="51836"/>
    <cellStyle name="Output 2 19 19" xfId="24404"/>
    <cellStyle name="Output 2 19 2" xfId="1029"/>
    <cellStyle name="Output 2 19 2 10" xfId="15865"/>
    <cellStyle name="Output 2 19 2 11" xfId="17470"/>
    <cellStyle name="Output 2 19 2 12" xfId="19073"/>
    <cellStyle name="Output 2 19 2 13" xfId="20665"/>
    <cellStyle name="Output 2 19 2 14" xfId="22242"/>
    <cellStyle name="Output 2 19 2 15" xfId="23763"/>
    <cellStyle name="Output 2 19 2 16" xfId="25236"/>
    <cellStyle name="Output 2 19 2 2" xfId="2824"/>
    <cellStyle name="Output 2 19 2 2 2" xfId="51838"/>
    <cellStyle name="Output 2 19 2 2 3" xfId="51837"/>
    <cellStyle name="Output 2 19 2 3" xfId="4487"/>
    <cellStyle name="Output 2 19 2 3 2" xfId="51839"/>
    <cellStyle name="Output 2 19 2 4" xfId="6079"/>
    <cellStyle name="Output 2 19 2 4 2" xfId="51840"/>
    <cellStyle name="Output 2 19 2 5" xfId="7651"/>
    <cellStyle name="Output 2 19 2 5 2" xfId="51841"/>
    <cellStyle name="Output 2 19 2 6" xfId="9166"/>
    <cellStyle name="Output 2 19 2 6 2" xfId="51842"/>
    <cellStyle name="Output 2 19 2 7" xfId="10639"/>
    <cellStyle name="Output 2 19 2 8" xfId="12552"/>
    <cellStyle name="Output 2 19 2 9" xfId="14253"/>
    <cellStyle name="Output 2 19 3" xfId="1437"/>
    <cellStyle name="Output 2 19 3 10" xfId="16237"/>
    <cellStyle name="Output 2 19 3 11" xfId="17842"/>
    <cellStyle name="Output 2 19 3 12" xfId="19445"/>
    <cellStyle name="Output 2 19 3 13" xfId="21037"/>
    <cellStyle name="Output 2 19 3 14" xfId="22614"/>
    <cellStyle name="Output 2 19 3 15" xfId="24135"/>
    <cellStyle name="Output 2 19 3 16" xfId="25608"/>
    <cellStyle name="Output 2 19 3 2" xfId="3196"/>
    <cellStyle name="Output 2 19 3 2 2" xfId="51844"/>
    <cellStyle name="Output 2 19 3 2 3" xfId="51843"/>
    <cellStyle name="Output 2 19 3 3" xfId="4859"/>
    <cellStyle name="Output 2 19 3 3 2" xfId="51845"/>
    <cellStyle name="Output 2 19 3 4" xfId="6451"/>
    <cellStyle name="Output 2 19 3 4 2" xfId="51846"/>
    <cellStyle name="Output 2 19 3 5" xfId="8023"/>
    <cellStyle name="Output 2 19 3 5 2" xfId="51847"/>
    <cellStyle name="Output 2 19 3 6" xfId="9538"/>
    <cellStyle name="Output 2 19 3 6 2" xfId="51848"/>
    <cellStyle name="Output 2 19 3 7" xfId="11011"/>
    <cellStyle name="Output 2 19 3 8" xfId="12924"/>
    <cellStyle name="Output 2 19 3 9" xfId="14625"/>
    <cellStyle name="Output 2 19 4" xfId="2371"/>
    <cellStyle name="Output 2 19 4 10" xfId="17018"/>
    <cellStyle name="Output 2 19 4 11" xfId="18622"/>
    <cellStyle name="Output 2 19 4 12" xfId="20220"/>
    <cellStyle name="Output 2 19 4 13" xfId="21798"/>
    <cellStyle name="Output 2 19 4 14" xfId="23334"/>
    <cellStyle name="Output 2 19 4 15" xfId="24808"/>
    <cellStyle name="Output 2 19 4 2" xfId="4035"/>
    <cellStyle name="Output 2 19 4 2 2" xfId="51850"/>
    <cellStyle name="Output 2 19 4 2 3" xfId="51849"/>
    <cellStyle name="Output 2 19 4 3" xfId="5630"/>
    <cellStyle name="Output 2 19 4 3 2" xfId="51851"/>
    <cellStyle name="Output 2 19 4 4" xfId="7209"/>
    <cellStyle name="Output 2 19 4 4 2" xfId="51852"/>
    <cellStyle name="Output 2 19 4 5" xfId="8737"/>
    <cellStyle name="Output 2 19 4 5 2" xfId="51853"/>
    <cellStyle name="Output 2 19 4 6" xfId="10211"/>
    <cellStyle name="Output 2 19 4 6 2" xfId="51854"/>
    <cellStyle name="Output 2 19 4 7" xfId="12099"/>
    <cellStyle name="Output 2 19 4 8" xfId="13800"/>
    <cellStyle name="Output 2 19 4 9" xfId="15413"/>
    <cellStyle name="Output 2 19 5" xfId="1854"/>
    <cellStyle name="Output 2 19 5 2" xfId="51856"/>
    <cellStyle name="Output 2 19 5 2 2" xfId="51857"/>
    <cellStyle name="Output 2 19 5 3" xfId="51858"/>
    <cellStyle name="Output 2 19 5 4" xfId="51859"/>
    <cellStyle name="Output 2 19 5 5" xfId="51860"/>
    <cellStyle name="Output 2 19 5 6" xfId="51861"/>
    <cellStyle name="Output 2 19 5 7" xfId="51855"/>
    <cellStyle name="Output 2 19 6" xfId="3524"/>
    <cellStyle name="Output 2 19 6 2" xfId="51863"/>
    <cellStyle name="Output 2 19 6 2 2" xfId="51864"/>
    <cellStyle name="Output 2 19 6 3" xfId="51865"/>
    <cellStyle name="Output 2 19 6 4" xfId="51866"/>
    <cellStyle name="Output 2 19 6 5" xfId="51867"/>
    <cellStyle name="Output 2 19 6 6" xfId="51868"/>
    <cellStyle name="Output 2 19 6 7" xfId="51862"/>
    <cellStyle name="Output 2 19 7" xfId="5128"/>
    <cellStyle name="Output 2 19 7 2" xfId="51870"/>
    <cellStyle name="Output 2 19 7 2 2" xfId="51871"/>
    <cellStyle name="Output 2 19 7 3" xfId="51872"/>
    <cellStyle name="Output 2 19 7 4" xfId="51873"/>
    <cellStyle name="Output 2 19 7 5" xfId="51874"/>
    <cellStyle name="Output 2 19 7 6" xfId="51875"/>
    <cellStyle name="Output 2 19 7 7" xfId="51869"/>
    <cellStyle name="Output 2 19 8" xfId="6720"/>
    <cellStyle name="Output 2 19 8 2" xfId="51877"/>
    <cellStyle name="Output 2 19 8 2 2" xfId="51878"/>
    <cellStyle name="Output 2 19 8 3" xfId="51879"/>
    <cellStyle name="Output 2 19 8 4" xfId="51880"/>
    <cellStyle name="Output 2 19 8 5" xfId="51881"/>
    <cellStyle name="Output 2 19 8 6" xfId="51882"/>
    <cellStyle name="Output 2 19 8 7" xfId="51876"/>
    <cellStyle name="Output 2 19 9" xfId="8292"/>
    <cellStyle name="Output 2 19 9 2" xfId="51884"/>
    <cellStyle name="Output 2 19 9 2 2" xfId="51885"/>
    <cellStyle name="Output 2 19 9 3" xfId="51886"/>
    <cellStyle name="Output 2 19 9 4" xfId="51887"/>
    <cellStyle name="Output 2 19 9 5" xfId="51888"/>
    <cellStyle name="Output 2 19 9 6" xfId="51889"/>
    <cellStyle name="Output 2 19 9 7" xfId="51883"/>
    <cellStyle name="Output 2 2" xfId="334"/>
    <cellStyle name="Output 2 2 10" xfId="7017"/>
    <cellStyle name="Output 2 2 10 2" xfId="51891"/>
    <cellStyle name="Output 2 2 10 2 2" xfId="51892"/>
    <cellStyle name="Output 2 2 10 3" xfId="51893"/>
    <cellStyle name="Output 2 2 10 4" xfId="51894"/>
    <cellStyle name="Output 2 2 10 5" xfId="51895"/>
    <cellStyle name="Output 2 2 10 6" xfId="51896"/>
    <cellStyle name="Output 2 2 10 7" xfId="51890"/>
    <cellStyle name="Output 2 2 11" xfId="8563"/>
    <cellStyle name="Output 2 2 11 2" xfId="51898"/>
    <cellStyle name="Output 2 2 11 2 2" xfId="51899"/>
    <cellStyle name="Output 2 2 11 3" xfId="51900"/>
    <cellStyle name="Output 2 2 11 4" xfId="51901"/>
    <cellStyle name="Output 2 2 11 5" xfId="51902"/>
    <cellStyle name="Output 2 2 11 6" xfId="51903"/>
    <cellStyle name="Output 2 2 11 7" xfId="51897"/>
    <cellStyle name="Output 2 2 12" xfId="11476"/>
    <cellStyle name="Output 2 2 12 2" xfId="51905"/>
    <cellStyle name="Output 2 2 12 2 2" xfId="51906"/>
    <cellStyle name="Output 2 2 12 3" xfId="51907"/>
    <cellStyle name="Output 2 2 12 4" xfId="51908"/>
    <cellStyle name="Output 2 2 12 5" xfId="51909"/>
    <cellStyle name="Output 2 2 12 6" xfId="51910"/>
    <cellStyle name="Output 2 2 12 7" xfId="51904"/>
    <cellStyle name="Output 2 2 13" xfId="13178"/>
    <cellStyle name="Output 2 2 13 2" xfId="51912"/>
    <cellStyle name="Output 2 2 13 2 2" xfId="51913"/>
    <cellStyle name="Output 2 2 13 3" xfId="51914"/>
    <cellStyle name="Output 2 2 13 4" xfId="51915"/>
    <cellStyle name="Output 2 2 13 5" xfId="51916"/>
    <cellStyle name="Output 2 2 13 6" xfId="51917"/>
    <cellStyle name="Output 2 2 13 7" xfId="51911"/>
    <cellStyle name="Output 2 2 14" xfId="11282"/>
    <cellStyle name="Output 2 2 14 2" xfId="51919"/>
    <cellStyle name="Output 2 2 14 2 2" xfId="51920"/>
    <cellStyle name="Output 2 2 14 3" xfId="51921"/>
    <cellStyle name="Output 2 2 14 4" xfId="51922"/>
    <cellStyle name="Output 2 2 14 5" xfId="51923"/>
    <cellStyle name="Output 2 2 14 6" xfId="51918"/>
    <cellStyle name="Output 2 2 15" xfId="15206"/>
    <cellStyle name="Output 2 2 15 2" xfId="51925"/>
    <cellStyle name="Output 2 2 15 3" xfId="51924"/>
    <cellStyle name="Output 2 2 16" xfId="16814"/>
    <cellStyle name="Output 2 2 16 2" xfId="51926"/>
    <cellStyle name="Output 2 2 17" xfId="16862"/>
    <cellStyle name="Output 2 2 17 2" xfId="51927"/>
    <cellStyle name="Output 2 2 18" xfId="13617"/>
    <cellStyle name="Output 2 2 18 2" xfId="51928"/>
    <cellStyle name="Output 2 2 19" xfId="16926"/>
    <cellStyle name="Output 2 2 19 2" xfId="51929"/>
    <cellStyle name="Output 2 2 2" xfId="703"/>
    <cellStyle name="Output 2 2 2 10" xfId="10046"/>
    <cellStyle name="Output 2 2 2 10 2" xfId="51931"/>
    <cellStyle name="Output 2 2 2 10 2 2" xfId="51932"/>
    <cellStyle name="Output 2 2 2 10 3" xfId="51933"/>
    <cellStyle name="Output 2 2 2 10 4" xfId="51934"/>
    <cellStyle name="Output 2 2 2 10 5" xfId="51935"/>
    <cellStyle name="Output 2 2 2 10 6" xfId="51936"/>
    <cellStyle name="Output 2 2 2 10 7" xfId="51930"/>
    <cellStyle name="Output 2 2 2 11" xfId="11846"/>
    <cellStyle name="Output 2 2 2 11 2" xfId="51938"/>
    <cellStyle name="Output 2 2 2 11 2 2" xfId="51939"/>
    <cellStyle name="Output 2 2 2 11 3" xfId="51940"/>
    <cellStyle name="Output 2 2 2 11 4" xfId="51941"/>
    <cellStyle name="Output 2 2 2 11 5" xfId="51942"/>
    <cellStyle name="Output 2 2 2 11 6" xfId="51943"/>
    <cellStyle name="Output 2 2 2 11 7" xfId="51937"/>
    <cellStyle name="Output 2 2 2 12" xfId="13547"/>
    <cellStyle name="Output 2 2 2 12 2" xfId="51945"/>
    <cellStyle name="Output 2 2 2 12 2 2" xfId="51946"/>
    <cellStyle name="Output 2 2 2 12 3" xfId="51947"/>
    <cellStyle name="Output 2 2 2 12 4" xfId="51948"/>
    <cellStyle name="Output 2 2 2 12 5" xfId="51949"/>
    <cellStyle name="Output 2 2 2 12 6" xfId="51944"/>
    <cellStyle name="Output 2 2 2 13" xfId="15160"/>
    <cellStyle name="Output 2 2 2 13 2" xfId="51951"/>
    <cellStyle name="Output 2 2 2 13 3" xfId="51950"/>
    <cellStyle name="Output 2 2 2 14" xfId="16769"/>
    <cellStyle name="Output 2 2 2 14 2" xfId="51953"/>
    <cellStyle name="Output 2 2 2 14 3" xfId="51952"/>
    <cellStyle name="Output 2 2 2 15" xfId="18372"/>
    <cellStyle name="Output 2 2 2 15 2" xfId="51954"/>
    <cellStyle name="Output 2 2 2 16" xfId="19975"/>
    <cellStyle name="Output 2 2 2 16 2" xfId="51955"/>
    <cellStyle name="Output 2 2 2 17" xfId="21564"/>
    <cellStyle name="Output 2 2 2 17 2" xfId="51956"/>
    <cellStyle name="Output 2 2 2 18" xfId="23130"/>
    <cellStyle name="Output 2 2 2 18 2" xfId="51957"/>
    <cellStyle name="Output 2 2 2 19" xfId="24643"/>
    <cellStyle name="Output 2 2 2 2" xfId="1293"/>
    <cellStyle name="Output 2 2 2 2 10" xfId="16105"/>
    <cellStyle name="Output 2 2 2 2 11" xfId="17710"/>
    <cellStyle name="Output 2 2 2 2 12" xfId="19313"/>
    <cellStyle name="Output 2 2 2 2 13" xfId="20905"/>
    <cellStyle name="Output 2 2 2 2 14" xfId="22482"/>
    <cellStyle name="Output 2 2 2 2 15" xfId="24003"/>
    <cellStyle name="Output 2 2 2 2 16" xfId="25476"/>
    <cellStyle name="Output 2 2 2 2 2" xfId="3064"/>
    <cellStyle name="Output 2 2 2 2 2 2" xfId="51959"/>
    <cellStyle name="Output 2 2 2 2 2 3" xfId="51958"/>
    <cellStyle name="Output 2 2 2 2 3" xfId="4727"/>
    <cellStyle name="Output 2 2 2 2 3 2" xfId="51960"/>
    <cellStyle name="Output 2 2 2 2 4" xfId="6319"/>
    <cellStyle name="Output 2 2 2 2 4 2" xfId="51961"/>
    <cellStyle name="Output 2 2 2 2 5" xfId="7891"/>
    <cellStyle name="Output 2 2 2 2 5 2" xfId="51962"/>
    <cellStyle name="Output 2 2 2 2 6" xfId="9406"/>
    <cellStyle name="Output 2 2 2 2 6 2" xfId="51963"/>
    <cellStyle name="Output 2 2 2 2 7" xfId="10879"/>
    <cellStyle name="Output 2 2 2 2 8" xfId="12792"/>
    <cellStyle name="Output 2 2 2 2 9" xfId="14493"/>
    <cellStyle name="Output 2 2 2 3" xfId="1702"/>
    <cellStyle name="Output 2 2 2 3 10" xfId="16476"/>
    <cellStyle name="Output 2 2 2 3 11" xfId="18081"/>
    <cellStyle name="Output 2 2 2 3 12" xfId="19684"/>
    <cellStyle name="Output 2 2 2 3 13" xfId="21276"/>
    <cellStyle name="Output 2 2 2 3 14" xfId="22853"/>
    <cellStyle name="Output 2 2 2 3 15" xfId="24374"/>
    <cellStyle name="Output 2 2 2 3 16" xfId="25847"/>
    <cellStyle name="Output 2 2 2 3 2" xfId="3435"/>
    <cellStyle name="Output 2 2 2 3 2 2" xfId="51965"/>
    <cellStyle name="Output 2 2 2 3 2 3" xfId="51964"/>
    <cellStyle name="Output 2 2 2 3 3" xfId="5098"/>
    <cellStyle name="Output 2 2 2 3 3 2" xfId="51966"/>
    <cellStyle name="Output 2 2 2 3 4" xfId="6690"/>
    <cellStyle name="Output 2 2 2 3 4 2" xfId="51967"/>
    <cellStyle name="Output 2 2 2 3 5" xfId="8262"/>
    <cellStyle name="Output 2 2 2 3 5 2" xfId="51968"/>
    <cellStyle name="Output 2 2 2 3 6" xfId="9777"/>
    <cellStyle name="Output 2 2 2 3 6 2" xfId="51969"/>
    <cellStyle name="Output 2 2 2 3 7" xfId="11250"/>
    <cellStyle name="Output 2 2 2 3 8" xfId="13163"/>
    <cellStyle name="Output 2 2 2 3 9" xfId="14864"/>
    <cellStyle name="Output 2 2 2 4" xfId="2624"/>
    <cellStyle name="Output 2 2 2 4 10" xfId="17270"/>
    <cellStyle name="Output 2 2 2 4 11" xfId="18873"/>
    <cellStyle name="Output 2 2 2 4 12" xfId="20465"/>
    <cellStyle name="Output 2 2 2 4 13" xfId="22043"/>
    <cellStyle name="Output 2 2 2 4 14" xfId="23565"/>
    <cellStyle name="Output 2 2 2 4 15" xfId="25038"/>
    <cellStyle name="Output 2 2 2 4 2" xfId="4287"/>
    <cellStyle name="Output 2 2 2 4 2 2" xfId="51971"/>
    <cellStyle name="Output 2 2 2 4 2 3" xfId="51970"/>
    <cellStyle name="Output 2 2 2 4 3" xfId="5879"/>
    <cellStyle name="Output 2 2 2 4 3 2" xfId="51972"/>
    <cellStyle name="Output 2 2 2 4 4" xfId="7451"/>
    <cellStyle name="Output 2 2 2 4 4 2" xfId="51973"/>
    <cellStyle name="Output 2 2 2 4 5" xfId="8968"/>
    <cellStyle name="Output 2 2 2 4 5 2" xfId="51974"/>
    <cellStyle name="Output 2 2 2 4 6" xfId="10441"/>
    <cellStyle name="Output 2 2 2 4 6 2" xfId="51975"/>
    <cellStyle name="Output 2 2 2 4 7" xfId="12352"/>
    <cellStyle name="Output 2 2 2 4 8" xfId="14053"/>
    <cellStyle name="Output 2 2 2 4 9" xfId="15665"/>
    <cellStyle name="Output 2 2 2 5" xfId="2119"/>
    <cellStyle name="Output 2 2 2 5 2" xfId="51977"/>
    <cellStyle name="Output 2 2 2 5 2 2" xfId="51978"/>
    <cellStyle name="Output 2 2 2 5 3" xfId="51979"/>
    <cellStyle name="Output 2 2 2 5 4" xfId="51980"/>
    <cellStyle name="Output 2 2 2 5 5" xfId="51981"/>
    <cellStyle name="Output 2 2 2 5 6" xfId="51982"/>
    <cellStyle name="Output 2 2 2 5 7" xfId="51976"/>
    <cellStyle name="Output 2 2 2 6" xfId="3788"/>
    <cellStyle name="Output 2 2 2 6 2" xfId="51984"/>
    <cellStyle name="Output 2 2 2 6 2 2" xfId="51985"/>
    <cellStyle name="Output 2 2 2 6 3" xfId="51986"/>
    <cellStyle name="Output 2 2 2 6 4" xfId="51987"/>
    <cellStyle name="Output 2 2 2 6 5" xfId="51988"/>
    <cellStyle name="Output 2 2 2 6 6" xfId="51989"/>
    <cellStyle name="Output 2 2 2 6 7" xfId="51983"/>
    <cellStyle name="Output 2 2 2 7" xfId="5388"/>
    <cellStyle name="Output 2 2 2 7 2" xfId="51991"/>
    <cellStyle name="Output 2 2 2 7 2 2" xfId="51992"/>
    <cellStyle name="Output 2 2 2 7 3" xfId="51993"/>
    <cellStyle name="Output 2 2 2 7 4" xfId="51994"/>
    <cellStyle name="Output 2 2 2 7 5" xfId="51995"/>
    <cellStyle name="Output 2 2 2 7 6" xfId="51996"/>
    <cellStyle name="Output 2 2 2 7 7" xfId="51990"/>
    <cellStyle name="Output 2 2 2 8" xfId="6974"/>
    <cellStyle name="Output 2 2 2 8 2" xfId="51998"/>
    <cellStyle name="Output 2 2 2 8 2 2" xfId="51999"/>
    <cellStyle name="Output 2 2 2 8 3" xfId="52000"/>
    <cellStyle name="Output 2 2 2 8 4" xfId="52001"/>
    <cellStyle name="Output 2 2 2 8 5" xfId="52002"/>
    <cellStyle name="Output 2 2 2 8 6" xfId="52003"/>
    <cellStyle name="Output 2 2 2 8 7" xfId="51997"/>
    <cellStyle name="Output 2 2 2 9" xfId="8533"/>
    <cellStyle name="Output 2 2 2 9 2" xfId="52005"/>
    <cellStyle name="Output 2 2 2 9 2 2" xfId="52006"/>
    <cellStyle name="Output 2 2 2 9 3" xfId="52007"/>
    <cellStyle name="Output 2 2 2 9 4" xfId="52008"/>
    <cellStyle name="Output 2 2 2 9 5" xfId="52009"/>
    <cellStyle name="Output 2 2 2 9 6" xfId="52010"/>
    <cellStyle name="Output 2 2 2 9 7" xfId="52004"/>
    <cellStyle name="Output 2 2 20" xfId="23160"/>
    <cellStyle name="Output 2 2 21" xfId="59321"/>
    <cellStyle name="Output 2 2 3" xfId="710"/>
    <cellStyle name="Output 2 2 3 10" xfId="11853"/>
    <cellStyle name="Output 2 2 3 10 2" xfId="52012"/>
    <cellStyle name="Output 2 2 3 10 2 2" xfId="52013"/>
    <cellStyle name="Output 2 2 3 10 3" xfId="52014"/>
    <cellStyle name="Output 2 2 3 10 4" xfId="52015"/>
    <cellStyle name="Output 2 2 3 10 5" xfId="52016"/>
    <cellStyle name="Output 2 2 3 10 6" xfId="52017"/>
    <cellStyle name="Output 2 2 3 10 7" xfId="52011"/>
    <cellStyle name="Output 2 2 3 11" xfId="13554"/>
    <cellStyle name="Output 2 2 3 11 2" xfId="52019"/>
    <cellStyle name="Output 2 2 3 11 2 2" xfId="52020"/>
    <cellStyle name="Output 2 2 3 11 3" xfId="52021"/>
    <cellStyle name="Output 2 2 3 11 4" xfId="52022"/>
    <cellStyle name="Output 2 2 3 11 5" xfId="52023"/>
    <cellStyle name="Output 2 2 3 11 6" xfId="52024"/>
    <cellStyle name="Output 2 2 3 11 7" xfId="52018"/>
    <cellStyle name="Output 2 2 3 12" xfId="15167"/>
    <cellStyle name="Output 2 2 3 12 2" xfId="52026"/>
    <cellStyle name="Output 2 2 3 12 2 2" xfId="52027"/>
    <cellStyle name="Output 2 2 3 12 3" xfId="52028"/>
    <cellStyle name="Output 2 2 3 12 4" xfId="52029"/>
    <cellStyle name="Output 2 2 3 12 5" xfId="52030"/>
    <cellStyle name="Output 2 2 3 12 6" xfId="52025"/>
    <cellStyle name="Output 2 2 3 13" xfId="16776"/>
    <cellStyle name="Output 2 2 3 13 2" xfId="52032"/>
    <cellStyle name="Output 2 2 3 13 3" xfId="52031"/>
    <cellStyle name="Output 2 2 3 14" xfId="18379"/>
    <cellStyle name="Output 2 2 3 14 2" xfId="52033"/>
    <cellStyle name="Output 2 2 3 15" xfId="19982"/>
    <cellStyle name="Output 2 2 3 15 2" xfId="52034"/>
    <cellStyle name="Output 2 2 3 16" xfId="21571"/>
    <cellStyle name="Output 2 2 3 16 2" xfId="52035"/>
    <cellStyle name="Output 2 2 3 17" xfId="23137"/>
    <cellStyle name="Output 2 2 3 17 2" xfId="52036"/>
    <cellStyle name="Output 2 2 3 18" xfId="24650"/>
    <cellStyle name="Output 2 2 3 2" xfId="1300"/>
    <cellStyle name="Output 2 2 3 2 10" xfId="16112"/>
    <cellStyle name="Output 2 2 3 2 11" xfId="17717"/>
    <cellStyle name="Output 2 2 3 2 12" xfId="19320"/>
    <cellStyle name="Output 2 2 3 2 13" xfId="20912"/>
    <cellStyle name="Output 2 2 3 2 14" xfId="22489"/>
    <cellStyle name="Output 2 2 3 2 15" xfId="24010"/>
    <cellStyle name="Output 2 2 3 2 16" xfId="25483"/>
    <cellStyle name="Output 2 2 3 2 2" xfId="3071"/>
    <cellStyle name="Output 2 2 3 2 2 2" xfId="52038"/>
    <cellStyle name="Output 2 2 3 2 2 3" xfId="52037"/>
    <cellStyle name="Output 2 2 3 2 3" xfId="4734"/>
    <cellStyle name="Output 2 2 3 2 3 2" xfId="52039"/>
    <cellStyle name="Output 2 2 3 2 4" xfId="6326"/>
    <cellStyle name="Output 2 2 3 2 4 2" xfId="52040"/>
    <cellStyle name="Output 2 2 3 2 5" xfId="7898"/>
    <cellStyle name="Output 2 2 3 2 5 2" xfId="52041"/>
    <cellStyle name="Output 2 2 3 2 6" xfId="9413"/>
    <cellStyle name="Output 2 2 3 2 6 2" xfId="52042"/>
    <cellStyle name="Output 2 2 3 2 7" xfId="10886"/>
    <cellStyle name="Output 2 2 3 2 8" xfId="12799"/>
    <cellStyle name="Output 2 2 3 2 9" xfId="14500"/>
    <cellStyle name="Output 2 2 3 3" xfId="1709"/>
    <cellStyle name="Output 2 2 3 3 10" xfId="16483"/>
    <cellStyle name="Output 2 2 3 3 11" xfId="18088"/>
    <cellStyle name="Output 2 2 3 3 12" xfId="19691"/>
    <cellStyle name="Output 2 2 3 3 13" xfId="21283"/>
    <cellStyle name="Output 2 2 3 3 14" xfId="22860"/>
    <cellStyle name="Output 2 2 3 3 15" xfId="24381"/>
    <cellStyle name="Output 2 2 3 3 16" xfId="25854"/>
    <cellStyle name="Output 2 2 3 3 2" xfId="3442"/>
    <cellStyle name="Output 2 2 3 3 2 2" xfId="52044"/>
    <cellStyle name="Output 2 2 3 3 2 3" xfId="52043"/>
    <cellStyle name="Output 2 2 3 3 3" xfId="5105"/>
    <cellStyle name="Output 2 2 3 3 3 2" xfId="52045"/>
    <cellStyle name="Output 2 2 3 3 4" xfId="6697"/>
    <cellStyle name="Output 2 2 3 3 4 2" xfId="52046"/>
    <cellStyle name="Output 2 2 3 3 5" xfId="8269"/>
    <cellStyle name="Output 2 2 3 3 5 2" xfId="52047"/>
    <cellStyle name="Output 2 2 3 3 6" xfId="9784"/>
    <cellStyle name="Output 2 2 3 3 6 2" xfId="52048"/>
    <cellStyle name="Output 2 2 3 3 7" xfId="11257"/>
    <cellStyle name="Output 2 2 3 3 8" xfId="13170"/>
    <cellStyle name="Output 2 2 3 3 9" xfId="14871"/>
    <cellStyle name="Output 2 2 3 4" xfId="2126"/>
    <cellStyle name="Output 2 2 3 4 2" xfId="52050"/>
    <cellStyle name="Output 2 2 3 4 2 2" xfId="52051"/>
    <cellStyle name="Output 2 2 3 4 3" xfId="52052"/>
    <cellStyle name="Output 2 2 3 4 4" xfId="52053"/>
    <cellStyle name="Output 2 2 3 4 5" xfId="52054"/>
    <cellStyle name="Output 2 2 3 4 6" xfId="52055"/>
    <cellStyle name="Output 2 2 3 4 7" xfId="52049"/>
    <cellStyle name="Output 2 2 3 5" xfId="3795"/>
    <cellStyle name="Output 2 2 3 5 2" xfId="52057"/>
    <cellStyle name="Output 2 2 3 5 2 2" xfId="52058"/>
    <cellStyle name="Output 2 2 3 5 3" xfId="52059"/>
    <cellStyle name="Output 2 2 3 5 4" xfId="52060"/>
    <cellStyle name="Output 2 2 3 5 5" xfId="52061"/>
    <cellStyle name="Output 2 2 3 5 6" xfId="52062"/>
    <cellStyle name="Output 2 2 3 5 7" xfId="52056"/>
    <cellStyle name="Output 2 2 3 6" xfId="5395"/>
    <cellStyle name="Output 2 2 3 6 2" xfId="52064"/>
    <cellStyle name="Output 2 2 3 6 2 2" xfId="52065"/>
    <cellStyle name="Output 2 2 3 6 3" xfId="52066"/>
    <cellStyle name="Output 2 2 3 6 4" xfId="52067"/>
    <cellStyle name="Output 2 2 3 6 5" xfId="52068"/>
    <cellStyle name="Output 2 2 3 6 6" xfId="52069"/>
    <cellStyle name="Output 2 2 3 6 7" xfId="52063"/>
    <cellStyle name="Output 2 2 3 7" xfId="6981"/>
    <cellStyle name="Output 2 2 3 7 2" xfId="52071"/>
    <cellStyle name="Output 2 2 3 7 2 2" xfId="52072"/>
    <cellStyle name="Output 2 2 3 7 3" xfId="52073"/>
    <cellStyle name="Output 2 2 3 7 4" xfId="52074"/>
    <cellStyle name="Output 2 2 3 7 5" xfId="52075"/>
    <cellStyle name="Output 2 2 3 7 6" xfId="52076"/>
    <cellStyle name="Output 2 2 3 7 7" xfId="52070"/>
    <cellStyle name="Output 2 2 3 8" xfId="8540"/>
    <cellStyle name="Output 2 2 3 8 2" xfId="52078"/>
    <cellStyle name="Output 2 2 3 8 2 2" xfId="52079"/>
    <cellStyle name="Output 2 2 3 8 3" xfId="52080"/>
    <cellStyle name="Output 2 2 3 8 4" xfId="52081"/>
    <cellStyle name="Output 2 2 3 8 5" xfId="52082"/>
    <cellStyle name="Output 2 2 3 8 6" xfId="52083"/>
    <cellStyle name="Output 2 2 3 8 7" xfId="52077"/>
    <cellStyle name="Output 2 2 3 9" xfId="10053"/>
    <cellStyle name="Output 2 2 3 9 2" xfId="52085"/>
    <cellStyle name="Output 2 2 3 9 2 2" xfId="52086"/>
    <cellStyle name="Output 2 2 3 9 3" xfId="52087"/>
    <cellStyle name="Output 2 2 3 9 4" xfId="52088"/>
    <cellStyle name="Output 2 2 3 9 5" xfId="52089"/>
    <cellStyle name="Output 2 2 3 9 6" xfId="52090"/>
    <cellStyle name="Output 2 2 3 9 7" xfId="52084"/>
    <cellStyle name="Output 2 2 4" xfId="925"/>
    <cellStyle name="Output 2 2 4 10" xfId="15772"/>
    <cellStyle name="Output 2 2 4 11" xfId="17377"/>
    <cellStyle name="Output 2 2 4 12" xfId="18980"/>
    <cellStyle name="Output 2 2 4 13" xfId="20572"/>
    <cellStyle name="Output 2 2 4 14" xfId="22149"/>
    <cellStyle name="Output 2 2 4 15" xfId="23670"/>
    <cellStyle name="Output 2 2 4 16" xfId="25143"/>
    <cellStyle name="Output 2 2 4 2" xfId="2731"/>
    <cellStyle name="Output 2 2 4 2 2" xfId="52092"/>
    <cellStyle name="Output 2 2 4 2 3" xfId="52091"/>
    <cellStyle name="Output 2 2 4 3" xfId="4394"/>
    <cellStyle name="Output 2 2 4 3 2" xfId="52093"/>
    <cellStyle name="Output 2 2 4 4" xfId="5986"/>
    <cellStyle name="Output 2 2 4 4 2" xfId="52094"/>
    <cellStyle name="Output 2 2 4 5" xfId="7558"/>
    <cellStyle name="Output 2 2 4 5 2" xfId="52095"/>
    <cellStyle name="Output 2 2 4 6" xfId="9073"/>
    <cellStyle name="Output 2 2 4 6 2" xfId="52096"/>
    <cellStyle name="Output 2 2 4 7" xfId="10546"/>
    <cellStyle name="Output 2 2 4 8" xfId="12459"/>
    <cellStyle name="Output 2 2 4 9" xfId="14160"/>
    <cellStyle name="Output 2 2 5" xfId="1332"/>
    <cellStyle name="Output 2 2 5 10" xfId="16144"/>
    <cellStyle name="Output 2 2 5 11" xfId="17749"/>
    <cellStyle name="Output 2 2 5 12" xfId="19352"/>
    <cellStyle name="Output 2 2 5 13" xfId="20944"/>
    <cellStyle name="Output 2 2 5 14" xfId="22521"/>
    <cellStyle name="Output 2 2 5 15" xfId="24042"/>
    <cellStyle name="Output 2 2 5 16" xfId="25515"/>
    <cellStyle name="Output 2 2 5 2" xfId="3103"/>
    <cellStyle name="Output 2 2 5 2 2" xfId="52098"/>
    <cellStyle name="Output 2 2 5 2 3" xfId="52097"/>
    <cellStyle name="Output 2 2 5 3" xfId="4766"/>
    <cellStyle name="Output 2 2 5 3 2" xfId="52099"/>
    <cellStyle name="Output 2 2 5 4" xfId="6358"/>
    <cellStyle name="Output 2 2 5 4 2" xfId="52100"/>
    <cellStyle name="Output 2 2 5 5" xfId="7930"/>
    <cellStyle name="Output 2 2 5 5 2" xfId="52101"/>
    <cellStyle name="Output 2 2 5 6" xfId="9445"/>
    <cellStyle name="Output 2 2 5 6 2" xfId="52102"/>
    <cellStyle name="Output 2 2 5 7" xfId="10918"/>
    <cellStyle name="Output 2 2 5 8" xfId="12831"/>
    <cellStyle name="Output 2 2 5 9" xfId="14532"/>
    <cellStyle name="Output 2 2 6" xfId="1749"/>
    <cellStyle name="Output 2 2 6 2" xfId="52103"/>
    <cellStyle name="Output 2 2 6 2 2" xfId="52104"/>
    <cellStyle name="Output 2 2 6 3" xfId="52105"/>
    <cellStyle name="Output 2 2 6 4" xfId="52106"/>
    <cellStyle name="Output 2 2 6 5" xfId="52107"/>
    <cellStyle name="Output 2 2 6 6" xfId="52108"/>
    <cellStyle name="Output 2 2 6 7" xfId="26041"/>
    <cellStyle name="Output 2 2 7" xfId="840"/>
    <cellStyle name="Output 2 2 7 2" xfId="52109"/>
    <cellStyle name="Output 2 2 7 2 2" xfId="52110"/>
    <cellStyle name="Output 2 2 7 3" xfId="52111"/>
    <cellStyle name="Output 2 2 7 4" xfId="52112"/>
    <cellStyle name="Output 2 2 7 5" xfId="52113"/>
    <cellStyle name="Output 2 2 7 6" xfId="52114"/>
    <cellStyle name="Output 2 2 7 7" xfId="26047"/>
    <cellStyle name="Output 2 2 8" xfId="3832"/>
    <cellStyle name="Output 2 2 8 2" xfId="52115"/>
    <cellStyle name="Output 2 2 8 2 2" xfId="52116"/>
    <cellStyle name="Output 2 2 8 3" xfId="52117"/>
    <cellStyle name="Output 2 2 8 4" xfId="52118"/>
    <cellStyle name="Output 2 2 8 5" xfId="52119"/>
    <cellStyle name="Output 2 2 8 6" xfId="52120"/>
    <cellStyle name="Output 2 2 8 7" xfId="26007"/>
    <cellStyle name="Output 2 2 9" xfId="5432"/>
    <cellStyle name="Output 2 2 9 2" xfId="52122"/>
    <cellStyle name="Output 2 2 9 2 2" xfId="52123"/>
    <cellStyle name="Output 2 2 9 3" xfId="52124"/>
    <cellStyle name="Output 2 2 9 4" xfId="52125"/>
    <cellStyle name="Output 2 2 9 5" xfId="52126"/>
    <cellStyle name="Output 2 2 9 6" xfId="52127"/>
    <cellStyle name="Output 2 2 9 7" xfId="52121"/>
    <cellStyle name="Output 2 20" xfId="389"/>
    <cellStyle name="Output 2 20 10" xfId="6992"/>
    <cellStyle name="Output 2 20 10 2" xfId="52129"/>
    <cellStyle name="Output 2 20 10 2 2" xfId="52130"/>
    <cellStyle name="Output 2 20 10 3" xfId="52131"/>
    <cellStyle name="Output 2 20 10 4" xfId="52132"/>
    <cellStyle name="Output 2 20 10 5" xfId="52133"/>
    <cellStyle name="Output 2 20 10 6" xfId="52134"/>
    <cellStyle name="Output 2 20 10 7" xfId="52128"/>
    <cellStyle name="Output 2 20 11" xfId="11531"/>
    <cellStyle name="Output 2 20 11 2" xfId="52136"/>
    <cellStyle name="Output 2 20 11 2 2" xfId="52137"/>
    <cellStyle name="Output 2 20 11 3" xfId="52138"/>
    <cellStyle name="Output 2 20 11 4" xfId="52139"/>
    <cellStyle name="Output 2 20 11 5" xfId="52140"/>
    <cellStyle name="Output 2 20 11 6" xfId="52141"/>
    <cellStyle name="Output 2 20 11 7" xfId="52135"/>
    <cellStyle name="Output 2 20 12" xfId="13233"/>
    <cellStyle name="Output 2 20 12 2" xfId="52143"/>
    <cellStyle name="Output 2 20 12 2 2" xfId="52144"/>
    <cellStyle name="Output 2 20 12 3" xfId="52145"/>
    <cellStyle name="Output 2 20 12 4" xfId="52146"/>
    <cellStyle name="Output 2 20 12 5" xfId="52147"/>
    <cellStyle name="Output 2 20 12 6" xfId="52142"/>
    <cellStyle name="Output 2 20 13" xfId="13575"/>
    <cellStyle name="Output 2 20 13 2" xfId="52149"/>
    <cellStyle name="Output 2 20 13 3" xfId="52148"/>
    <cellStyle name="Output 2 20 14" xfId="13616"/>
    <cellStyle name="Output 2 20 14 2" xfId="52151"/>
    <cellStyle name="Output 2 20 14 3" xfId="52150"/>
    <cellStyle name="Output 2 20 15" xfId="15180"/>
    <cellStyle name="Output 2 20 15 2" xfId="52152"/>
    <cellStyle name="Output 2 20 16" xfId="18400"/>
    <cellStyle name="Output 2 20 16 2" xfId="52153"/>
    <cellStyle name="Output 2 20 17" xfId="20003"/>
    <cellStyle name="Output 2 20 17 2" xfId="52154"/>
    <cellStyle name="Output 2 20 18" xfId="19998"/>
    <cellStyle name="Output 2 20 18 2" xfId="52155"/>
    <cellStyle name="Output 2 20 19" xfId="20029"/>
    <cellStyle name="Output 2 20 2" xfId="979"/>
    <cellStyle name="Output 2 20 2 10" xfId="15815"/>
    <cellStyle name="Output 2 20 2 11" xfId="17420"/>
    <cellStyle name="Output 2 20 2 12" xfId="19023"/>
    <cellStyle name="Output 2 20 2 13" xfId="20615"/>
    <cellStyle name="Output 2 20 2 14" xfId="22192"/>
    <cellStyle name="Output 2 20 2 15" xfId="23713"/>
    <cellStyle name="Output 2 20 2 16" xfId="25186"/>
    <cellStyle name="Output 2 20 2 2" xfId="2774"/>
    <cellStyle name="Output 2 20 2 2 2" xfId="52157"/>
    <cellStyle name="Output 2 20 2 2 3" xfId="52156"/>
    <cellStyle name="Output 2 20 2 3" xfId="4437"/>
    <cellStyle name="Output 2 20 2 3 2" xfId="52158"/>
    <cellStyle name="Output 2 20 2 4" xfId="6029"/>
    <cellStyle name="Output 2 20 2 4 2" xfId="52159"/>
    <cellStyle name="Output 2 20 2 5" xfId="7601"/>
    <cellStyle name="Output 2 20 2 5 2" xfId="52160"/>
    <cellStyle name="Output 2 20 2 6" xfId="9116"/>
    <cellStyle name="Output 2 20 2 6 2" xfId="52161"/>
    <cellStyle name="Output 2 20 2 7" xfId="10589"/>
    <cellStyle name="Output 2 20 2 8" xfId="12502"/>
    <cellStyle name="Output 2 20 2 9" xfId="14203"/>
    <cellStyle name="Output 2 20 3" xfId="1387"/>
    <cellStyle name="Output 2 20 3 10" xfId="16187"/>
    <cellStyle name="Output 2 20 3 11" xfId="17792"/>
    <cellStyle name="Output 2 20 3 12" xfId="19395"/>
    <cellStyle name="Output 2 20 3 13" xfId="20987"/>
    <cellStyle name="Output 2 20 3 14" xfId="22564"/>
    <cellStyle name="Output 2 20 3 15" xfId="24085"/>
    <cellStyle name="Output 2 20 3 16" xfId="25558"/>
    <cellStyle name="Output 2 20 3 2" xfId="3146"/>
    <cellStyle name="Output 2 20 3 2 2" xfId="52163"/>
    <cellStyle name="Output 2 20 3 2 3" xfId="52162"/>
    <cellStyle name="Output 2 20 3 3" xfId="4809"/>
    <cellStyle name="Output 2 20 3 3 2" xfId="52164"/>
    <cellStyle name="Output 2 20 3 4" xfId="6401"/>
    <cellStyle name="Output 2 20 3 4 2" xfId="52165"/>
    <cellStyle name="Output 2 20 3 5" xfId="7973"/>
    <cellStyle name="Output 2 20 3 5 2" xfId="52166"/>
    <cellStyle name="Output 2 20 3 6" xfId="9488"/>
    <cellStyle name="Output 2 20 3 6 2" xfId="52167"/>
    <cellStyle name="Output 2 20 3 7" xfId="10961"/>
    <cellStyle name="Output 2 20 3 8" xfId="12874"/>
    <cellStyle name="Output 2 20 3 9" xfId="14575"/>
    <cellStyle name="Output 2 20 4" xfId="2321"/>
    <cellStyle name="Output 2 20 4 10" xfId="16968"/>
    <cellStyle name="Output 2 20 4 11" xfId="18572"/>
    <cellStyle name="Output 2 20 4 12" xfId="20170"/>
    <cellStyle name="Output 2 20 4 13" xfId="21748"/>
    <cellStyle name="Output 2 20 4 14" xfId="23284"/>
    <cellStyle name="Output 2 20 4 15" xfId="24758"/>
    <cellStyle name="Output 2 20 4 2" xfId="3985"/>
    <cellStyle name="Output 2 20 4 2 2" xfId="52169"/>
    <cellStyle name="Output 2 20 4 2 3" xfId="52168"/>
    <cellStyle name="Output 2 20 4 3" xfId="5580"/>
    <cellStyle name="Output 2 20 4 3 2" xfId="52170"/>
    <cellStyle name="Output 2 20 4 4" xfId="7159"/>
    <cellStyle name="Output 2 20 4 4 2" xfId="52171"/>
    <cellStyle name="Output 2 20 4 5" xfId="8687"/>
    <cellStyle name="Output 2 20 4 5 2" xfId="52172"/>
    <cellStyle name="Output 2 20 4 6" xfId="10161"/>
    <cellStyle name="Output 2 20 4 6 2" xfId="52173"/>
    <cellStyle name="Output 2 20 4 7" xfId="12049"/>
    <cellStyle name="Output 2 20 4 8" xfId="13750"/>
    <cellStyle name="Output 2 20 4 9" xfId="15363"/>
    <cellStyle name="Output 2 20 5" xfId="1804"/>
    <cellStyle name="Output 2 20 5 2" xfId="52175"/>
    <cellStyle name="Output 2 20 5 2 2" xfId="52176"/>
    <cellStyle name="Output 2 20 5 3" xfId="52177"/>
    <cellStyle name="Output 2 20 5 4" xfId="52178"/>
    <cellStyle name="Output 2 20 5 5" xfId="52179"/>
    <cellStyle name="Output 2 20 5 6" xfId="52180"/>
    <cellStyle name="Output 2 20 5 7" xfId="52174"/>
    <cellStyle name="Output 2 20 6" xfId="3474"/>
    <cellStyle name="Output 2 20 6 2" xfId="52182"/>
    <cellStyle name="Output 2 20 6 2 2" xfId="52183"/>
    <cellStyle name="Output 2 20 6 3" xfId="52184"/>
    <cellStyle name="Output 2 20 6 4" xfId="52185"/>
    <cellStyle name="Output 2 20 6 5" xfId="52186"/>
    <cellStyle name="Output 2 20 6 6" xfId="52187"/>
    <cellStyle name="Output 2 20 6 7" xfId="52181"/>
    <cellStyle name="Output 2 20 7" xfId="2188"/>
    <cellStyle name="Output 2 20 7 2" xfId="52189"/>
    <cellStyle name="Output 2 20 7 2 2" xfId="52190"/>
    <cellStyle name="Output 2 20 7 3" xfId="52191"/>
    <cellStyle name="Output 2 20 7 4" xfId="52192"/>
    <cellStyle name="Output 2 20 7 5" xfId="52193"/>
    <cellStyle name="Output 2 20 7 6" xfId="52194"/>
    <cellStyle name="Output 2 20 7 7" xfId="52188"/>
    <cellStyle name="Output 2 20 8" xfId="3807"/>
    <cellStyle name="Output 2 20 8 2" xfId="52196"/>
    <cellStyle name="Output 2 20 8 2 2" xfId="52197"/>
    <cellStyle name="Output 2 20 8 3" xfId="52198"/>
    <cellStyle name="Output 2 20 8 4" xfId="52199"/>
    <cellStyle name="Output 2 20 8 5" xfId="52200"/>
    <cellStyle name="Output 2 20 8 6" xfId="52201"/>
    <cellStyle name="Output 2 20 8 7" xfId="52195"/>
    <cellStyle name="Output 2 20 9" xfId="5407"/>
    <cellStyle name="Output 2 20 9 2" xfId="52203"/>
    <cellStyle name="Output 2 20 9 2 2" xfId="52204"/>
    <cellStyle name="Output 2 20 9 3" xfId="52205"/>
    <cellStyle name="Output 2 20 9 4" xfId="52206"/>
    <cellStyle name="Output 2 20 9 5" xfId="52207"/>
    <cellStyle name="Output 2 20 9 6" xfId="52208"/>
    <cellStyle name="Output 2 20 9 7" xfId="52202"/>
    <cellStyle name="Output 2 21" xfId="461"/>
    <cellStyle name="Output 2 21 10" xfId="9829"/>
    <cellStyle name="Output 2 21 10 2" xfId="52210"/>
    <cellStyle name="Output 2 21 10 2 2" xfId="52211"/>
    <cellStyle name="Output 2 21 10 3" xfId="52212"/>
    <cellStyle name="Output 2 21 10 4" xfId="52213"/>
    <cellStyle name="Output 2 21 10 5" xfId="52214"/>
    <cellStyle name="Output 2 21 10 6" xfId="52215"/>
    <cellStyle name="Output 2 21 10 7" xfId="52209"/>
    <cellStyle name="Output 2 21 11" xfId="11603"/>
    <cellStyle name="Output 2 21 11 2" xfId="52217"/>
    <cellStyle name="Output 2 21 11 2 2" xfId="52218"/>
    <cellStyle name="Output 2 21 11 3" xfId="52219"/>
    <cellStyle name="Output 2 21 11 4" xfId="52220"/>
    <cellStyle name="Output 2 21 11 5" xfId="52221"/>
    <cellStyle name="Output 2 21 11 6" xfId="52222"/>
    <cellStyle name="Output 2 21 11 7" xfId="52216"/>
    <cellStyle name="Output 2 21 12" xfId="13305"/>
    <cellStyle name="Output 2 21 12 2" xfId="52224"/>
    <cellStyle name="Output 2 21 12 2 2" xfId="52225"/>
    <cellStyle name="Output 2 21 12 3" xfId="52226"/>
    <cellStyle name="Output 2 21 12 4" xfId="52227"/>
    <cellStyle name="Output 2 21 12 5" xfId="52228"/>
    <cellStyle name="Output 2 21 12 6" xfId="52223"/>
    <cellStyle name="Output 2 21 13" xfId="14917"/>
    <cellStyle name="Output 2 21 13 2" xfId="52230"/>
    <cellStyle name="Output 2 21 13 3" xfId="52229"/>
    <cellStyle name="Output 2 21 14" xfId="16528"/>
    <cellStyle name="Output 2 21 14 2" xfId="52232"/>
    <cellStyle name="Output 2 21 14 3" xfId="52231"/>
    <cellStyle name="Output 2 21 15" xfId="18133"/>
    <cellStyle name="Output 2 21 15 2" xfId="52233"/>
    <cellStyle name="Output 2 21 16" xfId="19737"/>
    <cellStyle name="Output 2 21 16 2" xfId="52234"/>
    <cellStyle name="Output 2 21 17" xfId="21329"/>
    <cellStyle name="Output 2 21 17 2" xfId="52235"/>
    <cellStyle name="Output 2 21 18" xfId="22911"/>
    <cellStyle name="Output 2 21 18 2" xfId="52236"/>
    <cellStyle name="Output 2 21 19" xfId="24426"/>
    <cellStyle name="Output 2 21 2" xfId="1051"/>
    <cellStyle name="Output 2 21 2 10" xfId="15887"/>
    <cellStyle name="Output 2 21 2 11" xfId="17492"/>
    <cellStyle name="Output 2 21 2 12" xfId="19095"/>
    <cellStyle name="Output 2 21 2 13" xfId="20687"/>
    <cellStyle name="Output 2 21 2 14" xfId="22264"/>
    <cellStyle name="Output 2 21 2 15" xfId="23785"/>
    <cellStyle name="Output 2 21 2 16" xfId="25258"/>
    <cellStyle name="Output 2 21 2 2" xfId="2846"/>
    <cellStyle name="Output 2 21 2 2 2" xfId="52238"/>
    <cellStyle name="Output 2 21 2 2 3" xfId="52237"/>
    <cellStyle name="Output 2 21 2 3" xfId="4509"/>
    <cellStyle name="Output 2 21 2 3 2" xfId="52239"/>
    <cellStyle name="Output 2 21 2 4" xfId="6101"/>
    <cellStyle name="Output 2 21 2 4 2" xfId="52240"/>
    <cellStyle name="Output 2 21 2 5" xfId="7673"/>
    <cellStyle name="Output 2 21 2 5 2" xfId="52241"/>
    <cellStyle name="Output 2 21 2 6" xfId="9188"/>
    <cellStyle name="Output 2 21 2 6 2" xfId="52242"/>
    <cellStyle name="Output 2 21 2 7" xfId="10661"/>
    <cellStyle name="Output 2 21 2 8" xfId="12574"/>
    <cellStyle name="Output 2 21 2 9" xfId="14275"/>
    <cellStyle name="Output 2 21 3" xfId="1459"/>
    <cellStyle name="Output 2 21 3 10" xfId="16259"/>
    <cellStyle name="Output 2 21 3 11" xfId="17864"/>
    <cellStyle name="Output 2 21 3 12" xfId="19467"/>
    <cellStyle name="Output 2 21 3 13" xfId="21059"/>
    <cellStyle name="Output 2 21 3 14" xfId="22636"/>
    <cellStyle name="Output 2 21 3 15" xfId="24157"/>
    <cellStyle name="Output 2 21 3 16" xfId="25630"/>
    <cellStyle name="Output 2 21 3 2" xfId="3218"/>
    <cellStyle name="Output 2 21 3 2 2" xfId="52244"/>
    <cellStyle name="Output 2 21 3 2 3" xfId="52243"/>
    <cellStyle name="Output 2 21 3 3" xfId="4881"/>
    <cellStyle name="Output 2 21 3 3 2" xfId="52245"/>
    <cellStyle name="Output 2 21 3 4" xfId="6473"/>
    <cellStyle name="Output 2 21 3 4 2" xfId="52246"/>
    <cellStyle name="Output 2 21 3 5" xfId="8045"/>
    <cellStyle name="Output 2 21 3 5 2" xfId="52247"/>
    <cellStyle name="Output 2 21 3 6" xfId="9560"/>
    <cellStyle name="Output 2 21 3 6 2" xfId="52248"/>
    <cellStyle name="Output 2 21 3 7" xfId="11033"/>
    <cellStyle name="Output 2 21 3 8" xfId="12946"/>
    <cellStyle name="Output 2 21 3 9" xfId="14647"/>
    <cellStyle name="Output 2 21 4" xfId="2393"/>
    <cellStyle name="Output 2 21 4 10" xfId="17040"/>
    <cellStyle name="Output 2 21 4 11" xfId="18644"/>
    <cellStyle name="Output 2 21 4 12" xfId="20242"/>
    <cellStyle name="Output 2 21 4 13" xfId="21820"/>
    <cellStyle name="Output 2 21 4 14" xfId="23356"/>
    <cellStyle name="Output 2 21 4 15" xfId="24830"/>
    <cellStyle name="Output 2 21 4 2" xfId="4057"/>
    <cellStyle name="Output 2 21 4 2 2" xfId="52250"/>
    <cellStyle name="Output 2 21 4 2 3" xfId="52249"/>
    <cellStyle name="Output 2 21 4 3" xfId="5652"/>
    <cellStyle name="Output 2 21 4 3 2" xfId="52251"/>
    <cellStyle name="Output 2 21 4 4" xfId="7231"/>
    <cellStyle name="Output 2 21 4 4 2" xfId="52252"/>
    <cellStyle name="Output 2 21 4 5" xfId="8759"/>
    <cellStyle name="Output 2 21 4 5 2" xfId="52253"/>
    <cellStyle name="Output 2 21 4 6" xfId="10233"/>
    <cellStyle name="Output 2 21 4 6 2" xfId="52254"/>
    <cellStyle name="Output 2 21 4 7" xfId="12121"/>
    <cellStyle name="Output 2 21 4 8" xfId="13822"/>
    <cellStyle name="Output 2 21 4 9" xfId="15435"/>
    <cellStyle name="Output 2 21 5" xfId="1876"/>
    <cellStyle name="Output 2 21 5 2" xfId="52256"/>
    <cellStyle name="Output 2 21 5 2 2" xfId="52257"/>
    <cellStyle name="Output 2 21 5 3" xfId="52258"/>
    <cellStyle name="Output 2 21 5 4" xfId="52259"/>
    <cellStyle name="Output 2 21 5 5" xfId="52260"/>
    <cellStyle name="Output 2 21 5 6" xfId="52261"/>
    <cellStyle name="Output 2 21 5 7" xfId="52255"/>
    <cellStyle name="Output 2 21 6" xfId="3546"/>
    <cellStyle name="Output 2 21 6 2" xfId="52263"/>
    <cellStyle name="Output 2 21 6 2 2" xfId="52264"/>
    <cellStyle name="Output 2 21 6 3" xfId="52265"/>
    <cellStyle name="Output 2 21 6 4" xfId="52266"/>
    <cellStyle name="Output 2 21 6 5" xfId="52267"/>
    <cellStyle name="Output 2 21 6 6" xfId="52268"/>
    <cellStyle name="Output 2 21 6 7" xfId="52262"/>
    <cellStyle name="Output 2 21 7" xfId="5150"/>
    <cellStyle name="Output 2 21 7 2" xfId="52270"/>
    <cellStyle name="Output 2 21 7 2 2" xfId="52271"/>
    <cellStyle name="Output 2 21 7 3" xfId="52272"/>
    <cellStyle name="Output 2 21 7 4" xfId="52273"/>
    <cellStyle name="Output 2 21 7 5" xfId="52274"/>
    <cellStyle name="Output 2 21 7 6" xfId="52275"/>
    <cellStyle name="Output 2 21 7 7" xfId="52269"/>
    <cellStyle name="Output 2 21 8" xfId="6742"/>
    <cellStyle name="Output 2 21 8 2" xfId="52277"/>
    <cellStyle name="Output 2 21 8 2 2" xfId="52278"/>
    <cellStyle name="Output 2 21 8 3" xfId="52279"/>
    <cellStyle name="Output 2 21 8 4" xfId="52280"/>
    <cellStyle name="Output 2 21 8 5" xfId="52281"/>
    <cellStyle name="Output 2 21 8 6" xfId="52282"/>
    <cellStyle name="Output 2 21 8 7" xfId="52276"/>
    <cellStyle name="Output 2 21 9" xfId="8314"/>
    <cellStyle name="Output 2 21 9 2" xfId="52284"/>
    <cellStyle name="Output 2 21 9 2 2" xfId="52285"/>
    <cellStyle name="Output 2 21 9 3" xfId="52286"/>
    <cellStyle name="Output 2 21 9 4" xfId="52287"/>
    <cellStyle name="Output 2 21 9 5" xfId="52288"/>
    <cellStyle name="Output 2 21 9 6" xfId="52289"/>
    <cellStyle name="Output 2 21 9 7" xfId="52283"/>
    <cellStyle name="Output 2 22" xfId="468"/>
    <cellStyle name="Output 2 22 10" xfId="9836"/>
    <cellStyle name="Output 2 22 10 2" xfId="52291"/>
    <cellStyle name="Output 2 22 10 2 2" xfId="52292"/>
    <cellStyle name="Output 2 22 10 3" xfId="52293"/>
    <cellStyle name="Output 2 22 10 4" xfId="52294"/>
    <cellStyle name="Output 2 22 10 5" xfId="52295"/>
    <cellStyle name="Output 2 22 10 6" xfId="52296"/>
    <cellStyle name="Output 2 22 10 7" xfId="52290"/>
    <cellStyle name="Output 2 22 11" xfId="11610"/>
    <cellStyle name="Output 2 22 11 2" xfId="52298"/>
    <cellStyle name="Output 2 22 11 2 2" xfId="52299"/>
    <cellStyle name="Output 2 22 11 3" xfId="52300"/>
    <cellStyle name="Output 2 22 11 4" xfId="52301"/>
    <cellStyle name="Output 2 22 11 5" xfId="52302"/>
    <cellStyle name="Output 2 22 11 6" xfId="52303"/>
    <cellStyle name="Output 2 22 11 7" xfId="52297"/>
    <cellStyle name="Output 2 22 12" xfId="13312"/>
    <cellStyle name="Output 2 22 12 2" xfId="52305"/>
    <cellStyle name="Output 2 22 12 2 2" xfId="52306"/>
    <cellStyle name="Output 2 22 12 3" xfId="52307"/>
    <cellStyle name="Output 2 22 12 4" xfId="52308"/>
    <cellStyle name="Output 2 22 12 5" xfId="52309"/>
    <cellStyle name="Output 2 22 12 6" xfId="52304"/>
    <cellStyle name="Output 2 22 13" xfId="14924"/>
    <cellStyle name="Output 2 22 13 2" xfId="52311"/>
    <cellStyle name="Output 2 22 13 3" xfId="52310"/>
    <cellStyle name="Output 2 22 14" xfId="16535"/>
    <cellStyle name="Output 2 22 14 2" xfId="52313"/>
    <cellStyle name="Output 2 22 14 3" xfId="52312"/>
    <cellStyle name="Output 2 22 15" xfId="18140"/>
    <cellStyle name="Output 2 22 15 2" xfId="52314"/>
    <cellStyle name="Output 2 22 16" xfId="19744"/>
    <cellStyle name="Output 2 22 16 2" xfId="52315"/>
    <cellStyle name="Output 2 22 17" xfId="21336"/>
    <cellStyle name="Output 2 22 17 2" xfId="52316"/>
    <cellStyle name="Output 2 22 18" xfId="22918"/>
    <cellStyle name="Output 2 22 18 2" xfId="52317"/>
    <cellStyle name="Output 2 22 19" xfId="24433"/>
    <cellStyle name="Output 2 22 2" xfId="1058"/>
    <cellStyle name="Output 2 22 2 10" xfId="15894"/>
    <cellStyle name="Output 2 22 2 11" xfId="17499"/>
    <cellStyle name="Output 2 22 2 12" xfId="19102"/>
    <cellStyle name="Output 2 22 2 13" xfId="20694"/>
    <cellStyle name="Output 2 22 2 14" xfId="22271"/>
    <cellStyle name="Output 2 22 2 15" xfId="23792"/>
    <cellStyle name="Output 2 22 2 16" xfId="25265"/>
    <cellStyle name="Output 2 22 2 2" xfId="2853"/>
    <cellStyle name="Output 2 22 2 2 2" xfId="52319"/>
    <cellStyle name="Output 2 22 2 2 3" xfId="52318"/>
    <cellStyle name="Output 2 22 2 3" xfId="4516"/>
    <cellStyle name="Output 2 22 2 3 2" xfId="52320"/>
    <cellStyle name="Output 2 22 2 4" xfId="6108"/>
    <cellStyle name="Output 2 22 2 4 2" xfId="52321"/>
    <cellStyle name="Output 2 22 2 5" xfId="7680"/>
    <cellStyle name="Output 2 22 2 5 2" xfId="52322"/>
    <cellStyle name="Output 2 22 2 6" xfId="9195"/>
    <cellStyle name="Output 2 22 2 6 2" xfId="52323"/>
    <cellStyle name="Output 2 22 2 7" xfId="10668"/>
    <cellStyle name="Output 2 22 2 8" xfId="12581"/>
    <cellStyle name="Output 2 22 2 9" xfId="14282"/>
    <cellStyle name="Output 2 22 3" xfId="1466"/>
    <cellStyle name="Output 2 22 3 10" xfId="16266"/>
    <cellStyle name="Output 2 22 3 11" xfId="17871"/>
    <cellStyle name="Output 2 22 3 12" xfId="19474"/>
    <cellStyle name="Output 2 22 3 13" xfId="21066"/>
    <cellStyle name="Output 2 22 3 14" xfId="22643"/>
    <cellStyle name="Output 2 22 3 15" xfId="24164"/>
    <cellStyle name="Output 2 22 3 16" xfId="25637"/>
    <cellStyle name="Output 2 22 3 2" xfId="3225"/>
    <cellStyle name="Output 2 22 3 2 2" xfId="52325"/>
    <cellStyle name="Output 2 22 3 2 3" xfId="52324"/>
    <cellStyle name="Output 2 22 3 3" xfId="4888"/>
    <cellStyle name="Output 2 22 3 3 2" xfId="52326"/>
    <cellStyle name="Output 2 22 3 4" xfId="6480"/>
    <cellStyle name="Output 2 22 3 4 2" xfId="52327"/>
    <cellStyle name="Output 2 22 3 5" xfId="8052"/>
    <cellStyle name="Output 2 22 3 5 2" xfId="52328"/>
    <cellStyle name="Output 2 22 3 6" xfId="9567"/>
    <cellStyle name="Output 2 22 3 6 2" xfId="52329"/>
    <cellStyle name="Output 2 22 3 7" xfId="11040"/>
    <cellStyle name="Output 2 22 3 8" xfId="12953"/>
    <cellStyle name="Output 2 22 3 9" xfId="14654"/>
    <cellStyle name="Output 2 22 4" xfId="2400"/>
    <cellStyle name="Output 2 22 4 10" xfId="17047"/>
    <cellStyle name="Output 2 22 4 11" xfId="18651"/>
    <cellStyle name="Output 2 22 4 12" xfId="20249"/>
    <cellStyle name="Output 2 22 4 13" xfId="21827"/>
    <cellStyle name="Output 2 22 4 14" xfId="23363"/>
    <cellStyle name="Output 2 22 4 15" xfId="24837"/>
    <cellStyle name="Output 2 22 4 2" xfId="4064"/>
    <cellStyle name="Output 2 22 4 2 2" xfId="52331"/>
    <cellStyle name="Output 2 22 4 2 3" xfId="52330"/>
    <cellStyle name="Output 2 22 4 3" xfId="5659"/>
    <cellStyle name="Output 2 22 4 3 2" xfId="52332"/>
    <cellStyle name="Output 2 22 4 4" xfId="7238"/>
    <cellStyle name="Output 2 22 4 4 2" xfId="52333"/>
    <cellStyle name="Output 2 22 4 5" xfId="8766"/>
    <cellStyle name="Output 2 22 4 5 2" xfId="52334"/>
    <cellStyle name="Output 2 22 4 6" xfId="10240"/>
    <cellStyle name="Output 2 22 4 6 2" xfId="52335"/>
    <cellStyle name="Output 2 22 4 7" xfId="12128"/>
    <cellStyle name="Output 2 22 4 8" xfId="13829"/>
    <cellStyle name="Output 2 22 4 9" xfId="15442"/>
    <cellStyle name="Output 2 22 5" xfId="1883"/>
    <cellStyle name="Output 2 22 5 2" xfId="52337"/>
    <cellStyle name="Output 2 22 5 2 2" xfId="52338"/>
    <cellStyle name="Output 2 22 5 3" xfId="52339"/>
    <cellStyle name="Output 2 22 5 4" xfId="52340"/>
    <cellStyle name="Output 2 22 5 5" xfId="52341"/>
    <cellStyle name="Output 2 22 5 6" xfId="52342"/>
    <cellStyle name="Output 2 22 5 7" xfId="52336"/>
    <cellStyle name="Output 2 22 6" xfId="3553"/>
    <cellStyle name="Output 2 22 6 2" xfId="52344"/>
    <cellStyle name="Output 2 22 6 2 2" xfId="52345"/>
    <cellStyle name="Output 2 22 6 3" xfId="52346"/>
    <cellStyle name="Output 2 22 6 4" xfId="52347"/>
    <cellStyle name="Output 2 22 6 5" xfId="52348"/>
    <cellStyle name="Output 2 22 6 6" xfId="52349"/>
    <cellStyle name="Output 2 22 6 7" xfId="52343"/>
    <cellStyle name="Output 2 22 7" xfId="5157"/>
    <cellStyle name="Output 2 22 7 2" xfId="52351"/>
    <cellStyle name="Output 2 22 7 2 2" xfId="52352"/>
    <cellStyle name="Output 2 22 7 3" xfId="52353"/>
    <cellStyle name="Output 2 22 7 4" xfId="52354"/>
    <cellStyle name="Output 2 22 7 5" xfId="52355"/>
    <cellStyle name="Output 2 22 7 6" xfId="52356"/>
    <cellStyle name="Output 2 22 7 7" xfId="52350"/>
    <cellStyle name="Output 2 22 8" xfId="6749"/>
    <cellStyle name="Output 2 22 8 2" xfId="52358"/>
    <cellStyle name="Output 2 22 8 2 2" xfId="52359"/>
    <cellStyle name="Output 2 22 8 3" xfId="52360"/>
    <cellStyle name="Output 2 22 8 4" xfId="52361"/>
    <cellStyle name="Output 2 22 8 5" xfId="52362"/>
    <cellStyle name="Output 2 22 8 6" xfId="52363"/>
    <cellStyle name="Output 2 22 8 7" xfId="52357"/>
    <cellStyle name="Output 2 22 9" xfId="8321"/>
    <cellStyle name="Output 2 22 9 2" xfId="52365"/>
    <cellStyle name="Output 2 22 9 2 2" xfId="52366"/>
    <cellStyle name="Output 2 22 9 3" xfId="52367"/>
    <cellStyle name="Output 2 22 9 4" xfId="52368"/>
    <cellStyle name="Output 2 22 9 5" xfId="52369"/>
    <cellStyle name="Output 2 22 9 6" xfId="52370"/>
    <cellStyle name="Output 2 22 9 7" xfId="52364"/>
    <cellStyle name="Output 2 23" xfId="416"/>
    <cellStyle name="Output 2 23 10" xfId="6937"/>
    <cellStyle name="Output 2 23 10 2" xfId="52372"/>
    <cellStyle name="Output 2 23 10 2 2" xfId="52373"/>
    <cellStyle name="Output 2 23 10 3" xfId="52374"/>
    <cellStyle name="Output 2 23 10 4" xfId="52375"/>
    <cellStyle name="Output 2 23 10 5" xfId="52376"/>
    <cellStyle name="Output 2 23 10 6" xfId="52377"/>
    <cellStyle name="Output 2 23 10 7" xfId="52371"/>
    <cellStyle name="Output 2 23 11" xfId="11558"/>
    <cellStyle name="Output 2 23 11 2" xfId="52379"/>
    <cellStyle name="Output 2 23 11 2 2" xfId="52380"/>
    <cellStyle name="Output 2 23 11 3" xfId="52381"/>
    <cellStyle name="Output 2 23 11 4" xfId="52382"/>
    <cellStyle name="Output 2 23 11 5" xfId="52383"/>
    <cellStyle name="Output 2 23 11 6" xfId="52384"/>
    <cellStyle name="Output 2 23 11 7" xfId="52378"/>
    <cellStyle name="Output 2 23 12" xfId="13260"/>
    <cellStyle name="Output 2 23 12 2" xfId="52386"/>
    <cellStyle name="Output 2 23 12 2 2" xfId="52387"/>
    <cellStyle name="Output 2 23 12 3" xfId="52388"/>
    <cellStyle name="Output 2 23 12 4" xfId="52389"/>
    <cellStyle name="Output 2 23 12 5" xfId="52390"/>
    <cellStyle name="Output 2 23 12 6" xfId="52385"/>
    <cellStyle name="Output 2 23 13" xfId="11400"/>
    <cellStyle name="Output 2 23 13 2" xfId="52392"/>
    <cellStyle name="Output 2 23 13 3" xfId="52391"/>
    <cellStyle name="Output 2 23 14" xfId="13905"/>
    <cellStyle name="Output 2 23 14 2" xfId="52394"/>
    <cellStyle name="Output 2 23 14 3" xfId="52393"/>
    <cellStyle name="Output 2 23 15" xfId="15119"/>
    <cellStyle name="Output 2 23 15 2" xfId="52395"/>
    <cellStyle name="Output 2 23 16" xfId="15550"/>
    <cellStyle name="Output 2 23 16 2" xfId="52396"/>
    <cellStyle name="Output 2 23 17" xfId="18435"/>
    <cellStyle name="Output 2 23 17 2" xfId="52397"/>
    <cellStyle name="Output 2 23 18" xfId="22866"/>
    <cellStyle name="Output 2 23 18 2" xfId="52398"/>
    <cellStyle name="Output 2 23 19" xfId="19849"/>
    <cellStyle name="Output 2 23 2" xfId="1006"/>
    <cellStyle name="Output 2 23 2 10" xfId="15842"/>
    <cellStyle name="Output 2 23 2 11" xfId="17447"/>
    <cellStyle name="Output 2 23 2 12" xfId="19050"/>
    <cellStyle name="Output 2 23 2 13" xfId="20642"/>
    <cellStyle name="Output 2 23 2 14" xfId="22219"/>
    <cellStyle name="Output 2 23 2 15" xfId="23740"/>
    <cellStyle name="Output 2 23 2 16" xfId="25213"/>
    <cellStyle name="Output 2 23 2 2" xfId="2801"/>
    <cellStyle name="Output 2 23 2 2 2" xfId="52400"/>
    <cellStyle name="Output 2 23 2 2 3" xfId="52399"/>
    <cellStyle name="Output 2 23 2 3" xfId="4464"/>
    <cellStyle name="Output 2 23 2 3 2" xfId="52401"/>
    <cellStyle name="Output 2 23 2 4" xfId="6056"/>
    <cellStyle name="Output 2 23 2 4 2" xfId="52402"/>
    <cellStyle name="Output 2 23 2 5" xfId="7628"/>
    <cellStyle name="Output 2 23 2 5 2" xfId="52403"/>
    <cellStyle name="Output 2 23 2 6" xfId="9143"/>
    <cellStyle name="Output 2 23 2 6 2" xfId="52404"/>
    <cellStyle name="Output 2 23 2 7" xfId="10616"/>
    <cellStyle name="Output 2 23 2 8" xfId="12529"/>
    <cellStyle name="Output 2 23 2 9" xfId="14230"/>
    <cellStyle name="Output 2 23 3" xfId="1414"/>
    <cellStyle name="Output 2 23 3 10" xfId="16214"/>
    <cellStyle name="Output 2 23 3 11" xfId="17819"/>
    <cellStyle name="Output 2 23 3 12" xfId="19422"/>
    <cellStyle name="Output 2 23 3 13" xfId="21014"/>
    <cellStyle name="Output 2 23 3 14" xfId="22591"/>
    <cellStyle name="Output 2 23 3 15" xfId="24112"/>
    <cellStyle name="Output 2 23 3 16" xfId="25585"/>
    <cellStyle name="Output 2 23 3 2" xfId="3173"/>
    <cellStyle name="Output 2 23 3 2 2" xfId="52406"/>
    <cellStyle name="Output 2 23 3 2 3" xfId="52405"/>
    <cellStyle name="Output 2 23 3 3" xfId="4836"/>
    <cellStyle name="Output 2 23 3 3 2" xfId="52407"/>
    <cellStyle name="Output 2 23 3 4" xfId="6428"/>
    <cellStyle name="Output 2 23 3 4 2" xfId="52408"/>
    <cellStyle name="Output 2 23 3 5" xfId="8000"/>
    <cellStyle name="Output 2 23 3 5 2" xfId="52409"/>
    <cellStyle name="Output 2 23 3 6" xfId="9515"/>
    <cellStyle name="Output 2 23 3 6 2" xfId="52410"/>
    <cellStyle name="Output 2 23 3 7" xfId="10988"/>
    <cellStyle name="Output 2 23 3 8" xfId="12901"/>
    <cellStyle name="Output 2 23 3 9" xfId="14602"/>
    <cellStyle name="Output 2 23 4" xfId="2348"/>
    <cellStyle name="Output 2 23 4 10" xfId="16995"/>
    <cellStyle name="Output 2 23 4 11" xfId="18599"/>
    <cellStyle name="Output 2 23 4 12" xfId="20197"/>
    <cellStyle name="Output 2 23 4 13" xfId="21775"/>
    <cellStyle name="Output 2 23 4 14" xfId="23311"/>
    <cellStyle name="Output 2 23 4 15" xfId="24785"/>
    <cellStyle name="Output 2 23 4 2" xfId="4012"/>
    <cellStyle name="Output 2 23 4 2 2" xfId="52412"/>
    <cellStyle name="Output 2 23 4 2 3" xfId="52411"/>
    <cellStyle name="Output 2 23 4 3" xfId="5607"/>
    <cellStyle name="Output 2 23 4 3 2" xfId="52413"/>
    <cellStyle name="Output 2 23 4 4" xfId="7186"/>
    <cellStyle name="Output 2 23 4 4 2" xfId="52414"/>
    <cellStyle name="Output 2 23 4 5" xfId="8714"/>
    <cellStyle name="Output 2 23 4 5 2" xfId="52415"/>
    <cellStyle name="Output 2 23 4 6" xfId="10188"/>
    <cellStyle name="Output 2 23 4 6 2" xfId="52416"/>
    <cellStyle name="Output 2 23 4 7" xfId="12076"/>
    <cellStyle name="Output 2 23 4 8" xfId="13777"/>
    <cellStyle name="Output 2 23 4 9" xfId="15390"/>
    <cellStyle name="Output 2 23 5" xfId="1831"/>
    <cellStyle name="Output 2 23 5 2" xfId="52418"/>
    <cellStyle name="Output 2 23 5 2 2" xfId="52419"/>
    <cellStyle name="Output 2 23 5 3" xfId="52420"/>
    <cellStyle name="Output 2 23 5 4" xfId="52421"/>
    <cellStyle name="Output 2 23 5 5" xfId="52422"/>
    <cellStyle name="Output 2 23 5 6" xfId="52423"/>
    <cellStyle name="Output 2 23 5 7" xfId="52417"/>
    <cellStyle name="Output 2 23 6" xfId="3501"/>
    <cellStyle name="Output 2 23 6 2" xfId="52425"/>
    <cellStyle name="Output 2 23 6 2 2" xfId="52426"/>
    <cellStyle name="Output 2 23 6 3" xfId="52427"/>
    <cellStyle name="Output 2 23 6 4" xfId="52428"/>
    <cellStyle name="Output 2 23 6 5" xfId="52429"/>
    <cellStyle name="Output 2 23 6 6" xfId="52430"/>
    <cellStyle name="Output 2 23 6 7" xfId="52424"/>
    <cellStyle name="Output 2 23 7" xfId="2089"/>
    <cellStyle name="Output 2 23 7 2" xfId="52432"/>
    <cellStyle name="Output 2 23 7 2 2" xfId="52433"/>
    <cellStyle name="Output 2 23 7 3" xfId="52434"/>
    <cellStyle name="Output 2 23 7 4" xfId="52435"/>
    <cellStyle name="Output 2 23 7 5" xfId="52436"/>
    <cellStyle name="Output 2 23 7 6" xfId="52437"/>
    <cellStyle name="Output 2 23 7 7" xfId="52431"/>
    <cellStyle name="Output 2 23 8" xfId="3747"/>
    <cellStyle name="Output 2 23 8 2" xfId="52439"/>
    <cellStyle name="Output 2 23 8 2 2" xfId="52440"/>
    <cellStyle name="Output 2 23 8 3" xfId="52441"/>
    <cellStyle name="Output 2 23 8 4" xfId="52442"/>
    <cellStyle name="Output 2 23 8 5" xfId="52443"/>
    <cellStyle name="Output 2 23 8 6" xfId="52444"/>
    <cellStyle name="Output 2 23 8 7" xfId="52438"/>
    <cellStyle name="Output 2 23 9" xfId="5350"/>
    <cellStyle name="Output 2 23 9 2" xfId="52446"/>
    <cellStyle name="Output 2 23 9 2 2" xfId="52447"/>
    <cellStyle name="Output 2 23 9 3" xfId="52448"/>
    <cellStyle name="Output 2 23 9 4" xfId="52449"/>
    <cellStyle name="Output 2 23 9 5" xfId="52450"/>
    <cellStyle name="Output 2 23 9 6" xfId="52451"/>
    <cellStyle name="Output 2 23 9 7" xfId="52445"/>
    <cellStyle name="Output 2 24" xfId="530"/>
    <cellStyle name="Output 2 24 10" xfId="9898"/>
    <cellStyle name="Output 2 24 10 2" xfId="52453"/>
    <cellStyle name="Output 2 24 10 2 2" xfId="52454"/>
    <cellStyle name="Output 2 24 10 3" xfId="52455"/>
    <cellStyle name="Output 2 24 10 4" xfId="52456"/>
    <cellStyle name="Output 2 24 10 5" xfId="52457"/>
    <cellStyle name="Output 2 24 10 6" xfId="52458"/>
    <cellStyle name="Output 2 24 10 7" xfId="52452"/>
    <cellStyle name="Output 2 24 11" xfId="11672"/>
    <cellStyle name="Output 2 24 11 2" xfId="52460"/>
    <cellStyle name="Output 2 24 11 2 2" xfId="52461"/>
    <cellStyle name="Output 2 24 11 3" xfId="52462"/>
    <cellStyle name="Output 2 24 11 4" xfId="52463"/>
    <cellStyle name="Output 2 24 11 5" xfId="52464"/>
    <cellStyle name="Output 2 24 11 6" xfId="52465"/>
    <cellStyle name="Output 2 24 11 7" xfId="52459"/>
    <cellStyle name="Output 2 24 12" xfId="13374"/>
    <cellStyle name="Output 2 24 12 2" xfId="52467"/>
    <cellStyle name="Output 2 24 12 2 2" xfId="52468"/>
    <cellStyle name="Output 2 24 12 3" xfId="52469"/>
    <cellStyle name="Output 2 24 12 4" xfId="52470"/>
    <cellStyle name="Output 2 24 12 5" xfId="52471"/>
    <cellStyle name="Output 2 24 12 6" xfId="52466"/>
    <cellStyle name="Output 2 24 13" xfId="14986"/>
    <cellStyle name="Output 2 24 13 2" xfId="52473"/>
    <cellStyle name="Output 2 24 13 3" xfId="52472"/>
    <cellStyle name="Output 2 24 14" xfId="16597"/>
    <cellStyle name="Output 2 24 14 2" xfId="52475"/>
    <cellStyle name="Output 2 24 14 3" xfId="52474"/>
    <cellStyle name="Output 2 24 15" xfId="18202"/>
    <cellStyle name="Output 2 24 15 2" xfId="52476"/>
    <cellStyle name="Output 2 24 16" xfId="19806"/>
    <cellStyle name="Output 2 24 16 2" xfId="52477"/>
    <cellStyle name="Output 2 24 17" xfId="21398"/>
    <cellStyle name="Output 2 24 17 2" xfId="52478"/>
    <cellStyle name="Output 2 24 18" xfId="22980"/>
    <cellStyle name="Output 2 24 18 2" xfId="52479"/>
    <cellStyle name="Output 2 24 19" xfId="24495"/>
    <cellStyle name="Output 2 24 2" xfId="1120"/>
    <cellStyle name="Output 2 24 2 10" xfId="15956"/>
    <cellStyle name="Output 2 24 2 11" xfId="17561"/>
    <cellStyle name="Output 2 24 2 12" xfId="19164"/>
    <cellStyle name="Output 2 24 2 13" xfId="20756"/>
    <cellStyle name="Output 2 24 2 14" xfId="22333"/>
    <cellStyle name="Output 2 24 2 15" xfId="23854"/>
    <cellStyle name="Output 2 24 2 16" xfId="25327"/>
    <cellStyle name="Output 2 24 2 2" xfId="2915"/>
    <cellStyle name="Output 2 24 2 2 2" xfId="52481"/>
    <cellStyle name="Output 2 24 2 2 3" xfId="52480"/>
    <cellStyle name="Output 2 24 2 3" xfId="4578"/>
    <cellStyle name="Output 2 24 2 3 2" xfId="52482"/>
    <cellStyle name="Output 2 24 2 4" xfId="6170"/>
    <cellStyle name="Output 2 24 2 4 2" xfId="52483"/>
    <cellStyle name="Output 2 24 2 5" xfId="7742"/>
    <cellStyle name="Output 2 24 2 5 2" xfId="52484"/>
    <cellStyle name="Output 2 24 2 6" xfId="9257"/>
    <cellStyle name="Output 2 24 2 6 2" xfId="52485"/>
    <cellStyle name="Output 2 24 2 7" xfId="10730"/>
    <cellStyle name="Output 2 24 2 8" xfId="12643"/>
    <cellStyle name="Output 2 24 2 9" xfId="14344"/>
    <cellStyle name="Output 2 24 3" xfId="1528"/>
    <cellStyle name="Output 2 24 3 10" xfId="16328"/>
    <cellStyle name="Output 2 24 3 11" xfId="17933"/>
    <cellStyle name="Output 2 24 3 12" xfId="19536"/>
    <cellStyle name="Output 2 24 3 13" xfId="21128"/>
    <cellStyle name="Output 2 24 3 14" xfId="22705"/>
    <cellStyle name="Output 2 24 3 15" xfId="24226"/>
    <cellStyle name="Output 2 24 3 16" xfId="25699"/>
    <cellStyle name="Output 2 24 3 2" xfId="3287"/>
    <cellStyle name="Output 2 24 3 2 2" xfId="52487"/>
    <cellStyle name="Output 2 24 3 2 3" xfId="52486"/>
    <cellStyle name="Output 2 24 3 3" xfId="4950"/>
    <cellStyle name="Output 2 24 3 3 2" xfId="52488"/>
    <cellStyle name="Output 2 24 3 4" xfId="6542"/>
    <cellStyle name="Output 2 24 3 4 2" xfId="52489"/>
    <cellStyle name="Output 2 24 3 5" xfId="8114"/>
    <cellStyle name="Output 2 24 3 5 2" xfId="52490"/>
    <cellStyle name="Output 2 24 3 6" xfId="9629"/>
    <cellStyle name="Output 2 24 3 6 2" xfId="52491"/>
    <cellStyle name="Output 2 24 3 7" xfId="11102"/>
    <cellStyle name="Output 2 24 3 8" xfId="13015"/>
    <cellStyle name="Output 2 24 3 9" xfId="14716"/>
    <cellStyle name="Output 2 24 4" xfId="2462"/>
    <cellStyle name="Output 2 24 4 10" xfId="17109"/>
    <cellStyle name="Output 2 24 4 11" xfId="18713"/>
    <cellStyle name="Output 2 24 4 12" xfId="20311"/>
    <cellStyle name="Output 2 24 4 13" xfId="21889"/>
    <cellStyle name="Output 2 24 4 14" xfId="23425"/>
    <cellStyle name="Output 2 24 4 15" xfId="24899"/>
    <cellStyle name="Output 2 24 4 2" xfId="4126"/>
    <cellStyle name="Output 2 24 4 2 2" xfId="52493"/>
    <cellStyle name="Output 2 24 4 2 3" xfId="52492"/>
    <cellStyle name="Output 2 24 4 3" xfId="5721"/>
    <cellStyle name="Output 2 24 4 3 2" xfId="52494"/>
    <cellStyle name="Output 2 24 4 4" xfId="7300"/>
    <cellStyle name="Output 2 24 4 4 2" xfId="52495"/>
    <cellStyle name="Output 2 24 4 5" xfId="8828"/>
    <cellStyle name="Output 2 24 4 5 2" xfId="52496"/>
    <cellStyle name="Output 2 24 4 6" xfId="10302"/>
    <cellStyle name="Output 2 24 4 6 2" xfId="52497"/>
    <cellStyle name="Output 2 24 4 7" xfId="12190"/>
    <cellStyle name="Output 2 24 4 8" xfId="13891"/>
    <cellStyle name="Output 2 24 4 9" xfId="15504"/>
    <cellStyle name="Output 2 24 5" xfId="1945"/>
    <cellStyle name="Output 2 24 5 2" xfId="52499"/>
    <cellStyle name="Output 2 24 5 2 2" xfId="52500"/>
    <cellStyle name="Output 2 24 5 3" xfId="52501"/>
    <cellStyle name="Output 2 24 5 4" xfId="52502"/>
    <cellStyle name="Output 2 24 5 5" xfId="52503"/>
    <cellStyle name="Output 2 24 5 6" xfId="52504"/>
    <cellStyle name="Output 2 24 5 7" xfId="52498"/>
    <cellStyle name="Output 2 24 6" xfId="3615"/>
    <cellStyle name="Output 2 24 6 2" xfId="52506"/>
    <cellStyle name="Output 2 24 6 2 2" xfId="52507"/>
    <cellStyle name="Output 2 24 6 3" xfId="52508"/>
    <cellStyle name="Output 2 24 6 4" xfId="52509"/>
    <cellStyle name="Output 2 24 6 5" xfId="52510"/>
    <cellStyle name="Output 2 24 6 6" xfId="52511"/>
    <cellStyle name="Output 2 24 6 7" xfId="52505"/>
    <cellStyle name="Output 2 24 7" xfId="5219"/>
    <cellStyle name="Output 2 24 7 2" xfId="52513"/>
    <cellStyle name="Output 2 24 7 2 2" xfId="52514"/>
    <cellStyle name="Output 2 24 7 3" xfId="52515"/>
    <cellStyle name="Output 2 24 7 4" xfId="52516"/>
    <cellStyle name="Output 2 24 7 5" xfId="52517"/>
    <cellStyle name="Output 2 24 7 6" xfId="52518"/>
    <cellStyle name="Output 2 24 7 7" xfId="52512"/>
    <cellStyle name="Output 2 24 8" xfId="6811"/>
    <cellStyle name="Output 2 24 8 2" xfId="52520"/>
    <cellStyle name="Output 2 24 8 2 2" xfId="52521"/>
    <cellStyle name="Output 2 24 8 3" xfId="52522"/>
    <cellStyle name="Output 2 24 8 4" xfId="52523"/>
    <cellStyle name="Output 2 24 8 5" xfId="52524"/>
    <cellStyle name="Output 2 24 8 6" xfId="52525"/>
    <cellStyle name="Output 2 24 8 7" xfId="52519"/>
    <cellStyle name="Output 2 24 9" xfId="8383"/>
    <cellStyle name="Output 2 24 9 2" xfId="52527"/>
    <cellStyle name="Output 2 24 9 2 2" xfId="52528"/>
    <cellStyle name="Output 2 24 9 3" xfId="52529"/>
    <cellStyle name="Output 2 24 9 4" xfId="52530"/>
    <cellStyle name="Output 2 24 9 5" xfId="52531"/>
    <cellStyle name="Output 2 24 9 6" xfId="52532"/>
    <cellStyle name="Output 2 24 9 7" xfId="52526"/>
    <cellStyle name="Output 2 25" xfId="557"/>
    <cellStyle name="Output 2 25 10" xfId="9919"/>
    <cellStyle name="Output 2 25 10 2" xfId="52534"/>
    <cellStyle name="Output 2 25 10 2 2" xfId="52535"/>
    <cellStyle name="Output 2 25 10 3" xfId="52536"/>
    <cellStyle name="Output 2 25 10 4" xfId="52537"/>
    <cellStyle name="Output 2 25 10 5" xfId="52538"/>
    <cellStyle name="Output 2 25 10 6" xfId="52539"/>
    <cellStyle name="Output 2 25 10 7" xfId="52533"/>
    <cellStyle name="Output 2 25 11" xfId="11699"/>
    <cellStyle name="Output 2 25 11 2" xfId="52541"/>
    <cellStyle name="Output 2 25 11 2 2" xfId="52542"/>
    <cellStyle name="Output 2 25 11 3" xfId="52543"/>
    <cellStyle name="Output 2 25 11 4" xfId="52544"/>
    <cellStyle name="Output 2 25 11 5" xfId="52545"/>
    <cellStyle name="Output 2 25 11 6" xfId="52546"/>
    <cellStyle name="Output 2 25 11 7" xfId="52540"/>
    <cellStyle name="Output 2 25 12" xfId="13401"/>
    <cellStyle name="Output 2 25 12 2" xfId="52548"/>
    <cellStyle name="Output 2 25 12 2 2" xfId="52549"/>
    <cellStyle name="Output 2 25 12 3" xfId="52550"/>
    <cellStyle name="Output 2 25 12 4" xfId="52551"/>
    <cellStyle name="Output 2 25 12 5" xfId="52552"/>
    <cellStyle name="Output 2 25 12 6" xfId="52547"/>
    <cellStyle name="Output 2 25 13" xfId="15013"/>
    <cellStyle name="Output 2 25 13 2" xfId="52554"/>
    <cellStyle name="Output 2 25 13 3" xfId="52553"/>
    <cellStyle name="Output 2 25 14" xfId="16624"/>
    <cellStyle name="Output 2 25 14 2" xfId="52556"/>
    <cellStyle name="Output 2 25 14 3" xfId="52555"/>
    <cellStyle name="Output 2 25 15" xfId="18228"/>
    <cellStyle name="Output 2 25 15 2" xfId="52557"/>
    <cellStyle name="Output 2 25 16" xfId="19831"/>
    <cellStyle name="Output 2 25 16 2" xfId="52558"/>
    <cellStyle name="Output 2 25 17" xfId="21424"/>
    <cellStyle name="Output 2 25 17 2" xfId="52559"/>
    <cellStyle name="Output 2 25 18" xfId="23001"/>
    <cellStyle name="Output 2 25 18 2" xfId="52560"/>
    <cellStyle name="Output 2 25 19" xfId="24516"/>
    <cellStyle name="Output 2 25 2" xfId="1147"/>
    <cellStyle name="Output 2 25 2 10" xfId="15977"/>
    <cellStyle name="Output 2 25 2 11" xfId="17582"/>
    <cellStyle name="Output 2 25 2 12" xfId="19185"/>
    <cellStyle name="Output 2 25 2 13" xfId="20777"/>
    <cellStyle name="Output 2 25 2 14" xfId="22354"/>
    <cellStyle name="Output 2 25 2 15" xfId="23875"/>
    <cellStyle name="Output 2 25 2 16" xfId="25348"/>
    <cellStyle name="Output 2 25 2 2" xfId="2936"/>
    <cellStyle name="Output 2 25 2 2 2" xfId="52562"/>
    <cellStyle name="Output 2 25 2 2 3" xfId="52561"/>
    <cellStyle name="Output 2 25 2 3" xfId="4599"/>
    <cellStyle name="Output 2 25 2 3 2" xfId="52563"/>
    <cellStyle name="Output 2 25 2 4" xfId="6191"/>
    <cellStyle name="Output 2 25 2 4 2" xfId="52564"/>
    <cellStyle name="Output 2 25 2 5" xfId="7763"/>
    <cellStyle name="Output 2 25 2 5 2" xfId="52565"/>
    <cellStyle name="Output 2 25 2 6" xfId="9278"/>
    <cellStyle name="Output 2 25 2 6 2" xfId="52566"/>
    <cellStyle name="Output 2 25 2 7" xfId="10751"/>
    <cellStyle name="Output 2 25 2 8" xfId="12664"/>
    <cellStyle name="Output 2 25 2 9" xfId="14365"/>
    <cellStyle name="Output 2 25 3" xfId="1555"/>
    <cellStyle name="Output 2 25 3 10" xfId="16349"/>
    <cellStyle name="Output 2 25 3 11" xfId="17954"/>
    <cellStyle name="Output 2 25 3 12" xfId="19557"/>
    <cellStyle name="Output 2 25 3 13" xfId="21149"/>
    <cellStyle name="Output 2 25 3 14" xfId="22726"/>
    <cellStyle name="Output 2 25 3 15" xfId="24247"/>
    <cellStyle name="Output 2 25 3 16" xfId="25720"/>
    <cellStyle name="Output 2 25 3 2" xfId="3308"/>
    <cellStyle name="Output 2 25 3 2 2" xfId="52568"/>
    <cellStyle name="Output 2 25 3 2 3" xfId="52567"/>
    <cellStyle name="Output 2 25 3 3" xfId="4971"/>
    <cellStyle name="Output 2 25 3 3 2" xfId="52569"/>
    <cellStyle name="Output 2 25 3 4" xfId="6563"/>
    <cellStyle name="Output 2 25 3 4 2" xfId="52570"/>
    <cellStyle name="Output 2 25 3 5" xfId="8135"/>
    <cellStyle name="Output 2 25 3 5 2" xfId="52571"/>
    <cellStyle name="Output 2 25 3 6" xfId="9650"/>
    <cellStyle name="Output 2 25 3 6 2" xfId="52572"/>
    <cellStyle name="Output 2 25 3 7" xfId="11123"/>
    <cellStyle name="Output 2 25 3 8" xfId="13036"/>
    <cellStyle name="Output 2 25 3 9" xfId="14737"/>
    <cellStyle name="Output 2 25 4" xfId="2489"/>
    <cellStyle name="Output 2 25 4 10" xfId="17136"/>
    <cellStyle name="Output 2 25 4 11" xfId="18740"/>
    <cellStyle name="Output 2 25 4 12" xfId="20337"/>
    <cellStyle name="Output 2 25 4 13" xfId="21914"/>
    <cellStyle name="Output 2 25 4 14" xfId="23447"/>
    <cellStyle name="Output 2 25 4 15" xfId="24920"/>
    <cellStyle name="Output 2 25 4 2" xfId="4152"/>
    <cellStyle name="Output 2 25 4 2 2" xfId="52574"/>
    <cellStyle name="Output 2 25 4 2 3" xfId="52573"/>
    <cellStyle name="Output 2 25 4 3" xfId="5747"/>
    <cellStyle name="Output 2 25 4 3 2" xfId="52575"/>
    <cellStyle name="Output 2 25 4 4" xfId="7325"/>
    <cellStyle name="Output 2 25 4 4 2" xfId="52576"/>
    <cellStyle name="Output 2 25 4 5" xfId="8850"/>
    <cellStyle name="Output 2 25 4 5 2" xfId="52577"/>
    <cellStyle name="Output 2 25 4 6" xfId="10323"/>
    <cellStyle name="Output 2 25 4 6 2" xfId="52578"/>
    <cellStyle name="Output 2 25 4 7" xfId="12217"/>
    <cellStyle name="Output 2 25 4 8" xfId="13918"/>
    <cellStyle name="Output 2 25 4 9" xfId="15530"/>
    <cellStyle name="Output 2 25 5" xfId="1972"/>
    <cellStyle name="Output 2 25 5 2" xfId="52580"/>
    <cellStyle name="Output 2 25 5 2 2" xfId="52581"/>
    <cellStyle name="Output 2 25 5 3" xfId="52582"/>
    <cellStyle name="Output 2 25 5 4" xfId="52583"/>
    <cellStyle name="Output 2 25 5 5" xfId="52584"/>
    <cellStyle name="Output 2 25 5 6" xfId="52585"/>
    <cellStyle name="Output 2 25 5 7" xfId="52579"/>
    <cellStyle name="Output 2 25 6" xfId="3641"/>
    <cellStyle name="Output 2 25 6 2" xfId="52587"/>
    <cellStyle name="Output 2 25 6 2 2" xfId="52588"/>
    <cellStyle name="Output 2 25 6 3" xfId="52589"/>
    <cellStyle name="Output 2 25 6 4" xfId="52590"/>
    <cellStyle name="Output 2 25 6 5" xfId="52591"/>
    <cellStyle name="Output 2 25 6 6" xfId="52592"/>
    <cellStyle name="Output 2 25 6 7" xfId="52586"/>
    <cellStyle name="Output 2 25 7" xfId="5244"/>
    <cellStyle name="Output 2 25 7 2" xfId="52594"/>
    <cellStyle name="Output 2 25 7 2 2" xfId="52595"/>
    <cellStyle name="Output 2 25 7 3" xfId="52596"/>
    <cellStyle name="Output 2 25 7 4" xfId="52597"/>
    <cellStyle name="Output 2 25 7 5" xfId="52598"/>
    <cellStyle name="Output 2 25 7 6" xfId="52599"/>
    <cellStyle name="Output 2 25 7 7" xfId="52593"/>
    <cellStyle name="Output 2 25 8" xfId="6835"/>
    <cellStyle name="Output 2 25 8 2" xfId="52601"/>
    <cellStyle name="Output 2 25 8 2 2" xfId="52602"/>
    <cellStyle name="Output 2 25 8 3" xfId="52603"/>
    <cellStyle name="Output 2 25 8 4" xfId="52604"/>
    <cellStyle name="Output 2 25 8 5" xfId="52605"/>
    <cellStyle name="Output 2 25 8 6" xfId="52606"/>
    <cellStyle name="Output 2 25 8 7" xfId="52600"/>
    <cellStyle name="Output 2 25 9" xfId="8404"/>
    <cellStyle name="Output 2 25 9 2" xfId="52608"/>
    <cellStyle name="Output 2 25 9 2 2" xfId="52609"/>
    <cellStyle name="Output 2 25 9 3" xfId="52610"/>
    <cellStyle name="Output 2 25 9 4" xfId="52611"/>
    <cellStyle name="Output 2 25 9 5" xfId="52612"/>
    <cellStyle name="Output 2 25 9 6" xfId="52613"/>
    <cellStyle name="Output 2 25 9 7" xfId="52607"/>
    <cellStyle name="Output 2 26" xfId="560"/>
    <cellStyle name="Output 2 26 10" xfId="9922"/>
    <cellStyle name="Output 2 26 10 2" xfId="52615"/>
    <cellStyle name="Output 2 26 10 2 2" xfId="52616"/>
    <cellStyle name="Output 2 26 10 3" xfId="52617"/>
    <cellStyle name="Output 2 26 10 4" xfId="52618"/>
    <cellStyle name="Output 2 26 10 5" xfId="52619"/>
    <cellStyle name="Output 2 26 10 6" xfId="52620"/>
    <cellStyle name="Output 2 26 10 7" xfId="52614"/>
    <cellStyle name="Output 2 26 11" xfId="11702"/>
    <cellStyle name="Output 2 26 11 2" xfId="52622"/>
    <cellStyle name="Output 2 26 11 2 2" xfId="52623"/>
    <cellStyle name="Output 2 26 11 3" xfId="52624"/>
    <cellStyle name="Output 2 26 11 4" xfId="52625"/>
    <cellStyle name="Output 2 26 11 5" xfId="52626"/>
    <cellStyle name="Output 2 26 11 6" xfId="52627"/>
    <cellStyle name="Output 2 26 11 7" xfId="52621"/>
    <cellStyle name="Output 2 26 12" xfId="13404"/>
    <cellStyle name="Output 2 26 12 2" xfId="52629"/>
    <cellStyle name="Output 2 26 12 2 2" xfId="52630"/>
    <cellStyle name="Output 2 26 12 3" xfId="52631"/>
    <cellStyle name="Output 2 26 12 4" xfId="52632"/>
    <cellStyle name="Output 2 26 12 5" xfId="52633"/>
    <cellStyle name="Output 2 26 12 6" xfId="52628"/>
    <cellStyle name="Output 2 26 13" xfId="15016"/>
    <cellStyle name="Output 2 26 13 2" xfId="52635"/>
    <cellStyle name="Output 2 26 13 3" xfId="52634"/>
    <cellStyle name="Output 2 26 14" xfId="16627"/>
    <cellStyle name="Output 2 26 14 2" xfId="52637"/>
    <cellStyle name="Output 2 26 14 3" xfId="52636"/>
    <cellStyle name="Output 2 26 15" xfId="18231"/>
    <cellStyle name="Output 2 26 15 2" xfId="52638"/>
    <cellStyle name="Output 2 26 16" xfId="19834"/>
    <cellStyle name="Output 2 26 16 2" xfId="52639"/>
    <cellStyle name="Output 2 26 17" xfId="21427"/>
    <cellStyle name="Output 2 26 17 2" xfId="52640"/>
    <cellStyle name="Output 2 26 18" xfId="23004"/>
    <cellStyle name="Output 2 26 18 2" xfId="52641"/>
    <cellStyle name="Output 2 26 19" xfId="24519"/>
    <cellStyle name="Output 2 26 2" xfId="1150"/>
    <cellStyle name="Output 2 26 2 10" xfId="15980"/>
    <cellStyle name="Output 2 26 2 11" xfId="17585"/>
    <cellStyle name="Output 2 26 2 12" xfId="19188"/>
    <cellStyle name="Output 2 26 2 13" xfId="20780"/>
    <cellStyle name="Output 2 26 2 14" xfId="22357"/>
    <cellStyle name="Output 2 26 2 15" xfId="23878"/>
    <cellStyle name="Output 2 26 2 16" xfId="25351"/>
    <cellStyle name="Output 2 26 2 2" xfId="2939"/>
    <cellStyle name="Output 2 26 2 2 2" xfId="52643"/>
    <cellStyle name="Output 2 26 2 2 3" xfId="52642"/>
    <cellStyle name="Output 2 26 2 3" xfId="4602"/>
    <cellStyle name="Output 2 26 2 3 2" xfId="52644"/>
    <cellStyle name="Output 2 26 2 4" xfId="6194"/>
    <cellStyle name="Output 2 26 2 4 2" xfId="52645"/>
    <cellStyle name="Output 2 26 2 5" xfId="7766"/>
    <cellStyle name="Output 2 26 2 5 2" xfId="52646"/>
    <cellStyle name="Output 2 26 2 6" xfId="9281"/>
    <cellStyle name="Output 2 26 2 6 2" xfId="52647"/>
    <cellStyle name="Output 2 26 2 7" xfId="10754"/>
    <cellStyle name="Output 2 26 2 8" xfId="12667"/>
    <cellStyle name="Output 2 26 2 9" xfId="14368"/>
    <cellStyle name="Output 2 26 3" xfId="1558"/>
    <cellStyle name="Output 2 26 3 10" xfId="16352"/>
    <cellStyle name="Output 2 26 3 11" xfId="17957"/>
    <cellStyle name="Output 2 26 3 12" xfId="19560"/>
    <cellStyle name="Output 2 26 3 13" xfId="21152"/>
    <cellStyle name="Output 2 26 3 14" xfId="22729"/>
    <cellStyle name="Output 2 26 3 15" xfId="24250"/>
    <cellStyle name="Output 2 26 3 16" xfId="25723"/>
    <cellStyle name="Output 2 26 3 2" xfId="3311"/>
    <cellStyle name="Output 2 26 3 2 2" xfId="52649"/>
    <cellStyle name="Output 2 26 3 2 3" xfId="52648"/>
    <cellStyle name="Output 2 26 3 3" xfId="4974"/>
    <cellStyle name="Output 2 26 3 3 2" xfId="52650"/>
    <cellStyle name="Output 2 26 3 4" xfId="6566"/>
    <cellStyle name="Output 2 26 3 4 2" xfId="52651"/>
    <cellStyle name="Output 2 26 3 5" xfId="8138"/>
    <cellStyle name="Output 2 26 3 5 2" xfId="52652"/>
    <cellStyle name="Output 2 26 3 6" xfId="9653"/>
    <cellStyle name="Output 2 26 3 6 2" xfId="52653"/>
    <cellStyle name="Output 2 26 3 7" xfId="11126"/>
    <cellStyle name="Output 2 26 3 8" xfId="13039"/>
    <cellStyle name="Output 2 26 3 9" xfId="14740"/>
    <cellStyle name="Output 2 26 4" xfId="2492"/>
    <cellStyle name="Output 2 26 4 10" xfId="17139"/>
    <cellStyle name="Output 2 26 4 11" xfId="18743"/>
    <cellStyle name="Output 2 26 4 12" xfId="20340"/>
    <cellStyle name="Output 2 26 4 13" xfId="21917"/>
    <cellStyle name="Output 2 26 4 14" xfId="23450"/>
    <cellStyle name="Output 2 26 4 15" xfId="24923"/>
    <cellStyle name="Output 2 26 4 2" xfId="4155"/>
    <cellStyle name="Output 2 26 4 2 2" xfId="52655"/>
    <cellStyle name="Output 2 26 4 2 3" xfId="52654"/>
    <cellStyle name="Output 2 26 4 3" xfId="5750"/>
    <cellStyle name="Output 2 26 4 3 2" xfId="52656"/>
    <cellStyle name="Output 2 26 4 4" xfId="7328"/>
    <cellStyle name="Output 2 26 4 4 2" xfId="52657"/>
    <cellStyle name="Output 2 26 4 5" xfId="8853"/>
    <cellStyle name="Output 2 26 4 5 2" xfId="52658"/>
    <cellStyle name="Output 2 26 4 6" xfId="10326"/>
    <cellStyle name="Output 2 26 4 6 2" xfId="52659"/>
    <cellStyle name="Output 2 26 4 7" xfId="12220"/>
    <cellStyle name="Output 2 26 4 8" xfId="13921"/>
    <cellStyle name="Output 2 26 4 9" xfId="15533"/>
    <cellStyle name="Output 2 26 5" xfId="1975"/>
    <cellStyle name="Output 2 26 5 2" xfId="52661"/>
    <cellStyle name="Output 2 26 5 2 2" xfId="52662"/>
    <cellStyle name="Output 2 26 5 3" xfId="52663"/>
    <cellStyle name="Output 2 26 5 4" xfId="52664"/>
    <cellStyle name="Output 2 26 5 5" xfId="52665"/>
    <cellStyle name="Output 2 26 5 6" xfId="52666"/>
    <cellStyle name="Output 2 26 5 7" xfId="52660"/>
    <cellStyle name="Output 2 26 6" xfId="3644"/>
    <cellStyle name="Output 2 26 6 2" xfId="52668"/>
    <cellStyle name="Output 2 26 6 2 2" xfId="52669"/>
    <cellStyle name="Output 2 26 6 3" xfId="52670"/>
    <cellStyle name="Output 2 26 6 4" xfId="52671"/>
    <cellStyle name="Output 2 26 6 5" xfId="52672"/>
    <cellStyle name="Output 2 26 6 6" xfId="52673"/>
    <cellStyle name="Output 2 26 6 7" xfId="52667"/>
    <cellStyle name="Output 2 26 7" xfId="5247"/>
    <cellStyle name="Output 2 26 7 2" xfId="52675"/>
    <cellStyle name="Output 2 26 7 2 2" xfId="52676"/>
    <cellStyle name="Output 2 26 7 3" xfId="52677"/>
    <cellStyle name="Output 2 26 7 4" xfId="52678"/>
    <cellStyle name="Output 2 26 7 5" xfId="52679"/>
    <cellStyle name="Output 2 26 7 6" xfId="52680"/>
    <cellStyle name="Output 2 26 7 7" xfId="52674"/>
    <cellStyle name="Output 2 26 8" xfId="6838"/>
    <cellStyle name="Output 2 26 8 2" xfId="52682"/>
    <cellStyle name="Output 2 26 8 2 2" xfId="52683"/>
    <cellStyle name="Output 2 26 8 3" xfId="52684"/>
    <cellStyle name="Output 2 26 8 4" xfId="52685"/>
    <cellStyle name="Output 2 26 8 5" xfId="52686"/>
    <cellStyle name="Output 2 26 8 6" xfId="52687"/>
    <cellStyle name="Output 2 26 8 7" xfId="52681"/>
    <cellStyle name="Output 2 26 9" xfId="8407"/>
    <cellStyle name="Output 2 26 9 2" xfId="52689"/>
    <cellStyle name="Output 2 26 9 2 2" xfId="52690"/>
    <cellStyle name="Output 2 26 9 3" xfId="52691"/>
    <cellStyle name="Output 2 26 9 4" xfId="52692"/>
    <cellStyle name="Output 2 26 9 5" xfId="52693"/>
    <cellStyle name="Output 2 26 9 6" xfId="52694"/>
    <cellStyle name="Output 2 26 9 7" xfId="52688"/>
    <cellStyle name="Output 2 27" xfId="552"/>
    <cellStyle name="Output 2 27 10" xfId="9914"/>
    <cellStyle name="Output 2 27 10 2" xfId="52696"/>
    <cellStyle name="Output 2 27 10 2 2" xfId="52697"/>
    <cellStyle name="Output 2 27 10 3" xfId="52698"/>
    <cellStyle name="Output 2 27 10 4" xfId="52699"/>
    <cellStyle name="Output 2 27 10 5" xfId="52700"/>
    <cellStyle name="Output 2 27 10 6" xfId="52701"/>
    <cellStyle name="Output 2 27 10 7" xfId="52695"/>
    <cellStyle name="Output 2 27 11" xfId="11694"/>
    <cellStyle name="Output 2 27 11 2" xfId="52703"/>
    <cellStyle name="Output 2 27 11 2 2" xfId="52704"/>
    <cellStyle name="Output 2 27 11 3" xfId="52705"/>
    <cellStyle name="Output 2 27 11 4" xfId="52706"/>
    <cellStyle name="Output 2 27 11 5" xfId="52707"/>
    <cellStyle name="Output 2 27 11 6" xfId="52708"/>
    <cellStyle name="Output 2 27 11 7" xfId="52702"/>
    <cellStyle name="Output 2 27 12" xfId="13396"/>
    <cellStyle name="Output 2 27 12 2" xfId="52710"/>
    <cellStyle name="Output 2 27 12 2 2" xfId="52711"/>
    <cellStyle name="Output 2 27 12 3" xfId="52712"/>
    <cellStyle name="Output 2 27 12 4" xfId="52713"/>
    <cellStyle name="Output 2 27 12 5" xfId="52714"/>
    <cellStyle name="Output 2 27 12 6" xfId="52709"/>
    <cellStyle name="Output 2 27 13" xfId="15008"/>
    <cellStyle name="Output 2 27 13 2" xfId="52716"/>
    <cellStyle name="Output 2 27 13 3" xfId="52715"/>
    <cellStyle name="Output 2 27 14" xfId="16619"/>
    <cellStyle name="Output 2 27 14 2" xfId="52718"/>
    <cellStyle name="Output 2 27 14 3" xfId="52717"/>
    <cellStyle name="Output 2 27 15" xfId="18223"/>
    <cellStyle name="Output 2 27 15 2" xfId="52719"/>
    <cellStyle name="Output 2 27 16" xfId="19826"/>
    <cellStyle name="Output 2 27 16 2" xfId="52720"/>
    <cellStyle name="Output 2 27 17" xfId="21419"/>
    <cellStyle name="Output 2 27 17 2" xfId="52721"/>
    <cellStyle name="Output 2 27 18" xfId="22996"/>
    <cellStyle name="Output 2 27 18 2" xfId="52722"/>
    <cellStyle name="Output 2 27 19" xfId="24511"/>
    <cellStyle name="Output 2 27 2" xfId="1142"/>
    <cellStyle name="Output 2 27 2 10" xfId="15972"/>
    <cellStyle name="Output 2 27 2 11" xfId="17577"/>
    <cellStyle name="Output 2 27 2 12" xfId="19180"/>
    <cellStyle name="Output 2 27 2 13" xfId="20772"/>
    <cellStyle name="Output 2 27 2 14" xfId="22349"/>
    <cellStyle name="Output 2 27 2 15" xfId="23870"/>
    <cellStyle name="Output 2 27 2 16" xfId="25343"/>
    <cellStyle name="Output 2 27 2 2" xfId="2931"/>
    <cellStyle name="Output 2 27 2 2 2" xfId="52724"/>
    <cellStyle name="Output 2 27 2 2 3" xfId="52723"/>
    <cellStyle name="Output 2 27 2 3" xfId="4594"/>
    <cellStyle name="Output 2 27 2 3 2" xfId="52725"/>
    <cellStyle name="Output 2 27 2 4" xfId="6186"/>
    <cellStyle name="Output 2 27 2 4 2" xfId="52726"/>
    <cellStyle name="Output 2 27 2 5" xfId="7758"/>
    <cellStyle name="Output 2 27 2 5 2" xfId="52727"/>
    <cellStyle name="Output 2 27 2 6" xfId="9273"/>
    <cellStyle name="Output 2 27 2 6 2" xfId="52728"/>
    <cellStyle name="Output 2 27 2 7" xfId="10746"/>
    <cellStyle name="Output 2 27 2 8" xfId="12659"/>
    <cellStyle name="Output 2 27 2 9" xfId="14360"/>
    <cellStyle name="Output 2 27 3" xfId="1550"/>
    <cellStyle name="Output 2 27 3 10" xfId="16344"/>
    <cellStyle name="Output 2 27 3 11" xfId="17949"/>
    <cellStyle name="Output 2 27 3 12" xfId="19552"/>
    <cellStyle name="Output 2 27 3 13" xfId="21144"/>
    <cellStyle name="Output 2 27 3 14" xfId="22721"/>
    <cellStyle name="Output 2 27 3 15" xfId="24242"/>
    <cellStyle name="Output 2 27 3 16" xfId="25715"/>
    <cellStyle name="Output 2 27 3 2" xfId="3303"/>
    <cellStyle name="Output 2 27 3 2 2" xfId="52730"/>
    <cellStyle name="Output 2 27 3 2 3" xfId="52729"/>
    <cellStyle name="Output 2 27 3 3" xfId="4966"/>
    <cellStyle name="Output 2 27 3 3 2" xfId="52731"/>
    <cellStyle name="Output 2 27 3 4" xfId="6558"/>
    <cellStyle name="Output 2 27 3 4 2" xfId="52732"/>
    <cellStyle name="Output 2 27 3 5" xfId="8130"/>
    <cellStyle name="Output 2 27 3 5 2" xfId="52733"/>
    <cellStyle name="Output 2 27 3 6" xfId="9645"/>
    <cellStyle name="Output 2 27 3 6 2" xfId="52734"/>
    <cellStyle name="Output 2 27 3 7" xfId="11118"/>
    <cellStyle name="Output 2 27 3 8" xfId="13031"/>
    <cellStyle name="Output 2 27 3 9" xfId="14732"/>
    <cellStyle name="Output 2 27 4" xfId="2484"/>
    <cellStyle name="Output 2 27 4 10" xfId="17131"/>
    <cellStyle name="Output 2 27 4 11" xfId="18735"/>
    <cellStyle name="Output 2 27 4 12" xfId="20332"/>
    <cellStyle name="Output 2 27 4 13" xfId="21909"/>
    <cellStyle name="Output 2 27 4 14" xfId="23442"/>
    <cellStyle name="Output 2 27 4 15" xfId="24915"/>
    <cellStyle name="Output 2 27 4 2" xfId="4147"/>
    <cellStyle name="Output 2 27 4 2 2" xfId="52736"/>
    <cellStyle name="Output 2 27 4 2 3" xfId="52735"/>
    <cellStyle name="Output 2 27 4 3" xfId="5742"/>
    <cellStyle name="Output 2 27 4 3 2" xfId="52737"/>
    <cellStyle name="Output 2 27 4 4" xfId="7320"/>
    <cellStyle name="Output 2 27 4 4 2" xfId="52738"/>
    <cellStyle name="Output 2 27 4 5" xfId="8845"/>
    <cellStyle name="Output 2 27 4 5 2" xfId="52739"/>
    <cellStyle name="Output 2 27 4 6" xfId="10318"/>
    <cellStyle name="Output 2 27 4 6 2" xfId="52740"/>
    <cellStyle name="Output 2 27 4 7" xfId="12212"/>
    <cellStyle name="Output 2 27 4 8" xfId="13913"/>
    <cellStyle name="Output 2 27 4 9" xfId="15525"/>
    <cellStyle name="Output 2 27 5" xfId="1967"/>
    <cellStyle name="Output 2 27 5 2" xfId="52742"/>
    <cellStyle name="Output 2 27 5 2 2" xfId="52743"/>
    <cellStyle name="Output 2 27 5 3" xfId="52744"/>
    <cellStyle name="Output 2 27 5 4" xfId="52745"/>
    <cellStyle name="Output 2 27 5 5" xfId="52746"/>
    <cellStyle name="Output 2 27 5 6" xfId="52747"/>
    <cellStyle name="Output 2 27 5 7" xfId="52741"/>
    <cellStyle name="Output 2 27 6" xfId="3636"/>
    <cellStyle name="Output 2 27 6 2" xfId="52749"/>
    <cellStyle name="Output 2 27 6 2 2" xfId="52750"/>
    <cellStyle name="Output 2 27 6 3" xfId="52751"/>
    <cellStyle name="Output 2 27 6 4" xfId="52752"/>
    <cellStyle name="Output 2 27 6 5" xfId="52753"/>
    <cellStyle name="Output 2 27 6 6" xfId="52754"/>
    <cellStyle name="Output 2 27 6 7" xfId="52748"/>
    <cellStyle name="Output 2 27 7" xfId="5239"/>
    <cellStyle name="Output 2 27 7 2" xfId="52756"/>
    <cellStyle name="Output 2 27 7 2 2" xfId="52757"/>
    <cellStyle name="Output 2 27 7 3" xfId="52758"/>
    <cellStyle name="Output 2 27 7 4" xfId="52759"/>
    <cellStyle name="Output 2 27 7 5" xfId="52760"/>
    <cellStyle name="Output 2 27 7 6" xfId="52761"/>
    <cellStyle name="Output 2 27 7 7" xfId="52755"/>
    <cellStyle name="Output 2 27 8" xfId="6830"/>
    <cellStyle name="Output 2 27 8 2" xfId="52763"/>
    <cellStyle name="Output 2 27 8 2 2" xfId="52764"/>
    <cellStyle name="Output 2 27 8 3" xfId="52765"/>
    <cellStyle name="Output 2 27 8 4" xfId="52766"/>
    <cellStyle name="Output 2 27 8 5" xfId="52767"/>
    <cellStyle name="Output 2 27 8 6" xfId="52768"/>
    <cellStyle name="Output 2 27 8 7" xfId="52762"/>
    <cellStyle name="Output 2 27 9" xfId="8399"/>
    <cellStyle name="Output 2 27 9 2" xfId="52770"/>
    <cellStyle name="Output 2 27 9 2 2" xfId="52771"/>
    <cellStyle name="Output 2 27 9 3" xfId="52772"/>
    <cellStyle name="Output 2 27 9 4" xfId="52773"/>
    <cellStyle name="Output 2 27 9 5" xfId="52774"/>
    <cellStyle name="Output 2 27 9 6" xfId="52775"/>
    <cellStyle name="Output 2 27 9 7" xfId="52769"/>
    <cellStyle name="Output 2 28" xfId="532"/>
    <cellStyle name="Output 2 28 10" xfId="9900"/>
    <cellStyle name="Output 2 28 10 2" xfId="52777"/>
    <cellStyle name="Output 2 28 10 2 2" xfId="52778"/>
    <cellStyle name="Output 2 28 10 3" xfId="52779"/>
    <cellStyle name="Output 2 28 10 4" xfId="52780"/>
    <cellStyle name="Output 2 28 10 5" xfId="52781"/>
    <cellStyle name="Output 2 28 10 6" xfId="52782"/>
    <cellStyle name="Output 2 28 10 7" xfId="52776"/>
    <cellStyle name="Output 2 28 11" xfId="11674"/>
    <cellStyle name="Output 2 28 11 2" xfId="52784"/>
    <cellStyle name="Output 2 28 11 2 2" xfId="52785"/>
    <cellStyle name="Output 2 28 11 3" xfId="52786"/>
    <cellStyle name="Output 2 28 11 4" xfId="52787"/>
    <cellStyle name="Output 2 28 11 5" xfId="52788"/>
    <cellStyle name="Output 2 28 11 6" xfId="52789"/>
    <cellStyle name="Output 2 28 11 7" xfId="52783"/>
    <cellStyle name="Output 2 28 12" xfId="13376"/>
    <cellStyle name="Output 2 28 12 2" xfId="52791"/>
    <cellStyle name="Output 2 28 12 2 2" xfId="52792"/>
    <cellStyle name="Output 2 28 12 3" xfId="52793"/>
    <cellStyle name="Output 2 28 12 4" xfId="52794"/>
    <cellStyle name="Output 2 28 12 5" xfId="52795"/>
    <cellStyle name="Output 2 28 12 6" xfId="52790"/>
    <cellStyle name="Output 2 28 13" xfId="14988"/>
    <cellStyle name="Output 2 28 13 2" xfId="52797"/>
    <cellStyle name="Output 2 28 13 3" xfId="52796"/>
    <cellStyle name="Output 2 28 14" xfId="16599"/>
    <cellStyle name="Output 2 28 14 2" xfId="52799"/>
    <cellStyle name="Output 2 28 14 3" xfId="52798"/>
    <cellStyle name="Output 2 28 15" xfId="18204"/>
    <cellStyle name="Output 2 28 15 2" xfId="52800"/>
    <cellStyle name="Output 2 28 16" xfId="19808"/>
    <cellStyle name="Output 2 28 16 2" xfId="52801"/>
    <cellStyle name="Output 2 28 17" xfId="21400"/>
    <cellStyle name="Output 2 28 17 2" xfId="52802"/>
    <cellStyle name="Output 2 28 18" xfId="22982"/>
    <cellStyle name="Output 2 28 18 2" xfId="52803"/>
    <cellStyle name="Output 2 28 19" xfId="24497"/>
    <cellStyle name="Output 2 28 2" xfId="1122"/>
    <cellStyle name="Output 2 28 2 10" xfId="15958"/>
    <cellStyle name="Output 2 28 2 11" xfId="17563"/>
    <cellStyle name="Output 2 28 2 12" xfId="19166"/>
    <cellStyle name="Output 2 28 2 13" xfId="20758"/>
    <cellStyle name="Output 2 28 2 14" xfId="22335"/>
    <cellStyle name="Output 2 28 2 15" xfId="23856"/>
    <cellStyle name="Output 2 28 2 16" xfId="25329"/>
    <cellStyle name="Output 2 28 2 2" xfId="2917"/>
    <cellStyle name="Output 2 28 2 2 2" xfId="52805"/>
    <cellStyle name="Output 2 28 2 2 3" xfId="52804"/>
    <cellStyle name="Output 2 28 2 3" xfId="4580"/>
    <cellStyle name="Output 2 28 2 3 2" xfId="52806"/>
    <cellStyle name="Output 2 28 2 4" xfId="6172"/>
    <cellStyle name="Output 2 28 2 4 2" xfId="52807"/>
    <cellStyle name="Output 2 28 2 5" xfId="7744"/>
    <cellStyle name="Output 2 28 2 5 2" xfId="52808"/>
    <cellStyle name="Output 2 28 2 6" xfId="9259"/>
    <cellStyle name="Output 2 28 2 6 2" xfId="52809"/>
    <cellStyle name="Output 2 28 2 7" xfId="10732"/>
    <cellStyle name="Output 2 28 2 8" xfId="12645"/>
    <cellStyle name="Output 2 28 2 9" xfId="14346"/>
    <cellStyle name="Output 2 28 3" xfId="1530"/>
    <cellStyle name="Output 2 28 3 10" xfId="16330"/>
    <cellStyle name="Output 2 28 3 11" xfId="17935"/>
    <cellStyle name="Output 2 28 3 12" xfId="19538"/>
    <cellStyle name="Output 2 28 3 13" xfId="21130"/>
    <cellStyle name="Output 2 28 3 14" xfId="22707"/>
    <cellStyle name="Output 2 28 3 15" xfId="24228"/>
    <cellStyle name="Output 2 28 3 16" xfId="25701"/>
    <cellStyle name="Output 2 28 3 2" xfId="3289"/>
    <cellStyle name="Output 2 28 3 2 2" xfId="52811"/>
    <cellStyle name="Output 2 28 3 2 3" xfId="52810"/>
    <cellStyle name="Output 2 28 3 3" xfId="4952"/>
    <cellStyle name="Output 2 28 3 3 2" xfId="52812"/>
    <cellStyle name="Output 2 28 3 4" xfId="6544"/>
    <cellStyle name="Output 2 28 3 4 2" xfId="52813"/>
    <cellStyle name="Output 2 28 3 5" xfId="8116"/>
    <cellStyle name="Output 2 28 3 5 2" xfId="52814"/>
    <cellStyle name="Output 2 28 3 6" xfId="9631"/>
    <cellStyle name="Output 2 28 3 6 2" xfId="52815"/>
    <cellStyle name="Output 2 28 3 7" xfId="11104"/>
    <cellStyle name="Output 2 28 3 8" xfId="13017"/>
    <cellStyle name="Output 2 28 3 9" xfId="14718"/>
    <cellStyle name="Output 2 28 4" xfId="2464"/>
    <cellStyle name="Output 2 28 4 10" xfId="17111"/>
    <cellStyle name="Output 2 28 4 11" xfId="18715"/>
    <cellStyle name="Output 2 28 4 12" xfId="20313"/>
    <cellStyle name="Output 2 28 4 13" xfId="21891"/>
    <cellStyle name="Output 2 28 4 14" xfId="23427"/>
    <cellStyle name="Output 2 28 4 15" xfId="24901"/>
    <cellStyle name="Output 2 28 4 2" xfId="4128"/>
    <cellStyle name="Output 2 28 4 2 2" xfId="52817"/>
    <cellStyle name="Output 2 28 4 2 3" xfId="52816"/>
    <cellStyle name="Output 2 28 4 3" xfId="5723"/>
    <cellStyle name="Output 2 28 4 3 2" xfId="52818"/>
    <cellStyle name="Output 2 28 4 4" xfId="7302"/>
    <cellStyle name="Output 2 28 4 4 2" xfId="52819"/>
    <cellStyle name="Output 2 28 4 5" xfId="8830"/>
    <cellStyle name="Output 2 28 4 5 2" xfId="52820"/>
    <cellStyle name="Output 2 28 4 6" xfId="10304"/>
    <cellStyle name="Output 2 28 4 6 2" xfId="52821"/>
    <cellStyle name="Output 2 28 4 7" xfId="12192"/>
    <cellStyle name="Output 2 28 4 8" xfId="13893"/>
    <cellStyle name="Output 2 28 4 9" xfId="15506"/>
    <cellStyle name="Output 2 28 5" xfId="1947"/>
    <cellStyle name="Output 2 28 5 2" xfId="52823"/>
    <cellStyle name="Output 2 28 5 2 2" xfId="52824"/>
    <cellStyle name="Output 2 28 5 3" xfId="52825"/>
    <cellStyle name="Output 2 28 5 4" xfId="52826"/>
    <cellStyle name="Output 2 28 5 5" xfId="52827"/>
    <cellStyle name="Output 2 28 5 6" xfId="52828"/>
    <cellStyle name="Output 2 28 5 7" xfId="52822"/>
    <cellStyle name="Output 2 28 6" xfId="3617"/>
    <cellStyle name="Output 2 28 6 2" xfId="52830"/>
    <cellStyle name="Output 2 28 6 2 2" xfId="52831"/>
    <cellStyle name="Output 2 28 6 3" xfId="52832"/>
    <cellStyle name="Output 2 28 6 4" xfId="52833"/>
    <cellStyle name="Output 2 28 6 5" xfId="52834"/>
    <cellStyle name="Output 2 28 6 6" xfId="52835"/>
    <cellStyle name="Output 2 28 6 7" xfId="52829"/>
    <cellStyle name="Output 2 28 7" xfId="5221"/>
    <cellStyle name="Output 2 28 7 2" xfId="52837"/>
    <cellStyle name="Output 2 28 7 2 2" xfId="52838"/>
    <cellStyle name="Output 2 28 7 3" xfId="52839"/>
    <cellStyle name="Output 2 28 7 4" xfId="52840"/>
    <cellStyle name="Output 2 28 7 5" xfId="52841"/>
    <cellStyle name="Output 2 28 7 6" xfId="52842"/>
    <cellStyle name="Output 2 28 7 7" xfId="52836"/>
    <cellStyle name="Output 2 28 8" xfId="6813"/>
    <cellStyle name="Output 2 28 8 2" xfId="52844"/>
    <cellStyle name="Output 2 28 8 2 2" xfId="52845"/>
    <cellStyle name="Output 2 28 8 3" xfId="52846"/>
    <cellStyle name="Output 2 28 8 4" xfId="52847"/>
    <cellStyle name="Output 2 28 8 5" xfId="52848"/>
    <cellStyle name="Output 2 28 8 6" xfId="52849"/>
    <cellStyle name="Output 2 28 8 7" xfId="52843"/>
    <cellStyle name="Output 2 28 9" xfId="8385"/>
    <cellStyle name="Output 2 28 9 2" xfId="52851"/>
    <cellStyle name="Output 2 28 9 2 2" xfId="52852"/>
    <cellStyle name="Output 2 28 9 3" xfId="52853"/>
    <cellStyle name="Output 2 28 9 4" xfId="52854"/>
    <cellStyle name="Output 2 28 9 5" xfId="52855"/>
    <cellStyle name="Output 2 28 9 6" xfId="52856"/>
    <cellStyle name="Output 2 28 9 7" xfId="52850"/>
    <cellStyle name="Output 2 29" xfId="496"/>
    <cellStyle name="Output 2 29 10" xfId="9864"/>
    <cellStyle name="Output 2 29 10 2" xfId="52858"/>
    <cellStyle name="Output 2 29 10 2 2" xfId="52859"/>
    <cellStyle name="Output 2 29 10 3" xfId="52860"/>
    <cellStyle name="Output 2 29 10 4" xfId="52861"/>
    <cellStyle name="Output 2 29 10 5" xfId="52862"/>
    <cellStyle name="Output 2 29 10 6" xfId="52863"/>
    <cellStyle name="Output 2 29 10 7" xfId="52857"/>
    <cellStyle name="Output 2 29 11" xfId="11638"/>
    <cellStyle name="Output 2 29 11 2" xfId="52865"/>
    <cellStyle name="Output 2 29 11 2 2" xfId="52866"/>
    <cellStyle name="Output 2 29 11 3" xfId="52867"/>
    <cellStyle name="Output 2 29 11 4" xfId="52868"/>
    <cellStyle name="Output 2 29 11 5" xfId="52869"/>
    <cellStyle name="Output 2 29 11 6" xfId="52870"/>
    <cellStyle name="Output 2 29 11 7" xfId="52864"/>
    <cellStyle name="Output 2 29 12" xfId="13340"/>
    <cellStyle name="Output 2 29 12 2" xfId="52872"/>
    <cellStyle name="Output 2 29 12 2 2" xfId="52873"/>
    <cellStyle name="Output 2 29 12 3" xfId="52874"/>
    <cellStyle name="Output 2 29 12 4" xfId="52875"/>
    <cellStyle name="Output 2 29 12 5" xfId="52876"/>
    <cellStyle name="Output 2 29 12 6" xfId="52871"/>
    <cellStyle name="Output 2 29 13" xfId="14952"/>
    <cellStyle name="Output 2 29 13 2" xfId="52878"/>
    <cellStyle name="Output 2 29 13 3" xfId="52877"/>
    <cellStyle name="Output 2 29 14" xfId="16563"/>
    <cellStyle name="Output 2 29 14 2" xfId="52880"/>
    <cellStyle name="Output 2 29 14 3" xfId="52879"/>
    <cellStyle name="Output 2 29 15" xfId="18168"/>
    <cellStyle name="Output 2 29 15 2" xfId="52881"/>
    <cellStyle name="Output 2 29 16" xfId="19772"/>
    <cellStyle name="Output 2 29 16 2" xfId="52882"/>
    <cellStyle name="Output 2 29 17" xfId="21364"/>
    <cellStyle name="Output 2 29 17 2" xfId="52883"/>
    <cellStyle name="Output 2 29 18" xfId="22946"/>
    <cellStyle name="Output 2 29 18 2" xfId="52884"/>
    <cellStyle name="Output 2 29 19" xfId="24461"/>
    <cellStyle name="Output 2 29 2" xfId="1086"/>
    <cellStyle name="Output 2 29 2 10" xfId="15922"/>
    <cellStyle name="Output 2 29 2 11" xfId="17527"/>
    <cellStyle name="Output 2 29 2 12" xfId="19130"/>
    <cellStyle name="Output 2 29 2 13" xfId="20722"/>
    <cellStyle name="Output 2 29 2 14" xfId="22299"/>
    <cellStyle name="Output 2 29 2 15" xfId="23820"/>
    <cellStyle name="Output 2 29 2 16" xfId="25293"/>
    <cellStyle name="Output 2 29 2 2" xfId="2881"/>
    <cellStyle name="Output 2 29 2 2 2" xfId="52886"/>
    <cellStyle name="Output 2 29 2 2 3" xfId="52885"/>
    <cellStyle name="Output 2 29 2 3" xfId="4544"/>
    <cellStyle name="Output 2 29 2 3 2" xfId="52887"/>
    <cellStyle name="Output 2 29 2 4" xfId="6136"/>
    <cellStyle name="Output 2 29 2 4 2" xfId="52888"/>
    <cellStyle name="Output 2 29 2 5" xfId="7708"/>
    <cellStyle name="Output 2 29 2 5 2" xfId="52889"/>
    <cellStyle name="Output 2 29 2 6" xfId="9223"/>
    <cellStyle name="Output 2 29 2 6 2" xfId="52890"/>
    <cellStyle name="Output 2 29 2 7" xfId="10696"/>
    <cellStyle name="Output 2 29 2 8" xfId="12609"/>
    <cellStyle name="Output 2 29 2 9" xfId="14310"/>
    <cellStyle name="Output 2 29 3" xfId="1494"/>
    <cellStyle name="Output 2 29 3 10" xfId="16294"/>
    <cellStyle name="Output 2 29 3 11" xfId="17899"/>
    <cellStyle name="Output 2 29 3 12" xfId="19502"/>
    <cellStyle name="Output 2 29 3 13" xfId="21094"/>
    <cellStyle name="Output 2 29 3 14" xfId="22671"/>
    <cellStyle name="Output 2 29 3 15" xfId="24192"/>
    <cellStyle name="Output 2 29 3 16" xfId="25665"/>
    <cellStyle name="Output 2 29 3 2" xfId="3253"/>
    <cellStyle name="Output 2 29 3 2 2" xfId="52892"/>
    <cellStyle name="Output 2 29 3 2 3" xfId="52891"/>
    <cellStyle name="Output 2 29 3 3" xfId="4916"/>
    <cellStyle name="Output 2 29 3 3 2" xfId="52893"/>
    <cellStyle name="Output 2 29 3 4" xfId="6508"/>
    <cellStyle name="Output 2 29 3 4 2" xfId="52894"/>
    <cellStyle name="Output 2 29 3 5" xfId="8080"/>
    <cellStyle name="Output 2 29 3 5 2" xfId="52895"/>
    <cellStyle name="Output 2 29 3 6" xfId="9595"/>
    <cellStyle name="Output 2 29 3 6 2" xfId="52896"/>
    <cellStyle name="Output 2 29 3 7" xfId="11068"/>
    <cellStyle name="Output 2 29 3 8" xfId="12981"/>
    <cellStyle name="Output 2 29 3 9" xfId="14682"/>
    <cellStyle name="Output 2 29 4" xfId="2428"/>
    <cellStyle name="Output 2 29 4 10" xfId="17075"/>
    <cellStyle name="Output 2 29 4 11" xfId="18679"/>
    <cellStyle name="Output 2 29 4 12" xfId="20277"/>
    <cellStyle name="Output 2 29 4 13" xfId="21855"/>
    <cellStyle name="Output 2 29 4 14" xfId="23391"/>
    <cellStyle name="Output 2 29 4 15" xfId="24865"/>
    <cellStyle name="Output 2 29 4 2" xfId="4092"/>
    <cellStyle name="Output 2 29 4 2 2" xfId="52898"/>
    <cellStyle name="Output 2 29 4 2 3" xfId="52897"/>
    <cellStyle name="Output 2 29 4 3" xfId="5687"/>
    <cellStyle name="Output 2 29 4 3 2" xfId="52899"/>
    <cellStyle name="Output 2 29 4 4" xfId="7266"/>
    <cellStyle name="Output 2 29 4 4 2" xfId="52900"/>
    <cellStyle name="Output 2 29 4 5" xfId="8794"/>
    <cellStyle name="Output 2 29 4 5 2" xfId="52901"/>
    <cellStyle name="Output 2 29 4 6" xfId="10268"/>
    <cellStyle name="Output 2 29 4 6 2" xfId="52902"/>
    <cellStyle name="Output 2 29 4 7" xfId="12156"/>
    <cellStyle name="Output 2 29 4 8" xfId="13857"/>
    <cellStyle name="Output 2 29 4 9" xfId="15470"/>
    <cellStyle name="Output 2 29 5" xfId="1911"/>
    <cellStyle name="Output 2 29 5 2" xfId="52904"/>
    <cellStyle name="Output 2 29 5 2 2" xfId="52905"/>
    <cellStyle name="Output 2 29 5 3" xfId="52906"/>
    <cellStyle name="Output 2 29 5 4" xfId="52907"/>
    <cellStyle name="Output 2 29 5 5" xfId="52908"/>
    <cellStyle name="Output 2 29 5 6" xfId="52909"/>
    <cellStyle name="Output 2 29 5 7" xfId="52903"/>
    <cellStyle name="Output 2 29 6" xfId="3581"/>
    <cellStyle name="Output 2 29 6 2" xfId="52911"/>
    <cellStyle name="Output 2 29 6 2 2" xfId="52912"/>
    <cellStyle name="Output 2 29 6 3" xfId="52913"/>
    <cellStyle name="Output 2 29 6 4" xfId="52914"/>
    <cellStyle name="Output 2 29 6 5" xfId="52915"/>
    <cellStyle name="Output 2 29 6 6" xfId="52916"/>
    <cellStyle name="Output 2 29 6 7" xfId="52910"/>
    <cellStyle name="Output 2 29 7" xfId="5185"/>
    <cellStyle name="Output 2 29 7 2" xfId="52918"/>
    <cellStyle name="Output 2 29 7 2 2" xfId="52919"/>
    <cellStyle name="Output 2 29 7 3" xfId="52920"/>
    <cellStyle name="Output 2 29 7 4" xfId="52921"/>
    <cellStyle name="Output 2 29 7 5" xfId="52922"/>
    <cellStyle name="Output 2 29 7 6" xfId="52923"/>
    <cellStyle name="Output 2 29 7 7" xfId="52917"/>
    <cellStyle name="Output 2 29 8" xfId="6777"/>
    <cellStyle name="Output 2 29 8 2" xfId="52925"/>
    <cellStyle name="Output 2 29 8 2 2" xfId="52926"/>
    <cellStyle name="Output 2 29 8 3" xfId="52927"/>
    <cellStyle name="Output 2 29 8 4" xfId="52928"/>
    <cellStyle name="Output 2 29 8 5" xfId="52929"/>
    <cellStyle name="Output 2 29 8 6" xfId="52930"/>
    <cellStyle name="Output 2 29 8 7" xfId="52924"/>
    <cellStyle name="Output 2 29 9" xfId="8349"/>
    <cellStyle name="Output 2 29 9 2" xfId="52932"/>
    <cellStyle name="Output 2 29 9 2 2" xfId="52933"/>
    <cellStyle name="Output 2 29 9 3" xfId="52934"/>
    <cellStyle name="Output 2 29 9 4" xfId="52935"/>
    <cellStyle name="Output 2 29 9 5" xfId="52936"/>
    <cellStyle name="Output 2 29 9 6" xfId="52937"/>
    <cellStyle name="Output 2 29 9 7" xfId="52931"/>
    <cellStyle name="Output 2 3" xfId="362"/>
    <cellStyle name="Output 2 3 10" xfId="8557"/>
    <cellStyle name="Output 2 3 10 2" xfId="52939"/>
    <cellStyle name="Output 2 3 10 2 2" xfId="52940"/>
    <cellStyle name="Output 2 3 10 3" xfId="52941"/>
    <cellStyle name="Output 2 3 10 4" xfId="52942"/>
    <cellStyle name="Output 2 3 10 5" xfId="52943"/>
    <cellStyle name="Output 2 3 10 6" xfId="52944"/>
    <cellStyle name="Output 2 3 10 7" xfId="52938"/>
    <cellStyle name="Output 2 3 11" xfId="11504"/>
    <cellStyle name="Output 2 3 11 2" xfId="52946"/>
    <cellStyle name="Output 2 3 11 2 2" xfId="52947"/>
    <cellStyle name="Output 2 3 11 3" xfId="52948"/>
    <cellStyle name="Output 2 3 11 4" xfId="52949"/>
    <cellStyle name="Output 2 3 11 5" xfId="52950"/>
    <cellStyle name="Output 2 3 11 6" xfId="52951"/>
    <cellStyle name="Output 2 3 11 7" xfId="52945"/>
    <cellStyle name="Output 2 3 12" xfId="13206"/>
    <cellStyle name="Output 2 3 12 2" xfId="52953"/>
    <cellStyle name="Output 2 3 12 2 2" xfId="52954"/>
    <cellStyle name="Output 2 3 12 3" xfId="52955"/>
    <cellStyle name="Output 2 3 12 4" xfId="52956"/>
    <cellStyle name="Output 2 3 12 5" xfId="52957"/>
    <cellStyle name="Output 2 3 12 6" xfId="52952"/>
    <cellStyle name="Output 2 3 13" xfId="11895"/>
    <cellStyle name="Output 2 3 13 2" xfId="52959"/>
    <cellStyle name="Output 2 3 13 3" xfId="52958"/>
    <cellStyle name="Output 2 3 14" xfId="15199"/>
    <cellStyle name="Output 2 3 14 2" xfId="52961"/>
    <cellStyle name="Output 2 3 14 3" xfId="52960"/>
    <cellStyle name="Output 2 3 15" xfId="16808"/>
    <cellStyle name="Output 2 3 15 2" xfId="52962"/>
    <cellStyle name="Output 2 3 16" xfId="17317"/>
    <cellStyle name="Output 2 3 16 2" xfId="52963"/>
    <cellStyle name="Output 2 3 17" xfId="18875"/>
    <cellStyle name="Output 2 3 17 2" xfId="52964"/>
    <cellStyle name="Output 2 3 18" xfId="20439"/>
    <cellStyle name="Output 2 3 18 2" xfId="52965"/>
    <cellStyle name="Output 2 3 19" xfId="23154"/>
    <cellStyle name="Output 2 3 2" xfId="952"/>
    <cellStyle name="Output 2 3 2 10" xfId="15793"/>
    <cellStyle name="Output 2 3 2 11" xfId="17398"/>
    <cellStyle name="Output 2 3 2 12" xfId="19001"/>
    <cellStyle name="Output 2 3 2 13" xfId="20593"/>
    <cellStyle name="Output 2 3 2 14" xfId="22170"/>
    <cellStyle name="Output 2 3 2 15" xfId="23691"/>
    <cellStyle name="Output 2 3 2 16" xfId="25164"/>
    <cellStyle name="Output 2 3 2 2" xfId="2752"/>
    <cellStyle name="Output 2 3 2 2 2" xfId="52967"/>
    <cellStyle name="Output 2 3 2 2 3" xfId="52966"/>
    <cellStyle name="Output 2 3 2 3" xfId="4415"/>
    <cellStyle name="Output 2 3 2 3 2" xfId="52968"/>
    <cellStyle name="Output 2 3 2 4" xfId="6007"/>
    <cellStyle name="Output 2 3 2 4 2" xfId="52969"/>
    <cellStyle name="Output 2 3 2 5" xfId="7579"/>
    <cellStyle name="Output 2 3 2 5 2" xfId="52970"/>
    <cellStyle name="Output 2 3 2 6" xfId="9094"/>
    <cellStyle name="Output 2 3 2 6 2" xfId="52971"/>
    <cellStyle name="Output 2 3 2 7" xfId="10567"/>
    <cellStyle name="Output 2 3 2 8" xfId="12480"/>
    <cellStyle name="Output 2 3 2 9" xfId="14181"/>
    <cellStyle name="Output 2 3 3" xfId="1360"/>
    <cellStyle name="Output 2 3 3 10" xfId="16165"/>
    <cellStyle name="Output 2 3 3 11" xfId="17770"/>
    <cellStyle name="Output 2 3 3 12" xfId="19373"/>
    <cellStyle name="Output 2 3 3 13" xfId="20965"/>
    <cellStyle name="Output 2 3 3 14" xfId="22542"/>
    <cellStyle name="Output 2 3 3 15" xfId="24063"/>
    <cellStyle name="Output 2 3 3 16" xfId="25536"/>
    <cellStyle name="Output 2 3 3 2" xfId="3124"/>
    <cellStyle name="Output 2 3 3 2 2" xfId="52973"/>
    <cellStyle name="Output 2 3 3 2 3" xfId="52972"/>
    <cellStyle name="Output 2 3 3 3" xfId="4787"/>
    <cellStyle name="Output 2 3 3 3 2" xfId="52974"/>
    <cellStyle name="Output 2 3 3 4" xfId="6379"/>
    <cellStyle name="Output 2 3 3 4 2" xfId="52975"/>
    <cellStyle name="Output 2 3 3 5" xfId="7951"/>
    <cellStyle name="Output 2 3 3 5 2" xfId="52976"/>
    <cellStyle name="Output 2 3 3 6" xfId="9466"/>
    <cellStyle name="Output 2 3 3 6 2" xfId="52977"/>
    <cellStyle name="Output 2 3 3 7" xfId="10939"/>
    <cellStyle name="Output 2 3 3 8" xfId="12852"/>
    <cellStyle name="Output 2 3 3 9" xfId="14553"/>
    <cellStyle name="Output 2 3 4" xfId="2294"/>
    <cellStyle name="Output 2 3 4 10" xfId="16941"/>
    <cellStyle name="Output 2 3 4 11" xfId="18545"/>
    <cellStyle name="Output 2 3 4 12" xfId="20143"/>
    <cellStyle name="Output 2 3 4 13" xfId="21723"/>
    <cellStyle name="Output 2 3 4 14" xfId="23260"/>
    <cellStyle name="Output 2 3 4 15" xfId="24736"/>
    <cellStyle name="Output 2 3 4 2" xfId="3958"/>
    <cellStyle name="Output 2 3 4 2 2" xfId="52979"/>
    <cellStyle name="Output 2 3 4 2 3" xfId="52978"/>
    <cellStyle name="Output 2 3 4 3" xfId="5553"/>
    <cellStyle name="Output 2 3 4 3 2" xfId="52980"/>
    <cellStyle name="Output 2 3 4 4" xfId="7133"/>
    <cellStyle name="Output 2 3 4 4 2" xfId="52981"/>
    <cellStyle name="Output 2 3 4 5" xfId="8663"/>
    <cellStyle name="Output 2 3 4 5 2" xfId="52982"/>
    <cellStyle name="Output 2 3 4 6" xfId="10139"/>
    <cellStyle name="Output 2 3 4 6 2" xfId="52983"/>
    <cellStyle name="Output 2 3 4 7" xfId="12022"/>
    <cellStyle name="Output 2 3 4 8" xfId="13723"/>
    <cellStyle name="Output 2 3 4 9" xfId="15336"/>
    <cellStyle name="Output 2 3 5" xfId="1777"/>
    <cellStyle name="Output 2 3 5 2" xfId="52985"/>
    <cellStyle name="Output 2 3 5 2 2" xfId="52986"/>
    <cellStyle name="Output 2 3 5 3" xfId="52987"/>
    <cellStyle name="Output 2 3 5 4" xfId="52988"/>
    <cellStyle name="Output 2 3 5 5" xfId="52989"/>
    <cellStyle name="Output 2 3 5 6" xfId="52990"/>
    <cellStyle name="Output 2 3 5 7" xfId="52984"/>
    <cellStyle name="Output 2 3 6" xfId="3447"/>
    <cellStyle name="Output 2 3 6 2" xfId="52992"/>
    <cellStyle name="Output 2 3 6 2 2" xfId="52993"/>
    <cellStyle name="Output 2 3 6 3" xfId="52994"/>
    <cellStyle name="Output 2 3 6 4" xfId="52995"/>
    <cellStyle name="Output 2 3 6 5" xfId="52996"/>
    <cellStyle name="Output 2 3 6 6" xfId="52997"/>
    <cellStyle name="Output 2 3 6 7" xfId="52991"/>
    <cellStyle name="Output 2 3 7" xfId="3826"/>
    <cellStyle name="Output 2 3 7 2" xfId="52999"/>
    <cellStyle name="Output 2 3 7 2 2" xfId="53000"/>
    <cellStyle name="Output 2 3 7 3" xfId="53001"/>
    <cellStyle name="Output 2 3 7 4" xfId="53002"/>
    <cellStyle name="Output 2 3 7 5" xfId="53003"/>
    <cellStyle name="Output 2 3 7 6" xfId="53004"/>
    <cellStyle name="Output 2 3 7 7" xfId="52998"/>
    <cellStyle name="Output 2 3 8" xfId="5426"/>
    <cellStyle name="Output 2 3 8 2" xfId="53006"/>
    <cellStyle name="Output 2 3 8 2 2" xfId="53007"/>
    <cellStyle name="Output 2 3 8 3" xfId="53008"/>
    <cellStyle name="Output 2 3 8 4" xfId="53009"/>
    <cellStyle name="Output 2 3 8 5" xfId="53010"/>
    <cellStyle name="Output 2 3 8 6" xfId="53011"/>
    <cellStyle name="Output 2 3 8 7" xfId="53005"/>
    <cellStyle name="Output 2 3 9" xfId="7011"/>
    <cellStyle name="Output 2 3 9 2" xfId="53013"/>
    <cellStyle name="Output 2 3 9 2 2" xfId="53014"/>
    <cellStyle name="Output 2 3 9 3" xfId="53015"/>
    <cellStyle name="Output 2 3 9 4" xfId="53016"/>
    <cellStyle name="Output 2 3 9 5" xfId="53017"/>
    <cellStyle name="Output 2 3 9 6" xfId="53018"/>
    <cellStyle name="Output 2 3 9 7" xfId="53012"/>
    <cellStyle name="Output 2 30" xfId="580"/>
    <cellStyle name="Output 2 30 10" xfId="9939"/>
    <cellStyle name="Output 2 30 10 2" xfId="53020"/>
    <cellStyle name="Output 2 30 10 2 2" xfId="53021"/>
    <cellStyle name="Output 2 30 10 3" xfId="53022"/>
    <cellStyle name="Output 2 30 10 4" xfId="53023"/>
    <cellStyle name="Output 2 30 10 5" xfId="53024"/>
    <cellStyle name="Output 2 30 10 6" xfId="53025"/>
    <cellStyle name="Output 2 30 10 7" xfId="53019"/>
    <cellStyle name="Output 2 30 11" xfId="11722"/>
    <cellStyle name="Output 2 30 11 2" xfId="53027"/>
    <cellStyle name="Output 2 30 11 2 2" xfId="53028"/>
    <cellStyle name="Output 2 30 11 3" xfId="53029"/>
    <cellStyle name="Output 2 30 11 4" xfId="53030"/>
    <cellStyle name="Output 2 30 11 5" xfId="53031"/>
    <cellStyle name="Output 2 30 11 6" xfId="53032"/>
    <cellStyle name="Output 2 30 11 7" xfId="53026"/>
    <cellStyle name="Output 2 30 12" xfId="13424"/>
    <cellStyle name="Output 2 30 12 2" xfId="53034"/>
    <cellStyle name="Output 2 30 12 2 2" xfId="53035"/>
    <cellStyle name="Output 2 30 12 3" xfId="53036"/>
    <cellStyle name="Output 2 30 12 4" xfId="53037"/>
    <cellStyle name="Output 2 30 12 5" xfId="53038"/>
    <cellStyle name="Output 2 30 12 6" xfId="53033"/>
    <cellStyle name="Output 2 30 13" xfId="15036"/>
    <cellStyle name="Output 2 30 13 2" xfId="53040"/>
    <cellStyle name="Output 2 30 13 3" xfId="53039"/>
    <cellStyle name="Output 2 30 14" xfId="16647"/>
    <cellStyle name="Output 2 30 14 2" xfId="53042"/>
    <cellStyle name="Output 2 30 14 3" xfId="53041"/>
    <cellStyle name="Output 2 30 15" xfId="18249"/>
    <cellStyle name="Output 2 30 15 2" xfId="53043"/>
    <cellStyle name="Output 2 30 16" xfId="19852"/>
    <cellStyle name="Output 2 30 16 2" xfId="53044"/>
    <cellStyle name="Output 2 30 17" xfId="21446"/>
    <cellStyle name="Output 2 30 17 2" xfId="53045"/>
    <cellStyle name="Output 2 30 18" xfId="23022"/>
    <cellStyle name="Output 2 30 18 2" xfId="53046"/>
    <cellStyle name="Output 2 30 19" xfId="24536"/>
    <cellStyle name="Output 2 30 2" xfId="1170"/>
    <cellStyle name="Output 2 30 2 10" xfId="15997"/>
    <cellStyle name="Output 2 30 2 11" xfId="17602"/>
    <cellStyle name="Output 2 30 2 12" xfId="19205"/>
    <cellStyle name="Output 2 30 2 13" xfId="20797"/>
    <cellStyle name="Output 2 30 2 14" xfId="22374"/>
    <cellStyle name="Output 2 30 2 15" xfId="23895"/>
    <cellStyle name="Output 2 30 2 16" xfId="25368"/>
    <cellStyle name="Output 2 30 2 2" xfId="2956"/>
    <cellStyle name="Output 2 30 2 2 2" xfId="53048"/>
    <cellStyle name="Output 2 30 2 2 3" xfId="53047"/>
    <cellStyle name="Output 2 30 2 3" xfId="4619"/>
    <cellStyle name="Output 2 30 2 3 2" xfId="53049"/>
    <cellStyle name="Output 2 30 2 4" xfId="6211"/>
    <cellStyle name="Output 2 30 2 4 2" xfId="53050"/>
    <cellStyle name="Output 2 30 2 5" xfId="7783"/>
    <cellStyle name="Output 2 30 2 5 2" xfId="53051"/>
    <cellStyle name="Output 2 30 2 6" xfId="9298"/>
    <cellStyle name="Output 2 30 2 6 2" xfId="53052"/>
    <cellStyle name="Output 2 30 2 7" xfId="10771"/>
    <cellStyle name="Output 2 30 2 8" xfId="12684"/>
    <cellStyle name="Output 2 30 2 9" xfId="14385"/>
    <cellStyle name="Output 2 30 3" xfId="1578"/>
    <cellStyle name="Output 2 30 3 10" xfId="16369"/>
    <cellStyle name="Output 2 30 3 11" xfId="17974"/>
    <cellStyle name="Output 2 30 3 12" xfId="19577"/>
    <cellStyle name="Output 2 30 3 13" xfId="21169"/>
    <cellStyle name="Output 2 30 3 14" xfId="22746"/>
    <cellStyle name="Output 2 30 3 15" xfId="24267"/>
    <cellStyle name="Output 2 30 3 16" xfId="25740"/>
    <cellStyle name="Output 2 30 3 2" xfId="3328"/>
    <cellStyle name="Output 2 30 3 2 2" xfId="53054"/>
    <cellStyle name="Output 2 30 3 2 3" xfId="53053"/>
    <cellStyle name="Output 2 30 3 3" xfId="4991"/>
    <cellStyle name="Output 2 30 3 3 2" xfId="53055"/>
    <cellStyle name="Output 2 30 3 4" xfId="6583"/>
    <cellStyle name="Output 2 30 3 4 2" xfId="53056"/>
    <cellStyle name="Output 2 30 3 5" xfId="8155"/>
    <cellStyle name="Output 2 30 3 5 2" xfId="53057"/>
    <cellStyle name="Output 2 30 3 6" xfId="9670"/>
    <cellStyle name="Output 2 30 3 6 2" xfId="53058"/>
    <cellStyle name="Output 2 30 3 7" xfId="11143"/>
    <cellStyle name="Output 2 30 3 8" xfId="13056"/>
    <cellStyle name="Output 2 30 3 9" xfId="14757"/>
    <cellStyle name="Output 2 30 4" xfId="2512"/>
    <cellStyle name="Output 2 30 4 10" xfId="17159"/>
    <cellStyle name="Output 2 30 4 11" xfId="18762"/>
    <cellStyle name="Output 2 30 4 12" xfId="20359"/>
    <cellStyle name="Output 2 30 4 13" xfId="21935"/>
    <cellStyle name="Output 2 30 4 14" xfId="23467"/>
    <cellStyle name="Output 2 30 4 15" xfId="24940"/>
    <cellStyle name="Output 2 30 4 2" xfId="4175"/>
    <cellStyle name="Output 2 30 4 2 2" xfId="53060"/>
    <cellStyle name="Output 2 30 4 2 3" xfId="53059"/>
    <cellStyle name="Output 2 30 4 3" xfId="5769"/>
    <cellStyle name="Output 2 30 4 3 2" xfId="53061"/>
    <cellStyle name="Output 2 30 4 4" xfId="7345"/>
    <cellStyle name="Output 2 30 4 4 2" xfId="53062"/>
    <cellStyle name="Output 2 30 4 5" xfId="8870"/>
    <cellStyle name="Output 2 30 4 5 2" xfId="53063"/>
    <cellStyle name="Output 2 30 4 6" xfId="10343"/>
    <cellStyle name="Output 2 30 4 6 2" xfId="53064"/>
    <cellStyle name="Output 2 30 4 7" xfId="12240"/>
    <cellStyle name="Output 2 30 4 8" xfId="13941"/>
    <cellStyle name="Output 2 30 4 9" xfId="15553"/>
    <cellStyle name="Output 2 30 5" xfId="1995"/>
    <cellStyle name="Output 2 30 5 2" xfId="53066"/>
    <cellStyle name="Output 2 30 5 2 2" xfId="53067"/>
    <cellStyle name="Output 2 30 5 3" xfId="53068"/>
    <cellStyle name="Output 2 30 5 4" xfId="53069"/>
    <cellStyle name="Output 2 30 5 5" xfId="53070"/>
    <cellStyle name="Output 2 30 5 6" xfId="53071"/>
    <cellStyle name="Output 2 30 5 7" xfId="53065"/>
    <cellStyle name="Output 2 30 6" xfId="3664"/>
    <cellStyle name="Output 2 30 6 2" xfId="53073"/>
    <cellStyle name="Output 2 30 6 2 2" xfId="53074"/>
    <cellStyle name="Output 2 30 6 3" xfId="53075"/>
    <cellStyle name="Output 2 30 6 4" xfId="53076"/>
    <cellStyle name="Output 2 30 6 5" xfId="53077"/>
    <cellStyle name="Output 2 30 6 6" xfId="53078"/>
    <cellStyle name="Output 2 30 6 7" xfId="53072"/>
    <cellStyle name="Output 2 30 7" xfId="5267"/>
    <cellStyle name="Output 2 30 7 2" xfId="53080"/>
    <cellStyle name="Output 2 30 7 2 2" xfId="53081"/>
    <cellStyle name="Output 2 30 7 3" xfId="53082"/>
    <cellStyle name="Output 2 30 7 4" xfId="53083"/>
    <cellStyle name="Output 2 30 7 5" xfId="53084"/>
    <cellStyle name="Output 2 30 7 6" xfId="53085"/>
    <cellStyle name="Output 2 30 7 7" xfId="53079"/>
    <cellStyle name="Output 2 30 8" xfId="6856"/>
    <cellStyle name="Output 2 30 8 2" xfId="53087"/>
    <cellStyle name="Output 2 30 8 2 2" xfId="53088"/>
    <cellStyle name="Output 2 30 8 3" xfId="53089"/>
    <cellStyle name="Output 2 30 8 4" xfId="53090"/>
    <cellStyle name="Output 2 30 8 5" xfId="53091"/>
    <cellStyle name="Output 2 30 8 6" xfId="53092"/>
    <cellStyle name="Output 2 30 8 7" xfId="53086"/>
    <cellStyle name="Output 2 30 9" xfId="8425"/>
    <cellStyle name="Output 2 30 9 2" xfId="53094"/>
    <cellStyle name="Output 2 30 9 2 2" xfId="53095"/>
    <cellStyle name="Output 2 30 9 3" xfId="53096"/>
    <cellStyle name="Output 2 30 9 4" xfId="53097"/>
    <cellStyle name="Output 2 30 9 5" xfId="53098"/>
    <cellStyle name="Output 2 30 9 6" xfId="53099"/>
    <cellStyle name="Output 2 30 9 7" xfId="53093"/>
    <cellStyle name="Output 2 31" xfId="608"/>
    <cellStyle name="Output 2 31 10" xfId="9967"/>
    <cellStyle name="Output 2 31 10 2" xfId="53101"/>
    <cellStyle name="Output 2 31 10 2 2" xfId="53102"/>
    <cellStyle name="Output 2 31 10 3" xfId="53103"/>
    <cellStyle name="Output 2 31 10 4" xfId="53104"/>
    <cellStyle name="Output 2 31 10 5" xfId="53105"/>
    <cellStyle name="Output 2 31 10 6" xfId="53106"/>
    <cellStyle name="Output 2 31 10 7" xfId="53100"/>
    <cellStyle name="Output 2 31 11" xfId="11750"/>
    <cellStyle name="Output 2 31 11 2" xfId="53108"/>
    <cellStyle name="Output 2 31 11 2 2" xfId="53109"/>
    <cellStyle name="Output 2 31 11 3" xfId="53110"/>
    <cellStyle name="Output 2 31 11 4" xfId="53111"/>
    <cellStyle name="Output 2 31 11 5" xfId="53112"/>
    <cellStyle name="Output 2 31 11 6" xfId="53113"/>
    <cellStyle name="Output 2 31 11 7" xfId="53107"/>
    <cellStyle name="Output 2 31 12" xfId="13452"/>
    <cellStyle name="Output 2 31 12 2" xfId="53115"/>
    <cellStyle name="Output 2 31 12 2 2" xfId="53116"/>
    <cellStyle name="Output 2 31 12 3" xfId="53117"/>
    <cellStyle name="Output 2 31 12 4" xfId="53118"/>
    <cellStyle name="Output 2 31 12 5" xfId="53119"/>
    <cellStyle name="Output 2 31 12 6" xfId="53114"/>
    <cellStyle name="Output 2 31 13" xfId="15064"/>
    <cellStyle name="Output 2 31 13 2" xfId="53121"/>
    <cellStyle name="Output 2 31 13 3" xfId="53120"/>
    <cellStyle name="Output 2 31 14" xfId="16675"/>
    <cellStyle name="Output 2 31 14 2" xfId="53123"/>
    <cellStyle name="Output 2 31 14 3" xfId="53122"/>
    <cellStyle name="Output 2 31 15" xfId="18277"/>
    <cellStyle name="Output 2 31 15 2" xfId="53124"/>
    <cellStyle name="Output 2 31 16" xfId="19880"/>
    <cellStyle name="Output 2 31 16 2" xfId="53125"/>
    <cellStyle name="Output 2 31 17" xfId="21474"/>
    <cellStyle name="Output 2 31 17 2" xfId="53126"/>
    <cellStyle name="Output 2 31 18" xfId="23050"/>
    <cellStyle name="Output 2 31 18 2" xfId="53127"/>
    <cellStyle name="Output 2 31 19" xfId="24564"/>
    <cellStyle name="Output 2 31 2" xfId="1198"/>
    <cellStyle name="Output 2 31 2 10" xfId="16025"/>
    <cellStyle name="Output 2 31 2 11" xfId="17630"/>
    <cellStyle name="Output 2 31 2 12" xfId="19233"/>
    <cellStyle name="Output 2 31 2 13" xfId="20825"/>
    <cellStyle name="Output 2 31 2 14" xfId="22402"/>
    <cellStyle name="Output 2 31 2 15" xfId="23923"/>
    <cellStyle name="Output 2 31 2 16" xfId="25396"/>
    <cellStyle name="Output 2 31 2 2" xfId="2984"/>
    <cellStyle name="Output 2 31 2 2 2" xfId="53129"/>
    <cellStyle name="Output 2 31 2 2 3" xfId="53128"/>
    <cellStyle name="Output 2 31 2 3" xfId="4647"/>
    <cellStyle name="Output 2 31 2 3 2" xfId="53130"/>
    <cellStyle name="Output 2 31 2 4" xfId="6239"/>
    <cellStyle name="Output 2 31 2 4 2" xfId="53131"/>
    <cellStyle name="Output 2 31 2 5" xfId="7811"/>
    <cellStyle name="Output 2 31 2 5 2" xfId="53132"/>
    <cellStyle name="Output 2 31 2 6" xfId="9326"/>
    <cellStyle name="Output 2 31 2 6 2" xfId="53133"/>
    <cellStyle name="Output 2 31 2 7" xfId="10799"/>
    <cellStyle name="Output 2 31 2 8" xfId="12712"/>
    <cellStyle name="Output 2 31 2 9" xfId="14413"/>
    <cellStyle name="Output 2 31 3" xfId="1606"/>
    <cellStyle name="Output 2 31 3 10" xfId="16397"/>
    <cellStyle name="Output 2 31 3 11" xfId="18002"/>
    <cellStyle name="Output 2 31 3 12" xfId="19605"/>
    <cellStyle name="Output 2 31 3 13" xfId="21197"/>
    <cellStyle name="Output 2 31 3 14" xfId="22774"/>
    <cellStyle name="Output 2 31 3 15" xfId="24295"/>
    <cellStyle name="Output 2 31 3 16" xfId="25768"/>
    <cellStyle name="Output 2 31 3 2" xfId="3356"/>
    <cellStyle name="Output 2 31 3 2 2" xfId="53135"/>
    <cellStyle name="Output 2 31 3 2 3" xfId="53134"/>
    <cellStyle name="Output 2 31 3 3" xfId="5019"/>
    <cellStyle name="Output 2 31 3 3 2" xfId="53136"/>
    <cellStyle name="Output 2 31 3 4" xfId="6611"/>
    <cellStyle name="Output 2 31 3 4 2" xfId="53137"/>
    <cellStyle name="Output 2 31 3 5" xfId="8183"/>
    <cellStyle name="Output 2 31 3 5 2" xfId="53138"/>
    <cellStyle name="Output 2 31 3 6" xfId="9698"/>
    <cellStyle name="Output 2 31 3 6 2" xfId="53139"/>
    <cellStyle name="Output 2 31 3 7" xfId="11171"/>
    <cellStyle name="Output 2 31 3 8" xfId="13084"/>
    <cellStyle name="Output 2 31 3 9" xfId="14785"/>
    <cellStyle name="Output 2 31 4" xfId="2540"/>
    <cellStyle name="Output 2 31 4 10" xfId="17187"/>
    <cellStyle name="Output 2 31 4 11" xfId="18790"/>
    <cellStyle name="Output 2 31 4 12" xfId="20387"/>
    <cellStyle name="Output 2 31 4 13" xfId="21963"/>
    <cellStyle name="Output 2 31 4 14" xfId="23495"/>
    <cellStyle name="Output 2 31 4 15" xfId="24968"/>
    <cellStyle name="Output 2 31 4 2" xfId="4203"/>
    <cellStyle name="Output 2 31 4 2 2" xfId="53141"/>
    <cellStyle name="Output 2 31 4 2 3" xfId="53140"/>
    <cellStyle name="Output 2 31 4 3" xfId="5797"/>
    <cellStyle name="Output 2 31 4 3 2" xfId="53142"/>
    <cellStyle name="Output 2 31 4 4" xfId="7373"/>
    <cellStyle name="Output 2 31 4 4 2" xfId="53143"/>
    <cellStyle name="Output 2 31 4 5" xfId="8898"/>
    <cellStyle name="Output 2 31 4 5 2" xfId="53144"/>
    <cellStyle name="Output 2 31 4 6" xfId="10371"/>
    <cellStyle name="Output 2 31 4 6 2" xfId="53145"/>
    <cellStyle name="Output 2 31 4 7" xfId="12268"/>
    <cellStyle name="Output 2 31 4 8" xfId="13969"/>
    <cellStyle name="Output 2 31 4 9" xfId="15581"/>
    <cellStyle name="Output 2 31 5" xfId="2023"/>
    <cellStyle name="Output 2 31 5 2" xfId="53147"/>
    <cellStyle name="Output 2 31 5 2 2" xfId="53148"/>
    <cellStyle name="Output 2 31 5 3" xfId="53149"/>
    <cellStyle name="Output 2 31 5 4" xfId="53150"/>
    <cellStyle name="Output 2 31 5 5" xfId="53151"/>
    <cellStyle name="Output 2 31 5 6" xfId="53152"/>
    <cellStyle name="Output 2 31 5 7" xfId="53146"/>
    <cellStyle name="Output 2 31 6" xfId="3692"/>
    <cellStyle name="Output 2 31 6 2" xfId="53154"/>
    <cellStyle name="Output 2 31 6 2 2" xfId="53155"/>
    <cellStyle name="Output 2 31 6 3" xfId="53156"/>
    <cellStyle name="Output 2 31 6 4" xfId="53157"/>
    <cellStyle name="Output 2 31 6 5" xfId="53158"/>
    <cellStyle name="Output 2 31 6 6" xfId="53159"/>
    <cellStyle name="Output 2 31 6 7" xfId="53153"/>
    <cellStyle name="Output 2 31 7" xfId="5295"/>
    <cellStyle name="Output 2 31 7 2" xfId="53161"/>
    <cellStyle name="Output 2 31 7 2 2" xfId="53162"/>
    <cellStyle name="Output 2 31 7 3" xfId="53163"/>
    <cellStyle name="Output 2 31 7 4" xfId="53164"/>
    <cellStyle name="Output 2 31 7 5" xfId="53165"/>
    <cellStyle name="Output 2 31 7 6" xfId="53166"/>
    <cellStyle name="Output 2 31 7 7" xfId="53160"/>
    <cellStyle name="Output 2 31 8" xfId="6884"/>
    <cellStyle name="Output 2 31 8 2" xfId="53168"/>
    <cellStyle name="Output 2 31 8 2 2" xfId="53169"/>
    <cellStyle name="Output 2 31 8 3" xfId="53170"/>
    <cellStyle name="Output 2 31 8 4" xfId="53171"/>
    <cellStyle name="Output 2 31 8 5" xfId="53172"/>
    <cellStyle name="Output 2 31 8 6" xfId="53173"/>
    <cellStyle name="Output 2 31 8 7" xfId="53167"/>
    <cellStyle name="Output 2 31 9" xfId="8453"/>
    <cellStyle name="Output 2 31 9 2" xfId="53175"/>
    <cellStyle name="Output 2 31 9 2 2" xfId="53176"/>
    <cellStyle name="Output 2 31 9 3" xfId="53177"/>
    <cellStyle name="Output 2 31 9 4" xfId="53178"/>
    <cellStyle name="Output 2 31 9 5" xfId="53179"/>
    <cellStyle name="Output 2 31 9 6" xfId="53180"/>
    <cellStyle name="Output 2 31 9 7" xfId="53174"/>
    <cellStyle name="Output 2 32" xfId="574"/>
    <cellStyle name="Output 2 32 10" xfId="9936"/>
    <cellStyle name="Output 2 32 10 2" xfId="53182"/>
    <cellStyle name="Output 2 32 10 2 2" xfId="53183"/>
    <cellStyle name="Output 2 32 10 3" xfId="53184"/>
    <cellStyle name="Output 2 32 10 4" xfId="53185"/>
    <cellStyle name="Output 2 32 10 5" xfId="53186"/>
    <cellStyle name="Output 2 32 10 6" xfId="53187"/>
    <cellStyle name="Output 2 32 10 7" xfId="53181"/>
    <cellStyle name="Output 2 32 11" xfId="11716"/>
    <cellStyle name="Output 2 32 11 2" xfId="53189"/>
    <cellStyle name="Output 2 32 11 2 2" xfId="53190"/>
    <cellStyle name="Output 2 32 11 3" xfId="53191"/>
    <cellStyle name="Output 2 32 11 4" xfId="53192"/>
    <cellStyle name="Output 2 32 11 5" xfId="53193"/>
    <cellStyle name="Output 2 32 11 6" xfId="53194"/>
    <cellStyle name="Output 2 32 11 7" xfId="53188"/>
    <cellStyle name="Output 2 32 12" xfId="13418"/>
    <cellStyle name="Output 2 32 12 2" xfId="53196"/>
    <cellStyle name="Output 2 32 12 2 2" xfId="53197"/>
    <cellStyle name="Output 2 32 12 3" xfId="53198"/>
    <cellStyle name="Output 2 32 12 4" xfId="53199"/>
    <cellStyle name="Output 2 32 12 5" xfId="53200"/>
    <cellStyle name="Output 2 32 12 6" xfId="53195"/>
    <cellStyle name="Output 2 32 13" xfId="15030"/>
    <cellStyle name="Output 2 32 13 2" xfId="53202"/>
    <cellStyle name="Output 2 32 13 3" xfId="53201"/>
    <cellStyle name="Output 2 32 14" xfId="16641"/>
    <cellStyle name="Output 2 32 14 2" xfId="53204"/>
    <cellStyle name="Output 2 32 14 3" xfId="53203"/>
    <cellStyle name="Output 2 32 15" xfId="18245"/>
    <cellStyle name="Output 2 32 15 2" xfId="53205"/>
    <cellStyle name="Output 2 32 16" xfId="19848"/>
    <cellStyle name="Output 2 32 16 2" xfId="53206"/>
    <cellStyle name="Output 2 32 17" xfId="21441"/>
    <cellStyle name="Output 2 32 17 2" xfId="53207"/>
    <cellStyle name="Output 2 32 18" xfId="23018"/>
    <cellStyle name="Output 2 32 18 2" xfId="53208"/>
    <cellStyle name="Output 2 32 19" xfId="24533"/>
    <cellStyle name="Output 2 32 2" xfId="1164"/>
    <cellStyle name="Output 2 32 2 10" xfId="15994"/>
    <cellStyle name="Output 2 32 2 11" xfId="17599"/>
    <cellStyle name="Output 2 32 2 12" xfId="19202"/>
    <cellStyle name="Output 2 32 2 13" xfId="20794"/>
    <cellStyle name="Output 2 32 2 14" xfId="22371"/>
    <cellStyle name="Output 2 32 2 15" xfId="23892"/>
    <cellStyle name="Output 2 32 2 16" xfId="25365"/>
    <cellStyle name="Output 2 32 2 2" xfId="2953"/>
    <cellStyle name="Output 2 32 2 2 2" xfId="53210"/>
    <cellStyle name="Output 2 32 2 2 3" xfId="53209"/>
    <cellStyle name="Output 2 32 2 3" xfId="4616"/>
    <cellStyle name="Output 2 32 2 3 2" xfId="53211"/>
    <cellStyle name="Output 2 32 2 4" xfId="6208"/>
    <cellStyle name="Output 2 32 2 4 2" xfId="53212"/>
    <cellStyle name="Output 2 32 2 5" xfId="7780"/>
    <cellStyle name="Output 2 32 2 5 2" xfId="53213"/>
    <cellStyle name="Output 2 32 2 6" xfId="9295"/>
    <cellStyle name="Output 2 32 2 6 2" xfId="53214"/>
    <cellStyle name="Output 2 32 2 7" xfId="10768"/>
    <cellStyle name="Output 2 32 2 8" xfId="12681"/>
    <cellStyle name="Output 2 32 2 9" xfId="14382"/>
    <cellStyle name="Output 2 32 3" xfId="1572"/>
    <cellStyle name="Output 2 32 3 10" xfId="16366"/>
    <cellStyle name="Output 2 32 3 11" xfId="17971"/>
    <cellStyle name="Output 2 32 3 12" xfId="19574"/>
    <cellStyle name="Output 2 32 3 13" xfId="21166"/>
    <cellStyle name="Output 2 32 3 14" xfId="22743"/>
    <cellStyle name="Output 2 32 3 15" xfId="24264"/>
    <cellStyle name="Output 2 32 3 16" xfId="25737"/>
    <cellStyle name="Output 2 32 3 2" xfId="3325"/>
    <cellStyle name="Output 2 32 3 2 2" xfId="53216"/>
    <cellStyle name="Output 2 32 3 2 3" xfId="53215"/>
    <cellStyle name="Output 2 32 3 3" xfId="4988"/>
    <cellStyle name="Output 2 32 3 3 2" xfId="53217"/>
    <cellStyle name="Output 2 32 3 4" xfId="6580"/>
    <cellStyle name="Output 2 32 3 4 2" xfId="53218"/>
    <cellStyle name="Output 2 32 3 5" xfId="8152"/>
    <cellStyle name="Output 2 32 3 5 2" xfId="53219"/>
    <cellStyle name="Output 2 32 3 6" xfId="9667"/>
    <cellStyle name="Output 2 32 3 6 2" xfId="53220"/>
    <cellStyle name="Output 2 32 3 7" xfId="11140"/>
    <cellStyle name="Output 2 32 3 8" xfId="13053"/>
    <cellStyle name="Output 2 32 3 9" xfId="14754"/>
    <cellStyle name="Output 2 32 4" xfId="2506"/>
    <cellStyle name="Output 2 32 4 10" xfId="17153"/>
    <cellStyle name="Output 2 32 4 11" xfId="18757"/>
    <cellStyle name="Output 2 32 4 12" xfId="20354"/>
    <cellStyle name="Output 2 32 4 13" xfId="21931"/>
    <cellStyle name="Output 2 32 4 14" xfId="23464"/>
    <cellStyle name="Output 2 32 4 15" xfId="24937"/>
    <cellStyle name="Output 2 32 4 2" xfId="4169"/>
    <cellStyle name="Output 2 32 4 2 2" xfId="53222"/>
    <cellStyle name="Output 2 32 4 2 3" xfId="53221"/>
    <cellStyle name="Output 2 32 4 3" xfId="5764"/>
    <cellStyle name="Output 2 32 4 3 2" xfId="53223"/>
    <cellStyle name="Output 2 32 4 4" xfId="7342"/>
    <cellStyle name="Output 2 32 4 4 2" xfId="53224"/>
    <cellStyle name="Output 2 32 4 5" xfId="8867"/>
    <cellStyle name="Output 2 32 4 5 2" xfId="53225"/>
    <cellStyle name="Output 2 32 4 6" xfId="10340"/>
    <cellStyle name="Output 2 32 4 6 2" xfId="53226"/>
    <cellStyle name="Output 2 32 4 7" xfId="12234"/>
    <cellStyle name="Output 2 32 4 8" xfId="13935"/>
    <cellStyle name="Output 2 32 4 9" xfId="15547"/>
    <cellStyle name="Output 2 32 5" xfId="1989"/>
    <cellStyle name="Output 2 32 5 2" xfId="53228"/>
    <cellStyle name="Output 2 32 5 2 2" xfId="53229"/>
    <cellStyle name="Output 2 32 5 3" xfId="53230"/>
    <cellStyle name="Output 2 32 5 4" xfId="53231"/>
    <cellStyle name="Output 2 32 5 5" xfId="53232"/>
    <cellStyle name="Output 2 32 5 6" xfId="53233"/>
    <cellStyle name="Output 2 32 5 7" xfId="53227"/>
    <cellStyle name="Output 2 32 6" xfId="3658"/>
    <cellStyle name="Output 2 32 6 2" xfId="53235"/>
    <cellStyle name="Output 2 32 6 2 2" xfId="53236"/>
    <cellStyle name="Output 2 32 6 3" xfId="53237"/>
    <cellStyle name="Output 2 32 6 4" xfId="53238"/>
    <cellStyle name="Output 2 32 6 5" xfId="53239"/>
    <cellStyle name="Output 2 32 6 6" xfId="53240"/>
    <cellStyle name="Output 2 32 6 7" xfId="53234"/>
    <cellStyle name="Output 2 32 7" xfId="5261"/>
    <cellStyle name="Output 2 32 7 2" xfId="53242"/>
    <cellStyle name="Output 2 32 7 2 2" xfId="53243"/>
    <cellStyle name="Output 2 32 7 3" xfId="53244"/>
    <cellStyle name="Output 2 32 7 4" xfId="53245"/>
    <cellStyle name="Output 2 32 7 5" xfId="53246"/>
    <cellStyle name="Output 2 32 7 6" xfId="53247"/>
    <cellStyle name="Output 2 32 7 7" xfId="53241"/>
    <cellStyle name="Output 2 32 8" xfId="6852"/>
    <cellStyle name="Output 2 32 8 2" xfId="53249"/>
    <cellStyle name="Output 2 32 8 2 2" xfId="53250"/>
    <cellStyle name="Output 2 32 8 3" xfId="53251"/>
    <cellStyle name="Output 2 32 8 4" xfId="53252"/>
    <cellStyle name="Output 2 32 8 5" xfId="53253"/>
    <cellStyle name="Output 2 32 8 6" xfId="53254"/>
    <cellStyle name="Output 2 32 8 7" xfId="53248"/>
    <cellStyle name="Output 2 32 9" xfId="8421"/>
    <cellStyle name="Output 2 32 9 2" xfId="53256"/>
    <cellStyle name="Output 2 32 9 2 2" xfId="53257"/>
    <cellStyle name="Output 2 32 9 3" xfId="53258"/>
    <cellStyle name="Output 2 32 9 4" xfId="53259"/>
    <cellStyle name="Output 2 32 9 5" xfId="53260"/>
    <cellStyle name="Output 2 32 9 6" xfId="53261"/>
    <cellStyle name="Output 2 32 9 7" xfId="53255"/>
    <cellStyle name="Output 2 33" xfId="505"/>
    <cellStyle name="Output 2 33 10" xfId="9873"/>
    <cellStyle name="Output 2 33 10 2" xfId="53263"/>
    <cellStyle name="Output 2 33 10 2 2" xfId="53264"/>
    <cellStyle name="Output 2 33 10 3" xfId="53265"/>
    <cellStyle name="Output 2 33 10 4" xfId="53266"/>
    <cellStyle name="Output 2 33 10 5" xfId="53267"/>
    <cellStyle name="Output 2 33 10 6" xfId="53268"/>
    <cellStyle name="Output 2 33 10 7" xfId="53262"/>
    <cellStyle name="Output 2 33 11" xfId="11647"/>
    <cellStyle name="Output 2 33 11 2" xfId="53270"/>
    <cellStyle name="Output 2 33 11 2 2" xfId="53271"/>
    <cellStyle name="Output 2 33 11 3" xfId="53272"/>
    <cellStyle name="Output 2 33 11 4" xfId="53273"/>
    <cellStyle name="Output 2 33 11 5" xfId="53274"/>
    <cellStyle name="Output 2 33 11 6" xfId="53275"/>
    <cellStyle name="Output 2 33 11 7" xfId="53269"/>
    <cellStyle name="Output 2 33 12" xfId="13349"/>
    <cellStyle name="Output 2 33 12 2" xfId="53277"/>
    <cellStyle name="Output 2 33 12 2 2" xfId="53278"/>
    <cellStyle name="Output 2 33 12 3" xfId="53279"/>
    <cellStyle name="Output 2 33 12 4" xfId="53280"/>
    <cellStyle name="Output 2 33 12 5" xfId="53281"/>
    <cellStyle name="Output 2 33 12 6" xfId="53276"/>
    <cellStyle name="Output 2 33 13" xfId="14961"/>
    <cellStyle name="Output 2 33 13 2" xfId="53283"/>
    <cellStyle name="Output 2 33 13 3" xfId="53282"/>
    <cellStyle name="Output 2 33 14" xfId="16572"/>
    <cellStyle name="Output 2 33 14 2" xfId="53285"/>
    <cellStyle name="Output 2 33 14 3" xfId="53284"/>
    <cellStyle name="Output 2 33 15" xfId="18177"/>
    <cellStyle name="Output 2 33 15 2" xfId="53286"/>
    <cellStyle name="Output 2 33 16" xfId="19781"/>
    <cellStyle name="Output 2 33 16 2" xfId="53287"/>
    <cellStyle name="Output 2 33 17" xfId="21373"/>
    <cellStyle name="Output 2 33 17 2" xfId="53288"/>
    <cellStyle name="Output 2 33 18" xfId="22955"/>
    <cellStyle name="Output 2 33 18 2" xfId="53289"/>
    <cellStyle name="Output 2 33 19" xfId="24470"/>
    <cellStyle name="Output 2 33 2" xfId="1095"/>
    <cellStyle name="Output 2 33 2 10" xfId="15931"/>
    <cellStyle name="Output 2 33 2 11" xfId="17536"/>
    <cellStyle name="Output 2 33 2 12" xfId="19139"/>
    <cellStyle name="Output 2 33 2 13" xfId="20731"/>
    <cellStyle name="Output 2 33 2 14" xfId="22308"/>
    <cellStyle name="Output 2 33 2 15" xfId="23829"/>
    <cellStyle name="Output 2 33 2 16" xfId="25302"/>
    <cellStyle name="Output 2 33 2 2" xfId="2890"/>
    <cellStyle name="Output 2 33 2 2 2" xfId="53291"/>
    <cellStyle name="Output 2 33 2 2 3" xfId="53290"/>
    <cellStyle name="Output 2 33 2 3" xfId="4553"/>
    <cellStyle name="Output 2 33 2 3 2" xfId="53292"/>
    <cellStyle name="Output 2 33 2 4" xfId="6145"/>
    <cellStyle name="Output 2 33 2 4 2" xfId="53293"/>
    <cellStyle name="Output 2 33 2 5" xfId="7717"/>
    <cellStyle name="Output 2 33 2 5 2" xfId="53294"/>
    <cellStyle name="Output 2 33 2 6" xfId="9232"/>
    <cellStyle name="Output 2 33 2 6 2" xfId="53295"/>
    <cellStyle name="Output 2 33 2 7" xfId="10705"/>
    <cellStyle name="Output 2 33 2 8" xfId="12618"/>
    <cellStyle name="Output 2 33 2 9" xfId="14319"/>
    <cellStyle name="Output 2 33 3" xfId="1503"/>
    <cellStyle name="Output 2 33 3 10" xfId="16303"/>
    <cellStyle name="Output 2 33 3 11" xfId="17908"/>
    <cellStyle name="Output 2 33 3 12" xfId="19511"/>
    <cellStyle name="Output 2 33 3 13" xfId="21103"/>
    <cellStyle name="Output 2 33 3 14" xfId="22680"/>
    <cellStyle name="Output 2 33 3 15" xfId="24201"/>
    <cellStyle name="Output 2 33 3 16" xfId="25674"/>
    <cellStyle name="Output 2 33 3 2" xfId="3262"/>
    <cellStyle name="Output 2 33 3 2 2" xfId="53297"/>
    <cellStyle name="Output 2 33 3 2 3" xfId="53296"/>
    <cellStyle name="Output 2 33 3 3" xfId="4925"/>
    <cellStyle name="Output 2 33 3 3 2" xfId="53298"/>
    <cellStyle name="Output 2 33 3 4" xfId="6517"/>
    <cellStyle name="Output 2 33 3 4 2" xfId="53299"/>
    <cellStyle name="Output 2 33 3 5" xfId="8089"/>
    <cellStyle name="Output 2 33 3 5 2" xfId="53300"/>
    <cellStyle name="Output 2 33 3 6" xfId="9604"/>
    <cellStyle name="Output 2 33 3 6 2" xfId="53301"/>
    <cellStyle name="Output 2 33 3 7" xfId="11077"/>
    <cellStyle name="Output 2 33 3 8" xfId="12990"/>
    <cellStyle name="Output 2 33 3 9" xfId="14691"/>
    <cellStyle name="Output 2 33 4" xfId="2437"/>
    <cellStyle name="Output 2 33 4 10" xfId="17084"/>
    <cellStyle name="Output 2 33 4 11" xfId="18688"/>
    <cellStyle name="Output 2 33 4 12" xfId="20286"/>
    <cellStyle name="Output 2 33 4 13" xfId="21864"/>
    <cellStyle name="Output 2 33 4 14" xfId="23400"/>
    <cellStyle name="Output 2 33 4 15" xfId="24874"/>
    <cellStyle name="Output 2 33 4 2" xfId="4101"/>
    <cellStyle name="Output 2 33 4 2 2" xfId="53303"/>
    <cellStyle name="Output 2 33 4 2 3" xfId="53302"/>
    <cellStyle name="Output 2 33 4 3" xfId="5696"/>
    <cellStyle name="Output 2 33 4 3 2" xfId="53304"/>
    <cellStyle name="Output 2 33 4 4" xfId="7275"/>
    <cellStyle name="Output 2 33 4 4 2" xfId="53305"/>
    <cellStyle name="Output 2 33 4 5" xfId="8803"/>
    <cellStyle name="Output 2 33 4 5 2" xfId="53306"/>
    <cellStyle name="Output 2 33 4 6" xfId="10277"/>
    <cellStyle name="Output 2 33 4 6 2" xfId="53307"/>
    <cellStyle name="Output 2 33 4 7" xfId="12165"/>
    <cellStyle name="Output 2 33 4 8" xfId="13866"/>
    <cellStyle name="Output 2 33 4 9" xfId="15479"/>
    <cellStyle name="Output 2 33 5" xfId="1920"/>
    <cellStyle name="Output 2 33 5 2" xfId="53309"/>
    <cellStyle name="Output 2 33 5 2 2" xfId="53310"/>
    <cellStyle name="Output 2 33 5 3" xfId="53311"/>
    <cellStyle name="Output 2 33 5 4" xfId="53312"/>
    <cellStyle name="Output 2 33 5 5" xfId="53313"/>
    <cellStyle name="Output 2 33 5 6" xfId="53314"/>
    <cellStyle name="Output 2 33 5 7" xfId="53308"/>
    <cellStyle name="Output 2 33 6" xfId="3590"/>
    <cellStyle name="Output 2 33 6 2" xfId="53316"/>
    <cellStyle name="Output 2 33 6 2 2" xfId="53317"/>
    <cellStyle name="Output 2 33 6 3" xfId="53318"/>
    <cellStyle name="Output 2 33 6 4" xfId="53319"/>
    <cellStyle name="Output 2 33 6 5" xfId="53320"/>
    <cellStyle name="Output 2 33 6 6" xfId="53321"/>
    <cellStyle name="Output 2 33 6 7" xfId="53315"/>
    <cellStyle name="Output 2 33 7" xfId="5194"/>
    <cellStyle name="Output 2 33 7 2" xfId="53323"/>
    <cellStyle name="Output 2 33 7 2 2" xfId="53324"/>
    <cellStyle name="Output 2 33 7 3" xfId="53325"/>
    <cellStyle name="Output 2 33 7 4" xfId="53326"/>
    <cellStyle name="Output 2 33 7 5" xfId="53327"/>
    <cellStyle name="Output 2 33 7 6" xfId="53328"/>
    <cellStyle name="Output 2 33 7 7" xfId="53322"/>
    <cellStyle name="Output 2 33 8" xfId="6786"/>
    <cellStyle name="Output 2 33 8 2" xfId="53330"/>
    <cellStyle name="Output 2 33 8 2 2" xfId="53331"/>
    <cellStyle name="Output 2 33 8 3" xfId="53332"/>
    <cellStyle name="Output 2 33 8 4" xfId="53333"/>
    <cellStyle name="Output 2 33 8 5" xfId="53334"/>
    <cellStyle name="Output 2 33 8 6" xfId="53335"/>
    <cellStyle name="Output 2 33 8 7" xfId="53329"/>
    <cellStyle name="Output 2 33 9" xfId="8358"/>
    <cellStyle name="Output 2 33 9 2" xfId="53337"/>
    <cellStyle name="Output 2 33 9 2 2" xfId="53338"/>
    <cellStyle name="Output 2 33 9 3" xfId="53339"/>
    <cellStyle name="Output 2 33 9 4" xfId="53340"/>
    <cellStyle name="Output 2 33 9 5" xfId="53341"/>
    <cellStyle name="Output 2 33 9 6" xfId="53342"/>
    <cellStyle name="Output 2 33 9 7" xfId="53336"/>
    <cellStyle name="Output 2 34" xfId="495"/>
    <cellStyle name="Output 2 34 10" xfId="9863"/>
    <cellStyle name="Output 2 34 10 2" xfId="53344"/>
    <cellStyle name="Output 2 34 10 2 2" xfId="53345"/>
    <cellStyle name="Output 2 34 10 3" xfId="53346"/>
    <cellStyle name="Output 2 34 10 4" xfId="53347"/>
    <cellStyle name="Output 2 34 10 5" xfId="53348"/>
    <cellStyle name="Output 2 34 10 6" xfId="53349"/>
    <cellStyle name="Output 2 34 10 7" xfId="53343"/>
    <cellStyle name="Output 2 34 11" xfId="11637"/>
    <cellStyle name="Output 2 34 11 2" xfId="53351"/>
    <cellStyle name="Output 2 34 11 2 2" xfId="53352"/>
    <cellStyle name="Output 2 34 11 3" xfId="53353"/>
    <cellStyle name="Output 2 34 11 4" xfId="53354"/>
    <cellStyle name="Output 2 34 11 5" xfId="53355"/>
    <cellStyle name="Output 2 34 11 6" xfId="53356"/>
    <cellStyle name="Output 2 34 11 7" xfId="53350"/>
    <cellStyle name="Output 2 34 12" xfId="13339"/>
    <cellStyle name="Output 2 34 12 2" xfId="53358"/>
    <cellStyle name="Output 2 34 12 2 2" xfId="53359"/>
    <cellStyle name="Output 2 34 12 3" xfId="53360"/>
    <cellStyle name="Output 2 34 12 4" xfId="53361"/>
    <cellStyle name="Output 2 34 12 5" xfId="53362"/>
    <cellStyle name="Output 2 34 12 6" xfId="53357"/>
    <cellStyle name="Output 2 34 13" xfId="14951"/>
    <cellStyle name="Output 2 34 13 2" xfId="53364"/>
    <cellStyle name="Output 2 34 13 3" xfId="53363"/>
    <cellStyle name="Output 2 34 14" xfId="16562"/>
    <cellStyle name="Output 2 34 14 2" xfId="53366"/>
    <cellStyle name="Output 2 34 14 3" xfId="53365"/>
    <cellStyle name="Output 2 34 15" xfId="18167"/>
    <cellStyle name="Output 2 34 15 2" xfId="53367"/>
    <cellStyle name="Output 2 34 16" xfId="19771"/>
    <cellStyle name="Output 2 34 16 2" xfId="53368"/>
    <cellStyle name="Output 2 34 17" xfId="21363"/>
    <cellStyle name="Output 2 34 17 2" xfId="53369"/>
    <cellStyle name="Output 2 34 18" xfId="22945"/>
    <cellStyle name="Output 2 34 18 2" xfId="53370"/>
    <cellStyle name="Output 2 34 19" xfId="24460"/>
    <cellStyle name="Output 2 34 2" xfId="1085"/>
    <cellStyle name="Output 2 34 2 10" xfId="15921"/>
    <cellStyle name="Output 2 34 2 11" xfId="17526"/>
    <cellStyle name="Output 2 34 2 12" xfId="19129"/>
    <cellStyle name="Output 2 34 2 13" xfId="20721"/>
    <cellStyle name="Output 2 34 2 14" xfId="22298"/>
    <cellStyle name="Output 2 34 2 15" xfId="23819"/>
    <cellStyle name="Output 2 34 2 16" xfId="25292"/>
    <cellStyle name="Output 2 34 2 2" xfId="2880"/>
    <cellStyle name="Output 2 34 2 2 2" xfId="53372"/>
    <cellStyle name="Output 2 34 2 2 3" xfId="53371"/>
    <cellStyle name="Output 2 34 2 3" xfId="4543"/>
    <cellStyle name="Output 2 34 2 3 2" xfId="53373"/>
    <cellStyle name="Output 2 34 2 4" xfId="6135"/>
    <cellStyle name="Output 2 34 2 4 2" xfId="53374"/>
    <cellStyle name="Output 2 34 2 5" xfId="7707"/>
    <cellStyle name="Output 2 34 2 5 2" xfId="53375"/>
    <cellStyle name="Output 2 34 2 6" xfId="9222"/>
    <cellStyle name="Output 2 34 2 6 2" xfId="53376"/>
    <cellStyle name="Output 2 34 2 7" xfId="10695"/>
    <cellStyle name="Output 2 34 2 8" xfId="12608"/>
    <cellStyle name="Output 2 34 2 9" xfId="14309"/>
    <cellStyle name="Output 2 34 3" xfId="1493"/>
    <cellStyle name="Output 2 34 3 10" xfId="16293"/>
    <cellStyle name="Output 2 34 3 11" xfId="17898"/>
    <cellStyle name="Output 2 34 3 12" xfId="19501"/>
    <cellStyle name="Output 2 34 3 13" xfId="21093"/>
    <cellStyle name="Output 2 34 3 14" xfId="22670"/>
    <cellStyle name="Output 2 34 3 15" xfId="24191"/>
    <cellStyle name="Output 2 34 3 16" xfId="25664"/>
    <cellStyle name="Output 2 34 3 2" xfId="3252"/>
    <cellStyle name="Output 2 34 3 2 2" xfId="53378"/>
    <cellStyle name="Output 2 34 3 2 3" xfId="53377"/>
    <cellStyle name="Output 2 34 3 3" xfId="4915"/>
    <cellStyle name="Output 2 34 3 3 2" xfId="53379"/>
    <cellStyle name="Output 2 34 3 4" xfId="6507"/>
    <cellStyle name="Output 2 34 3 4 2" xfId="53380"/>
    <cellStyle name="Output 2 34 3 5" xfId="8079"/>
    <cellStyle name="Output 2 34 3 5 2" xfId="53381"/>
    <cellStyle name="Output 2 34 3 6" xfId="9594"/>
    <cellStyle name="Output 2 34 3 6 2" xfId="53382"/>
    <cellStyle name="Output 2 34 3 7" xfId="11067"/>
    <cellStyle name="Output 2 34 3 8" xfId="12980"/>
    <cellStyle name="Output 2 34 3 9" xfId="14681"/>
    <cellStyle name="Output 2 34 4" xfId="2427"/>
    <cellStyle name="Output 2 34 4 10" xfId="17074"/>
    <cellStyle name="Output 2 34 4 11" xfId="18678"/>
    <cellStyle name="Output 2 34 4 12" xfId="20276"/>
    <cellStyle name="Output 2 34 4 13" xfId="21854"/>
    <cellStyle name="Output 2 34 4 14" xfId="23390"/>
    <cellStyle name="Output 2 34 4 15" xfId="24864"/>
    <cellStyle name="Output 2 34 4 2" xfId="4091"/>
    <cellStyle name="Output 2 34 4 2 2" xfId="53384"/>
    <cellStyle name="Output 2 34 4 2 3" xfId="53383"/>
    <cellStyle name="Output 2 34 4 3" xfId="5686"/>
    <cellStyle name="Output 2 34 4 3 2" xfId="53385"/>
    <cellStyle name="Output 2 34 4 4" xfId="7265"/>
    <cellStyle name="Output 2 34 4 4 2" xfId="53386"/>
    <cellStyle name="Output 2 34 4 5" xfId="8793"/>
    <cellStyle name="Output 2 34 4 5 2" xfId="53387"/>
    <cellStyle name="Output 2 34 4 6" xfId="10267"/>
    <cellStyle name="Output 2 34 4 6 2" xfId="53388"/>
    <cellStyle name="Output 2 34 4 7" xfId="12155"/>
    <cellStyle name="Output 2 34 4 8" xfId="13856"/>
    <cellStyle name="Output 2 34 4 9" xfId="15469"/>
    <cellStyle name="Output 2 34 5" xfId="1910"/>
    <cellStyle name="Output 2 34 5 2" xfId="53390"/>
    <cellStyle name="Output 2 34 5 2 2" xfId="53391"/>
    <cellStyle name="Output 2 34 5 3" xfId="53392"/>
    <cellStyle name="Output 2 34 5 4" xfId="53393"/>
    <cellStyle name="Output 2 34 5 5" xfId="53394"/>
    <cellStyle name="Output 2 34 5 6" xfId="53395"/>
    <cellStyle name="Output 2 34 5 7" xfId="53389"/>
    <cellStyle name="Output 2 34 6" xfId="3580"/>
    <cellStyle name="Output 2 34 6 2" xfId="53397"/>
    <cellStyle name="Output 2 34 6 2 2" xfId="53398"/>
    <cellStyle name="Output 2 34 6 3" xfId="53399"/>
    <cellStyle name="Output 2 34 6 4" xfId="53400"/>
    <cellStyle name="Output 2 34 6 5" xfId="53401"/>
    <cellStyle name="Output 2 34 6 6" xfId="53402"/>
    <cellStyle name="Output 2 34 6 7" xfId="53396"/>
    <cellStyle name="Output 2 34 7" xfId="5184"/>
    <cellStyle name="Output 2 34 7 2" xfId="53404"/>
    <cellStyle name="Output 2 34 7 2 2" xfId="53405"/>
    <cellStyle name="Output 2 34 7 3" xfId="53406"/>
    <cellStyle name="Output 2 34 7 4" xfId="53407"/>
    <cellStyle name="Output 2 34 7 5" xfId="53408"/>
    <cellStyle name="Output 2 34 7 6" xfId="53409"/>
    <cellStyle name="Output 2 34 7 7" xfId="53403"/>
    <cellStyle name="Output 2 34 8" xfId="6776"/>
    <cellStyle name="Output 2 34 8 2" xfId="53411"/>
    <cellStyle name="Output 2 34 8 2 2" xfId="53412"/>
    <cellStyle name="Output 2 34 8 3" xfId="53413"/>
    <cellStyle name="Output 2 34 8 4" xfId="53414"/>
    <cellStyle name="Output 2 34 8 5" xfId="53415"/>
    <cellStyle name="Output 2 34 8 6" xfId="53416"/>
    <cellStyle name="Output 2 34 8 7" xfId="53410"/>
    <cellStyle name="Output 2 34 9" xfId="8348"/>
    <cellStyle name="Output 2 34 9 2" xfId="53418"/>
    <cellStyle name="Output 2 34 9 2 2" xfId="53419"/>
    <cellStyle name="Output 2 34 9 3" xfId="53420"/>
    <cellStyle name="Output 2 34 9 4" xfId="53421"/>
    <cellStyle name="Output 2 34 9 5" xfId="53422"/>
    <cellStyle name="Output 2 34 9 6" xfId="53423"/>
    <cellStyle name="Output 2 34 9 7" xfId="53417"/>
    <cellStyle name="Output 2 35" xfId="614"/>
    <cellStyle name="Output 2 35 10" xfId="9973"/>
    <cellStyle name="Output 2 35 10 2" xfId="53425"/>
    <cellStyle name="Output 2 35 10 2 2" xfId="53426"/>
    <cellStyle name="Output 2 35 10 3" xfId="53427"/>
    <cellStyle name="Output 2 35 10 4" xfId="53428"/>
    <cellStyle name="Output 2 35 10 5" xfId="53429"/>
    <cellStyle name="Output 2 35 10 6" xfId="53430"/>
    <cellStyle name="Output 2 35 10 7" xfId="53424"/>
    <cellStyle name="Output 2 35 11" xfId="11756"/>
    <cellStyle name="Output 2 35 11 2" xfId="53432"/>
    <cellStyle name="Output 2 35 11 2 2" xfId="53433"/>
    <cellStyle name="Output 2 35 11 3" xfId="53434"/>
    <cellStyle name="Output 2 35 11 4" xfId="53435"/>
    <cellStyle name="Output 2 35 11 5" xfId="53436"/>
    <cellStyle name="Output 2 35 11 6" xfId="53437"/>
    <cellStyle name="Output 2 35 11 7" xfId="53431"/>
    <cellStyle name="Output 2 35 12" xfId="13458"/>
    <cellStyle name="Output 2 35 12 2" xfId="53439"/>
    <cellStyle name="Output 2 35 12 2 2" xfId="53440"/>
    <cellStyle name="Output 2 35 12 3" xfId="53441"/>
    <cellStyle name="Output 2 35 12 4" xfId="53442"/>
    <cellStyle name="Output 2 35 12 5" xfId="53443"/>
    <cellStyle name="Output 2 35 12 6" xfId="53438"/>
    <cellStyle name="Output 2 35 13" xfId="15070"/>
    <cellStyle name="Output 2 35 13 2" xfId="53445"/>
    <cellStyle name="Output 2 35 13 3" xfId="53444"/>
    <cellStyle name="Output 2 35 14" xfId="16681"/>
    <cellStyle name="Output 2 35 14 2" xfId="53447"/>
    <cellStyle name="Output 2 35 14 3" xfId="53446"/>
    <cellStyle name="Output 2 35 15" xfId="18283"/>
    <cellStyle name="Output 2 35 15 2" xfId="53448"/>
    <cellStyle name="Output 2 35 16" xfId="19886"/>
    <cellStyle name="Output 2 35 16 2" xfId="53449"/>
    <cellStyle name="Output 2 35 17" xfId="21480"/>
    <cellStyle name="Output 2 35 17 2" xfId="53450"/>
    <cellStyle name="Output 2 35 18" xfId="23056"/>
    <cellStyle name="Output 2 35 18 2" xfId="53451"/>
    <cellStyle name="Output 2 35 19" xfId="24570"/>
    <cellStyle name="Output 2 35 2" xfId="1204"/>
    <cellStyle name="Output 2 35 2 10" xfId="16031"/>
    <cellStyle name="Output 2 35 2 11" xfId="17636"/>
    <cellStyle name="Output 2 35 2 12" xfId="19239"/>
    <cellStyle name="Output 2 35 2 13" xfId="20831"/>
    <cellStyle name="Output 2 35 2 14" xfId="22408"/>
    <cellStyle name="Output 2 35 2 15" xfId="23929"/>
    <cellStyle name="Output 2 35 2 16" xfId="25402"/>
    <cellStyle name="Output 2 35 2 2" xfId="2990"/>
    <cellStyle name="Output 2 35 2 2 2" xfId="53453"/>
    <cellStyle name="Output 2 35 2 2 3" xfId="53452"/>
    <cellStyle name="Output 2 35 2 3" xfId="4653"/>
    <cellStyle name="Output 2 35 2 3 2" xfId="53454"/>
    <cellStyle name="Output 2 35 2 4" xfId="6245"/>
    <cellStyle name="Output 2 35 2 4 2" xfId="53455"/>
    <cellStyle name="Output 2 35 2 5" xfId="7817"/>
    <cellStyle name="Output 2 35 2 5 2" xfId="53456"/>
    <cellStyle name="Output 2 35 2 6" xfId="9332"/>
    <cellStyle name="Output 2 35 2 6 2" xfId="53457"/>
    <cellStyle name="Output 2 35 2 7" xfId="10805"/>
    <cellStyle name="Output 2 35 2 8" xfId="12718"/>
    <cellStyle name="Output 2 35 2 9" xfId="14419"/>
    <cellStyle name="Output 2 35 3" xfId="1612"/>
    <cellStyle name="Output 2 35 3 10" xfId="16403"/>
    <cellStyle name="Output 2 35 3 11" xfId="18008"/>
    <cellStyle name="Output 2 35 3 12" xfId="19611"/>
    <cellStyle name="Output 2 35 3 13" xfId="21203"/>
    <cellStyle name="Output 2 35 3 14" xfId="22780"/>
    <cellStyle name="Output 2 35 3 15" xfId="24301"/>
    <cellStyle name="Output 2 35 3 16" xfId="25774"/>
    <cellStyle name="Output 2 35 3 2" xfId="3362"/>
    <cellStyle name="Output 2 35 3 2 2" xfId="53459"/>
    <cellStyle name="Output 2 35 3 2 3" xfId="53458"/>
    <cellStyle name="Output 2 35 3 3" xfId="5025"/>
    <cellStyle name="Output 2 35 3 3 2" xfId="53460"/>
    <cellStyle name="Output 2 35 3 4" xfId="6617"/>
    <cellStyle name="Output 2 35 3 4 2" xfId="53461"/>
    <cellStyle name="Output 2 35 3 5" xfId="8189"/>
    <cellStyle name="Output 2 35 3 5 2" xfId="53462"/>
    <cellStyle name="Output 2 35 3 6" xfId="9704"/>
    <cellStyle name="Output 2 35 3 6 2" xfId="53463"/>
    <cellStyle name="Output 2 35 3 7" xfId="11177"/>
    <cellStyle name="Output 2 35 3 8" xfId="13090"/>
    <cellStyle name="Output 2 35 3 9" xfId="14791"/>
    <cellStyle name="Output 2 35 4" xfId="2546"/>
    <cellStyle name="Output 2 35 4 10" xfId="17193"/>
    <cellStyle name="Output 2 35 4 11" xfId="18796"/>
    <cellStyle name="Output 2 35 4 12" xfId="20393"/>
    <cellStyle name="Output 2 35 4 13" xfId="21969"/>
    <cellStyle name="Output 2 35 4 14" xfId="23501"/>
    <cellStyle name="Output 2 35 4 15" xfId="24974"/>
    <cellStyle name="Output 2 35 4 2" xfId="4209"/>
    <cellStyle name="Output 2 35 4 2 2" xfId="53465"/>
    <cellStyle name="Output 2 35 4 2 3" xfId="53464"/>
    <cellStyle name="Output 2 35 4 3" xfId="5803"/>
    <cellStyle name="Output 2 35 4 3 2" xfId="53466"/>
    <cellStyle name="Output 2 35 4 4" xfId="7379"/>
    <cellStyle name="Output 2 35 4 4 2" xfId="53467"/>
    <cellStyle name="Output 2 35 4 5" xfId="8904"/>
    <cellStyle name="Output 2 35 4 5 2" xfId="53468"/>
    <cellStyle name="Output 2 35 4 6" xfId="10377"/>
    <cellStyle name="Output 2 35 4 6 2" xfId="53469"/>
    <cellStyle name="Output 2 35 4 7" xfId="12274"/>
    <cellStyle name="Output 2 35 4 8" xfId="13975"/>
    <cellStyle name="Output 2 35 4 9" xfId="15587"/>
    <cellStyle name="Output 2 35 5" xfId="2029"/>
    <cellStyle name="Output 2 35 5 2" xfId="53471"/>
    <cellStyle name="Output 2 35 5 2 2" xfId="53472"/>
    <cellStyle name="Output 2 35 5 3" xfId="53473"/>
    <cellStyle name="Output 2 35 5 4" xfId="53474"/>
    <cellStyle name="Output 2 35 5 5" xfId="53475"/>
    <cellStyle name="Output 2 35 5 6" xfId="53476"/>
    <cellStyle name="Output 2 35 5 7" xfId="53470"/>
    <cellStyle name="Output 2 35 6" xfId="3698"/>
    <cellStyle name="Output 2 35 6 2" xfId="53478"/>
    <cellStyle name="Output 2 35 6 2 2" xfId="53479"/>
    <cellStyle name="Output 2 35 6 3" xfId="53480"/>
    <cellStyle name="Output 2 35 6 4" xfId="53481"/>
    <cellStyle name="Output 2 35 6 5" xfId="53482"/>
    <cellStyle name="Output 2 35 6 6" xfId="53483"/>
    <cellStyle name="Output 2 35 6 7" xfId="53477"/>
    <cellStyle name="Output 2 35 7" xfId="5301"/>
    <cellStyle name="Output 2 35 7 2" xfId="53485"/>
    <cellStyle name="Output 2 35 7 2 2" xfId="53486"/>
    <cellStyle name="Output 2 35 7 3" xfId="53487"/>
    <cellStyle name="Output 2 35 7 4" xfId="53488"/>
    <cellStyle name="Output 2 35 7 5" xfId="53489"/>
    <cellStyle name="Output 2 35 7 6" xfId="53490"/>
    <cellStyle name="Output 2 35 7 7" xfId="53484"/>
    <cellStyle name="Output 2 35 8" xfId="6890"/>
    <cellStyle name="Output 2 35 8 2" xfId="53492"/>
    <cellStyle name="Output 2 35 8 2 2" xfId="53493"/>
    <cellStyle name="Output 2 35 8 3" xfId="53494"/>
    <cellStyle name="Output 2 35 8 4" xfId="53495"/>
    <cellStyle name="Output 2 35 8 5" xfId="53496"/>
    <cellStyle name="Output 2 35 8 6" xfId="53497"/>
    <cellStyle name="Output 2 35 8 7" xfId="53491"/>
    <cellStyle name="Output 2 35 9" xfId="8459"/>
    <cellStyle name="Output 2 35 9 2" xfId="53499"/>
    <cellStyle name="Output 2 35 9 2 2" xfId="53500"/>
    <cellStyle name="Output 2 35 9 3" xfId="53501"/>
    <cellStyle name="Output 2 35 9 4" xfId="53502"/>
    <cellStyle name="Output 2 35 9 5" xfId="53503"/>
    <cellStyle name="Output 2 35 9 6" xfId="53504"/>
    <cellStyle name="Output 2 35 9 7" xfId="53498"/>
    <cellStyle name="Output 2 36" xfId="479"/>
    <cellStyle name="Output 2 36 10" xfId="9847"/>
    <cellStyle name="Output 2 36 10 2" xfId="53506"/>
    <cellStyle name="Output 2 36 10 2 2" xfId="53507"/>
    <cellStyle name="Output 2 36 10 3" xfId="53508"/>
    <cellStyle name="Output 2 36 10 4" xfId="53509"/>
    <cellStyle name="Output 2 36 10 5" xfId="53510"/>
    <cellStyle name="Output 2 36 10 6" xfId="53511"/>
    <cellStyle name="Output 2 36 10 7" xfId="53505"/>
    <cellStyle name="Output 2 36 11" xfId="11621"/>
    <cellStyle name="Output 2 36 11 2" xfId="53513"/>
    <cellStyle name="Output 2 36 11 2 2" xfId="53514"/>
    <cellStyle name="Output 2 36 11 3" xfId="53515"/>
    <cellStyle name="Output 2 36 11 4" xfId="53516"/>
    <cellStyle name="Output 2 36 11 5" xfId="53517"/>
    <cellStyle name="Output 2 36 11 6" xfId="53518"/>
    <cellStyle name="Output 2 36 11 7" xfId="53512"/>
    <cellStyle name="Output 2 36 12" xfId="13323"/>
    <cellStyle name="Output 2 36 12 2" xfId="53520"/>
    <cellStyle name="Output 2 36 12 2 2" xfId="53521"/>
    <cellStyle name="Output 2 36 12 3" xfId="53522"/>
    <cellStyle name="Output 2 36 12 4" xfId="53523"/>
    <cellStyle name="Output 2 36 12 5" xfId="53524"/>
    <cellStyle name="Output 2 36 12 6" xfId="53519"/>
    <cellStyle name="Output 2 36 13" xfId="14935"/>
    <cellStyle name="Output 2 36 13 2" xfId="53526"/>
    <cellStyle name="Output 2 36 13 3" xfId="53525"/>
    <cellStyle name="Output 2 36 14" xfId="16546"/>
    <cellStyle name="Output 2 36 14 2" xfId="53528"/>
    <cellStyle name="Output 2 36 14 3" xfId="53527"/>
    <cellStyle name="Output 2 36 15" xfId="18151"/>
    <cellStyle name="Output 2 36 15 2" xfId="53529"/>
    <cellStyle name="Output 2 36 16" xfId="19755"/>
    <cellStyle name="Output 2 36 16 2" xfId="53530"/>
    <cellStyle name="Output 2 36 17" xfId="21347"/>
    <cellStyle name="Output 2 36 17 2" xfId="53531"/>
    <cellStyle name="Output 2 36 18" xfId="22929"/>
    <cellStyle name="Output 2 36 18 2" xfId="53532"/>
    <cellStyle name="Output 2 36 19" xfId="24444"/>
    <cellStyle name="Output 2 36 2" xfId="1069"/>
    <cellStyle name="Output 2 36 2 10" xfId="15905"/>
    <cellStyle name="Output 2 36 2 11" xfId="17510"/>
    <cellStyle name="Output 2 36 2 12" xfId="19113"/>
    <cellStyle name="Output 2 36 2 13" xfId="20705"/>
    <cellStyle name="Output 2 36 2 14" xfId="22282"/>
    <cellStyle name="Output 2 36 2 15" xfId="23803"/>
    <cellStyle name="Output 2 36 2 16" xfId="25276"/>
    <cellStyle name="Output 2 36 2 2" xfId="2864"/>
    <cellStyle name="Output 2 36 2 2 2" xfId="53534"/>
    <cellStyle name="Output 2 36 2 2 3" xfId="53533"/>
    <cellStyle name="Output 2 36 2 3" xfId="4527"/>
    <cellStyle name="Output 2 36 2 3 2" xfId="53535"/>
    <cellStyle name="Output 2 36 2 4" xfId="6119"/>
    <cellStyle name="Output 2 36 2 4 2" xfId="53536"/>
    <cellStyle name="Output 2 36 2 5" xfId="7691"/>
    <cellStyle name="Output 2 36 2 5 2" xfId="53537"/>
    <cellStyle name="Output 2 36 2 6" xfId="9206"/>
    <cellStyle name="Output 2 36 2 6 2" xfId="53538"/>
    <cellStyle name="Output 2 36 2 7" xfId="10679"/>
    <cellStyle name="Output 2 36 2 8" xfId="12592"/>
    <cellStyle name="Output 2 36 2 9" xfId="14293"/>
    <cellStyle name="Output 2 36 3" xfId="1477"/>
    <cellStyle name="Output 2 36 3 10" xfId="16277"/>
    <cellStyle name="Output 2 36 3 11" xfId="17882"/>
    <cellStyle name="Output 2 36 3 12" xfId="19485"/>
    <cellStyle name="Output 2 36 3 13" xfId="21077"/>
    <cellStyle name="Output 2 36 3 14" xfId="22654"/>
    <cellStyle name="Output 2 36 3 15" xfId="24175"/>
    <cellStyle name="Output 2 36 3 16" xfId="25648"/>
    <cellStyle name="Output 2 36 3 2" xfId="3236"/>
    <cellStyle name="Output 2 36 3 2 2" xfId="53540"/>
    <cellStyle name="Output 2 36 3 2 3" xfId="53539"/>
    <cellStyle name="Output 2 36 3 3" xfId="4899"/>
    <cellStyle name="Output 2 36 3 3 2" xfId="53541"/>
    <cellStyle name="Output 2 36 3 4" xfId="6491"/>
    <cellStyle name="Output 2 36 3 4 2" xfId="53542"/>
    <cellStyle name="Output 2 36 3 5" xfId="8063"/>
    <cellStyle name="Output 2 36 3 5 2" xfId="53543"/>
    <cellStyle name="Output 2 36 3 6" xfId="9578"/>
    <cellStyle name="Output 2 36 3 6 2" xfId="53544"/>
    <cellStyle name="Output 2 36 3 7" xfId="11051"/>
    <cellStyle name="Output 2 36 3 8" xfId="12964"/>
    <cellStyle name="Output 2 36 3 9" xfId="14665"/>
    <cellStyle name="Output 2 36 4" xfId="2411"/>
    <cellStyle name="Output 2 36 4 10" xfId="17058"/>
    <cellStyle name="Output 2 36 4 11" xfId="18662"/>
    <cellStyle name="Output 2 36 4 12" xfId="20260"/>
    <cellStyle name="Output 2 36 4 13" xfId="21838"/>
    <cellStyle name="Output 2 36 4 14" xfId="23374"/>
    <cellStyle name="Output 2 36 4 15" xfId="24848"/>
    <cellStyle name="Output 2 36 4 2" xfId="4075"/>
    <cellStyle name="Output 2 36 4 2 2" xfId="53546"/>
    <cellStyle name="Output 2 36 4 2 3" xfId="53545"/>
    <cellStyle name="Output 2 36 4 3" xfId="5670"/>
    <cellStyle name="Output 2 36 4 3 2" xfId="53547"/>
    <cellStyle name="Output 2 36 4 4" xfId="7249"/>
    <cellStyle name="Output 2 36 4 4 2" xfId="53548"/>
    <cellStyle name="Output 2 36 4 5" xfId="8777"/>
    <cellStyle name="Output 2 36 4 5 2" xfId="53549"/>
    <cellStyle name="Output 2 36 4 6" xfId="10251"/>
    <cellStyle name="Output 2 36 4 6 2" xfId="53550"/>
    <cellStyle name="Output 2 36 4 7" xfId="12139"/>
    <cellStyle name="Output 2 36 4 8" xfId="13840"/>
    <cellStyle name="Output 2 36 4 9" xfId="15453"/>
    <cellStyle name="Output 2 36 5" xfId="1894"/>
    <cellStyle name="Output 2 36 5 2" xfId="53552"/>
    <cellStyle name="Output 2 36 5 2 2" xfId="53553"/>
    <cellStyle name="Output 2 36 5 3" xfId="53554"/>
    <cellStyle name="Output 2 36 5 4" xfId="53555"/>
    <cellStyle name="Output 2 36 5 5" xfId="53556"/>
    <cellStyle name="Output 2 36 5 6" xfId="53557"/>
    <cellStyle name="Output 2 36 5 7" xfId="53551"/>
    <cellStyle name="Output 2 36 6" xfId="3564"/>
    <cellStyle name="Output 2 36 6 2" xfId="53559"/>
    <cellStyle name="Output 2 36 6 2 2" xfId="53560"/>
    <cellStyle name="Output 2 36 6 3" xfId="53561"/>
    <cellStyle name="Output 2 36 6 4" xfId="53562"/>
    <cellStyle name="Output 2 36 6 5" xfId="53563"/>
    <cellStyle name="Output 2 36 6 6" xfId="53564"/>
    <cellStyle name="Output 2 36 6 7" xfId="53558"/>
    <cellStyle name="Output 2 36 7" xfId="5168"/>
    <cellStyle name="Output 2 36 7 2" xfId="53566"/>
    <cellStyle name="Output 2 36 7 2 2" xfId="53567"/>
    <cellStyle name="Output 2 36 7 3" xfId="53568"/>
    <cellStyle name="Output 2 36 7 4" xfId="53569"/>
    <cellStyle name="Output 2 36 7 5" xfId="53570"/>
    <cellStyle name="Output 2 36 7 6" xfId="53571"/>
    <cellStyle name="Output 2 36 7 7" xfId="53565"/>
    <cellStyle name="Output 2 36 8" xfId="6760"/>
    <cellStyle name="Output 2 36 8 2" xfId="53573"/>
    <cellStyle name="Output 2 36 8 2 2" xfId="53574"/>
    <cellStyle name="Output 2 36 8 3" xfId="53575"/>
    <cellStyle name="Output 2 36 8 4" xfId="53576"/>
    <cellStyle name="Output 2 36 8 5" xfId="53577"/>
    <cellStyle name="Output 2 36 8 6" xfId="53578"/>
    <cellStyle name="Output 2 36 8 7" xfId="53572"/>
    <cellStyle name="Output 2 36 9" xfId="8332"/>
    <cellStyle name="Output 2 36 9 2" xfId="53580"/>
    <cellStyle name="Output 2 36 9 2 2" xfId="53581"/>
    <cellStyle name="Output 2 36 9 3" xfId="53582"/>
    <cellStyle name="Output 2 36 9 4" xfId="53583"/>
    <cellStyle name="Output 2 36 9 5" xfId="53584"/>
    <cellStyle name="Output 2 36 9 6" xfId="53585"/>
    <cellStyle name="Output 2 36 9 7" xfId="53579"/>
    <cellStyle name="Output 2 37" xfId="589"/>
    <cellStyle name="Output 2 37 10" xfId="9948"/>
    <cellStyle name="Output 2 37 10 2" xfId="53587"/>
    <cellStyle name="Output 2 37 10 2 2" xfId="53588"/>
    <cellStyle name="Output 2 37 10 3" xfId="53589"/>
    <cellStyle name="Output 2 37 10 4" xfId="53590"/>
    <cellStyle name="Output 2 37 10 5" xfId="53591"/>
    <cellStyle name="Output 2 37 10 6" xfId="53592"/>
    <cellStyle name="Output 2 37 10 7" xfId="53586"/>
    <cellStyle name="Output 2 37 11" xfId="11731"/>
    <cellStyle name="Output 2 37 11 2" xfId="53594"/>
    <cellStyle name="Output 2 37 11 2 2" xfId="53595"/>
    <cellStyle name="Output 2 37 11 3" xfId="53596"/>
    <cellStyle name="Output 2 37 11 4" xfId="53597"/>
    <cellStyle name="Output 2 37 11 5" xfId="53598"/>
    <cellStyle name="Output 2 37 11 6" xfId="53599"/>
    <cellStyle name="Output 2 37 11 7" xfId="53593"/>
    <cellStyle name="Output 2 37 12" xfId="13433"/>
    <cellStyle name="Output 2 37 12 2" xfId="53601"/>
    <cellStyle name="Output 2 37 12 2 2" xfId="53602"/>
    <cellStyle name="Output 2 37 12 3" xfId="53603"/>
    <cellStyle name="Output 2 37 12 4" xfId="53604"/>
    <cellStyle name="Output 2 37 12 5" xfId="53605"/>
    <cellStyle name="Output 2 37 12 6" xfId="53600"/>
    <cellStyle name="Output 2 37 13" xfId="15045"/>
    <cellStyle name="Output 2 37 13 2" xfId="53607"/>
    <cellStyle name="Output 2 37 13 3" xfId="53606"/>
    <cellStyle name="Output 2 37 14" xfId="16656"/>
    <cellStyle name="Output 2 37 14 2" xfId="53609"/>
    <cellStyle name="Output 2 37 14 3" xfId="53608"/>
    <cellStyle name="Output 2 37 15" xfId="18258"/>
    <cellStyle name="Output 2 37 15 2" xfId="53610"/>
    <cellStyle name="Output 2 37 16" xfId="19861"/>
    <cellStyle name="Output 2 37 16 2" xfId="53611"/>
    <cellStyle name="Output 2 37 17" xfId="21455"/>
    <cellStyle name="Output 2 37 17 2" xfId="53612"/>
    <cellStyle name="Output 2 37 18" xfId="23031"/>
    <cellStyle name="Output 2 37 18 2" xfId="53613"/>
    <cellStyle name="Output 2 37 19" xfId="24545"/>
    <cellStyle name="Output 2 37 2" xfId="1179"/>
    <cellStyle name="Output 2 37 2 10" xfId="16006"/>
    <cellStyle name="Output 2 37 2 11" xfId="17611"/>
    <cellStyle name="Output 2 37 2 12" xfId="19214"/>
    <cellStyle name="Output 2 37 2 13" xfId="20806"/>
    <cellStyle name="Output 2 37 2 14" xfId="22383"/>
    <cellStyle name="Output 2 37 2 15" xfId="23904"/>
    <cellStyle name="Output 2 37 2 16" xfId="25377"/>
    <cellStyle name="Output 2 37 2 2" xfId="2965"/>
    <cellStyle name="Output 2 37 2 2 2" xfId="53615"/>
    <cellStyle name="Output 2 37 2 2 3" xfId="53614"/>
    <cellStyle name="Output 2 37 2 3" xfId="4628"/>
    <cellStyle name="Output 2 37 2 3 2" xfId="53616"/>
    <cellStyle name="Output 2 37 2 4" xfId="6220"/>
    <cellStyle name="Output 2 37 2 4 2" xfId="53617"/>
    <cellStyle name="Output 2 37 2 5" xfId="7792"/>
    <cellStyle name="Output 2 37 2 5 2" xfId="53618"/>
    <cellStyle name="Output 2 37 2 6" xfId="9307"/>
    <cellStyle name="Output 2 37 2 6 2" xfId="53619"/>
    <cellStyle name="Output 2 37 2 7" xfId="10780"/>
    <cellStyle name="Output 2 37 2 8" xfId="12693"/>
    <cellStyle name="Output 2 37 2 9" xfId="14394"/>
    <cellStyle name="Output 2 37 3" xfId="1587"/>
    <cellStyle name="Output 2 37 3 10" xfId="16378"/>
    <cellStyle name="Output 2 37 3 11" xfId="17983"/>
    <cellStyle name="Output 2 37 3 12" xfId="19586"/>
    <cellStyle name="Output 2 37 3 13" xfId="21178"/>
    <cellStyle name="Output 2 37 3 14" xfId="22755"/>
    <cellStyle name="Output 2 37 3 15" xfId="24276"/>
    <cellStyle name="Output 2 37 3 16" xfId="25749"/>
    <cellStyle name="Output 2 37 3 2" xfId="3337"/>
    <cellStyle name="Output 2 37 3 2 2" xfId="53621"/>
    <cellStyle name="Output 2 37 3 2 3" xfId="53620"/>
    <cellStyle name="Output 2 37 3 3" xfId="5000"/>
    <cellStyle name="Output 2 37 3 3 2" xfId="53622"/>
    <cellStyle name="Output 2 37 3 4" xfId="6592"/>
    <cellStyle name="Output 2 37 3 4 2" xfId="53623"/>
    <cellStyle name="Output 2 37 3 5" xfId="8164"/>
    <cellStyle name="Output 2 37 3 5 2" xfId="53624"/>
    <cellStyle name="Output 2 37 3 6" xfId="9679"/>
    <cellStyle name="Output 2 37 3 6 2" xfId="53625"/>
    <cellStyle name="Output 2 37 3 7" xfId="11152"/>
    <cellStyle name="Output 2 37 3 8" xfId="13065"/>
    <cellStyle name="Output 2 37 3 9" xfId="14766"/>
    <cellStyle name="Output 2 37 4" xfId="2521"/>
    <cellStyle name="Output 2 37 4 10" xfId="17168"/>
    <cellStyle name="Output 2 37 4 11" xfId="18771"/>
    <cellStyle name="Output 2 37 4 12" xfId="20368"/>
    <cellStyle name="Output 2 37 4 13" xfId="21944"/>
    <cellStyle name="Output 2 37 4 14" xfId="23476"/>
    <cellStyle name="Output 2 37 4 15" xfId="24949"/>
    <cellStyle name="Output 2 37 4 2" xfId="4184"/>
    <cellStyle name="Output 2 37 4 2 2" xfId="53627"/>
    <cellStyle name="Output 2 37 4 2 3" xfId="53626"/>
    <cellStyle name="Output 2 37 4 3" xfId="5778"/>
    <cellStyle name="Output 2 37 4 3 2" xfId="53628"/>
    <cellStyle name="Output 2 37 4 4" xfId="7354"/>
    <cellStyle name="Output 2 37 4 4 2" xfId="53629"/>
    <cellStyle name="Output 2 37 4 5" xfId="8879"/>
    <cellStyle name="Output 2 37 4 5 2" xfId="53630"/>
    <cellStyle name="Output 2 37 4 6" xfId="10352"/>
    <cellStyle name="Output 2 37 4 6 2" xfId="53631"/>
    <cellStyle name="Output 2 37 4 7" xfId="12249"/>
    <cellStyle name="Output 2 37 4 8" xfId="13950"/>
    <cellStyle name="Output 2 37 4 9" xfId="15562"/>
    <cellStyle name="Output 2 37 5" xfId="2004"/>
    <cellStyle name="Output 2 37 5 2" xfId="53633"/>
    <cellStyle name="Output 2 37 5 2 2" xfId="53634"/>
    <cellStyle name="Output 2 37 5 3" xfId="53635"/>
    <cellStyle name="Output 2 37 5 4" xfId="53636"/>
    <cellStyle name="Output 2 37 5 5" xfId="53637"/>
    <cellStyle name="Output 2 37 5 6" xfId="53638"/>
    <cellStyle name="Output 2 37 5 7" xfId="53632"/>
    <cellStyle name="Output 2 37 6" xfId="3673"/>
    <cellStyle name="Output 2 37 6 2" xfId="53640"/>
    <cellStyle name="Output 2 37 6 2 2" xfId="53641"/>
    <cellStyle name="Output 2 37 6 3" xfId="53642"/>
    <cellStyle name="Output 2 37 6 4" xfId="53643"/>
    <cellStyle name="Output 2 37 6 5" xfId="53644"/>
    <cellStyle name="Output 2 37 6 6" xfId="53645"/>
    <cellStyle name="Output 2 37 6 7" xfId="53639"/>
    <cellStyle name="Output 2 37 7" xfId="5276"/>
    <cellStyle name="Output 2 37 7 2" xfId="53647"/>
    <cellStyle name="Output 2 37 7 2 2" xfId="53648"/>
    <cellStyle name="Output 2 37 7 3" xfId="53649"/>
    <cellStyle name="Output 2 37 7 4" xfId="53650"/>
    <cellStyle name="Output 2 37 7 5" xfId="53651"/>
    <cellStyle name="Output 2 37 7 6" xfId="53652"/>
    <cellStyle name="Output 2 37 7 7" xfId="53646"/>
    <cellStyle name="Output 2 37 8" xfId="6865"/>
    <cellStyle name="Output 2 37 8 2" xfId="53654"/>
    <cellStyle name="Output 2 37 8 2 2" xfId="53655"/>
    <cellStyle name="Output 2 37 8 3" xfId="53656"/>
    <cellStyle name="Output 2 37 8 4" xfId="53657"/>
    <cellStyle name="Output 2 37 8 5" xfId="53658"/>
    <cellStyle name="Output 2 37 8 6" xfId="53659"/>
    <cellStyle name="Output 2 37 8 7" xfId="53653"/>
    <cellStyle name="Output 2 37 9" xfId="8434"/>
    <cellStyle name="Output 2 37 9 2" xfId="53661"/>
    <cellStyle name="Output 2 37 9 2 2" xfId="53662"/>
    <cellStyle name="Output 2 37 9 3" xfId="53663"/>
    <cellStyle name="Output 2 37 9 4" xfId="53664"/>
    <cellStyle name="Output 2 37 9 5" xfId="53665"/>
    <cellStyle name="Output 2 37 9 6" xfId="53666"/>
    <cellStyle name="Output 2 37 9 7" xfId="53660"/>
    <cellStyle name="Output 2 38" xfId="526"/>
    <cellStyle name="Output 2 38 10" xfId="9894"/>
    <cellStyle name="Output 2 38 10 2" xfId="53668"/>
    <cellStyle name="Output 2 38 10 2 2" xfId="53669"/>
    <cellStyle name="Output 2 38 10 3" xfId="53670"/>
    <cellStyle name="Output 2 38 10 4" xfId="53671"/>
    <cellStyle name="Output 2 38 10 5" xfId="53672"/>
    <cellStyle name="Output 2 38 10 6" xfId="53673"/>
    <cellStyle name="Output 2 38 10 7" xfId="53667"/>
    <cellStyle name="Output 2 38 11" xfId="11668"/>
    <cellStyle name="Output 2 38 11 2" xfId="53675"/>
    <cellStyle name="Output 2 38 11 2 2" xfId="53676"/>
    <cellStyle name="Output 2 38 11 3" xfId="53677"/>
    <cellStyle name="Output 2 38 11 4" xfId="53678"/>
    <cellStyle name="Output 2 38 11 5" xfId="53679"/>
    <cellStyle name="Output 2 38 11 6" xfId="53680"/>
    <cellStyle name="Output 2 38 11 7" xfId="53674"/>
    <cellStyle name="Output 2 38 12" xfId="13370"/>
    <cellStyle name="Output 2 38 12 2" xfId="53682"/>
    <cellStyle name="Output 2 38 12 2 2" xfId="53683"/>
    <cellStyle name="Output 2 38 12 3" xfId="53684"/>
    <cellStyle name="Output 2 38 12 4" xfId="53685"/>
    <cellStyle name="Output 2 38 12 5" xfId="53686"/>
    <cellStyle name="Output 2 38 12 6" xfId="53681"/>
    <cellStyle name="Output 2 38 13" xfId="14982"/>
    <cellStyle name="Output 2 38 13 2" xfId="53688"/>
    <cellStyle name="Output 2 38 13 3" xfId="53687"/>
    <cellStyle name="Output 2 38 14" xfId="16593"/>
    <cellStyle name="Output 2 38 14 2" xfId="53690"/>
    <cellStyle name="Output 2 38 14 3" xfId="53689"/>
    <cellStyle name="Output 2 38 15" xfId="18198"/>
    <cellStyle name="Output 2 38 15 2" xfId="53691"/>
    <cellStyle name="Output 2 38 16" xfId="19802"/>
    <cellStyle name="Output 2 38 16 2" xfId="53692"/>
    <cellStyle name="Output 2 38 17" xfId="21394"/>
    <cellStyle name="Output 2 38 17 2" xfId="53693"/>
    <cellStyle name="Output 2 38 18" xfId="22976"/>
    <cellStyle name="Output 2 38 18 2" xfId="53694"/>
    <cellStyle name="Output 2 38 19" xfId="24491"/>
    <cellStyle name="Output 2 38 2" xfId="1116"/>
    <cellStyle name="Output 2 38 2 10" xfId="15952"/>
    <cellStyle name="Output 2 38 2 11" xfId="17557"/>
    <cellStyle name="Output 2 38 2 12" xfId="19160"/>
    <cellStyle name="Output 2 38 2 13" xfId="20752"/>
    <cellStyle name="Output 2 38 2 14" xfId="22329"/>
    <cellStyle name="Output 2 38 2 15" xfId="23850"/>
    <cellStyle name="Output 2 38 2 16" xfId="25323"/>
    <cellStyle name="Output 2 38 2 2" xfId="2911"/>
    <cellStyle name="Output 2 38 2 2 2" xfId="53696"/>
    <cellStyle name="Output 2 38 2 2 3" xfId="53695"/>
    <cellStyle name="Output 2 38 2 3" xfId="4574"/>
    <cellStyle name="Output 2 38 2 3 2" xfId="53697"/>
    <cellStyle name="Output 2 38 2 4" xfId="6166"/>
    <cellStyle name="Output 2 38 2 4 2" xfId="53698"/>
    <cellStyle name="Output 2 38 2 5" xfId="7738"/>
    <cellStyle name="Output 2 38 2 5 2" xfId="53699"/>
    <cellStyle name="Output 2 38 2 6" xfId="9253"/>
    <cellStyle name="Output 2 38 2 6 2" xfId="53700"/>
    <cellStyle name="Output 2 38 2 7" xfId="10726"/>
    <cellStyle name="Output 2 38 2 8" xfId="12639"/>
    <cellStyle name="Output 2 38 2 9" xfId="14340"/>
    <cellStyle name="Output 2 38 3" xfId="1524"/>
    <cellStyle name="Output 2 38 3 10" xfId="16324"/>
    <cellStyle name="Output 2 38 3 11" xfId="17929"/>
    <cellStyle name="Output 2 38 3 12" xfId="19532"/>
    <cellStyle name="Output 2 38 3 13" xfId="21124"/>
    <cellStyle name="Output 2 38 3 14" xfId="22701"/>
    <cellStyle name="Output 2 38 3 15" xfId="24222"/>
    <cellStyle name="Output 2 38 3 16" xfId="25695"/>
    <cellStyle name="Output 2 38 3 2" xfId="3283"/>
    <cellStyle name="Output 2 38 3 2 2" xfId="53702"/>
    <cellStyle name="Output 2 38 3 2 3" xfId="53701"/>
    <cellStyle name="Output 2 38 3 3" xfId="4946"/>
    <cellStyle name="Output 2 38 3 3 2" xfId="53703"/>
    <cellStyle name="Output 2 38 3 4" xfId="6538"/>
    <cellStyle name="Output 2 38 3 4 2" xfId="53704"/>
    <cellStyle name="Output 2 38 3 5" xfId="8110"/>
    <cellStyle name="Output 2 38 3 5 2" xfId="53705"/>
    <cellStyle name="Output 2 38 3 6" xfId="9625"/>
    <cellStyle name="Output 2 38 3 6 2" xfId="53706"/>
    <cellStyle name="Output 2 38 3 7" xfId="11098"/>
    <cellStyle name="Output 2 38 3 8" xfId="13011"/>
    <cellStyle name="Output 2 38 3 9" xfId="14712"/>
    <cellStyle name="Output 2 38 4" xfId="2458"/>
    <cellStyle name="Output 2 38 4 10" xfId="17105"/>
    <cellStyle name="Output 2 38 4 11" xfId="18709"/>
    <cellStyle name="Output 2 38 4 12" xfId="20307"/>
    <cellStyle name="Output 2 38 4 13" xfId="21885"/>
    <cellStyle name="Output 2 38 4 14" xfId="23421"/>
    <cellStyle name="Output 2 38 4 15" xfId="24895"/>
    <cellStyle name="Output 2 38 4 2" xfId="4122"/>
    <cellStyle name="Output 2 38 4 2 2" xfId="53708"/>
    <cellStyle name="Output 2 38 4 2 3" xfId="53707"/>
    <cellStyle name="Output 2 38 4 3" xfId="5717"/>
    <cellStyle name="Output 2 38 4 3 2" xfId="53709"/>
    <cellStyle name="Output 2 38 4 4" xfId="7296"/>
    <cellStyle name="Output 2 38 4 4 2" xfId="53710"/>
    <cellStyle name="Output 2 38 4 5" xfId="8824"/>
    <cellStyle name="Output 2 38 4 5 2" xfId="53711"/>
    <cellStyle name="Output 2 38 4 6" xfId="10298"/>
    <cellStyle name="Output 2 38 4 6 2" xfId="53712"/>
    <cellStyle name="Output 2 38 4 7" xfId="12186"/>
    <cellStyle name="Output 2 38 4 8" xfId="13887"/>
    <cellStyle name="Output 2 38 4 9" xfId="15500"/>
    <cellStyle name="Output 2 38 5" xfId="1941"/>
    <cellStyle name="Output 2 38 5 2" xfId="53714"/>
    <cellStyle name="Output 2 38 5 2 2" xfId="53715"/>
    <cellStyle name="Output 2 38 5 3" xfId="53716"/>
    <cellStyle name="Output 2 38 5 4" xfId="53717"/>
    <cellStyle name="Output 2 38 5 5" xfId="53718"/>
    <cellStyle name="Output 2 38 5 6" xfId="53719"/>
    <cellStyle name="Output 2 38 5 7" xfId="53713"/>
    <cellStyle name="Output 2 38 6" xfId="3611"/>
    <cellStyle name="Output 2 38 6 2" xfId="53721"/>
    <cellStyle name="Output 2 38 6 2 2" xfId="53722"/>
    <cellStyle name="Output 2 38 6 3" xfId="53723"/>
    <cellStyle name="Output 2 38 6 4" xfId="53724"/>
    <cellStyle name="Output 2 38 6 5" xfId="53725"/>
    <cellStyle name="Output 2 38 6 6" xfId="53726"/>
    <cellStyle name="Output 2 38 6 7" xfId="53720"/>
    <cellStyle name="Output 2 38 7" xfId="5215"/>
    <cellStyle name="Output 2 38 7 2" xfId="53728"/>
    <cellStyle name="Output 2 38 7 2 2" xfId="53729"/>
    <cellStyle name="Output 2 38 7 3" xfId="53730"/>
    <cellStyle name="Output 2 38 7 4" xfId="53731"/>
    <cellStyle name="Output 2 38 7 5" xfId="53732"/>
    <cellStyle name="Output 2 38 7 6" xfId="53733"/>
    <cellStyle name="Output 2 38 7 7" xfId="53727"/>
    <cellStyle name="Output 2 38 8" xfId="6807"/>
    <cellStyle name="Output 2 38 8 2" xfId="53735"/>
    <cellStyle name="Output 2 38 8 2 2" xfId="53736"/>
    <cellStyle name="Output 2 38 8 3" xfId="53737"/>
    <cellStyle name="Output 2 38 8 4" xfId="53738"/>
    <cellStyle name="Output 2 38 8 5" xfId="53739"/>
    <cellStyle name="Output 2 38 8 6" xfId="53740"/>
    <cellStyle name="Output 2 38 8 7" xfId="53734"/>
    <cellStyle name="Output 2 38 9" xfId="8379"/>
    <cellStyle name="Output 2 38 9 2" xfId="53742"/>
    <cellStyle name="Output 2 38 9 2 2" xfId="53743"/>
    <cellStyle name="Output 2 38 9 3" xfId="53744"/>
    <cellStyle name="Output 2 38 9 4" xfId="53745"/>
    <cellStyle name="Output 2 38 9 5" xfId="53746"/>
    <cellStyle name="Output 2 38 9 6" xfId="53747"/>
    <cellStyle name="Output 2 38 9 7" xfId="53741"/>
    <cellStyle name="Output 2 39" xfId="616"/>
    <cellStyle name="Output 2 39 10" xfId="9975"/>
    <cellStyle name="Output 2 39 10 2" xfId="53749"/>
    <cellStyle name="Output 2 39 10 2 2" xfId="53750"/>
    <cellStyle name="Output 2 39 10 3" xfId="53751"/>
    <cellStyle name="Output 2 39 10 4" xfId="53752"/>
    <cellStyle name="Output 2 39 10 5" xfId="53753"/>
    <cellStyle name="Output 2 39 10 6" xfId="53754"/>
    <cellStyle name="Output 2 39 10 7" xfId="53748"/>
    <cellStyle name="Output 2 39 11" xfId="11758"/>
    <cellStyle name="Output 2 39 11 2" xfId="53756"/>
    <cellStyle name="Output 2 39 11 2 2" xfId="53757"/>
    <cellStyle name="Output 2 39 11 3" xfId="53758"/>
    <cellStyle name="Output 2 39 11 4" xfId="53759"/>
    <cellStyle name="Output 2 39 11 5" xfId="53760"/>
    <cellStyle name="Output 2 39 11 6" xfId="53761"/>
    <cellStyle name="Output 2 39 11 7" xfId="53755"/>
    <cellStyle name="Output 2 39 12" xfId="13460"/>
    <cellStyle name="Output 2 39 12 2" xfId="53763"/>
    <cellStyle name="Output 2 39 12 2 2" xfId="53764"/>
    <cellStyle name="Output 2 39 12 3" xfId="53765"/>
    <cellStyle name="Output 2 39 12 4" xfId="53766"/>
    <cellStyle name="Output 2 39 12 5" xfId="53767"/>
    <cellStyle name="Output 2 39 12 6" xfId="53762"/>
    <cellStyle name="Output 2 39 13" xfId="15072"/>
    <cellStyle name="Output 2 39 13 2" xfId="53769"/>
    <cellStyle name="Output 2 39 13 3" xfId="53768"/>
    <cellStyle name="Output 2 39 14" xfId="16683"/>
    <cellStyle name="Output 2 39 14 2" xfId="53771"/>
    <cellStyle name="Output 2 39 14 3" xfId="53770"/>
    <cellStyle name="Output 2 39 15" xfId="18285"/>
    <cellStyle name="Output 2 39 15 2" xfId="53772"/>
    <cellStyle name="Output 2 39 16" xfId="19888"/>
    <cellStyle name="Output 2 39 16 2" xfId="53773"/>
    <cellStyle name="Output 2 39 17" xfId="21482"/>
    <cellStyle name="Output 2 39 17 2" xfId="53774"/>
    <cellStyle name="Output 2 39 18" xfId="23058"/>
    <cellStyle name="Output 2 39 18 2" xfId="53775"/>
    <cellStyle name="Output 2 39 19" xfId="24572"/>
    <cellStyle name="Output 2 39 2" xfId="1206"/>
    <cellStyle name="Output 2 39 2 10" xfId="16033"/>
    <cellStyle name="Output 2 39 2 11" xfId="17638"/>
    <cellStyle name="Output 2 39 2 12" xfId="19241"/>
    <cellStyle name="Output 2 39 2 13" xfId="20833"/>
    <cellStyle name="Output 2 39 2 14" xfId="22410"/>
    <cellStyle name="Output 2 39 2 15" xfId="23931"/>
    <cellStyle name="Output 2 39 2 16" xfId="25404"/>
    <cellStyle name="Output 2 39 2 2" xfId="2992"/>
    <cellStyle name="Output 2 39 2 2 2" xfId="53777"/>
    <cellStyle name="Output 2 39 2 2 3" xfId="53776"/>
    <cellStyle name="Output 2 39 2 3" xfId="4655"/>
    <cellStyle name="Output 2 39 2 3 2" xfId="53778"/>
    <cellStyle name="Output 2 39 2 4" xfId="6247"/>
    <cellStyle name="Output 2 39 2 4 2" xfId="53779"/>
    <cellStyle name="Output 2 39 2 5" xfId="7819"/>
    <cellStyle name="Output 2 39 2 5 2" xfId="53780"/>
    <cellStyle name="Output 2 39 2 6" xfId="9334"/>
    <cellStyle name="Output 2 39 2 6 2" xfId="53781"/>
    <cellStyle name="Output 2 39 2 7" xfId="10807"/>
    <cellStyle name="Output 2 39 2 8" xfId="12720"/>
    <cellStyle name="Output 2 39 2 9" xfId="14421"/>
    <cellStyle name="Output 2 39 3" xfId="1614"/>
    <cellStyle name="Output 2 39 3 10" xfId="16405"/>
    <cellStyle name="Output 2 39 3 11" xfId="18010"/>
    <cellStyle name="Output 2 39 3 12" xfId="19613"/>
    <cellStyle name="Output 2 39 3 13" xfId="21205"/>
    <cellStyle name="Output 2 39 3 14" xfId="22782"/>
    <cellStyle name="Output 2 39 3 15" xfId="24303"/>
    <cellStyle name="Output 2 39 3 16" xfId="25776"/>
    <cellStyle name="Output 2 39 3 2" xfId="3364"/>
    <cellStyle name="Output 2 39 3 2 2" xfId="53783"/>
    <cellStyle name="Output 2 39 3 2 3" xfId="53782"/>
    <cellStyle name="Output 2 39 3 3" xfId="5027"/>
    <cellStyle name="Output 2 39 3 3 2" xfId="53784"/>
    <cellStyle name="Output 2 39 3 4" xfId="6619"/>
    <cellStyle name="Output 2 39 3 4 2" xfId="53785"/>
    <cellStyle name="Output 2 39 3 5" xfId="8191"/>
    <cellStyle name="Output 2 39 3 5 2" xfId="53786"/>
    <cellStyle name="Output 2 39 3 6" xfId="9706"/>
    <cellStyle name="Output 2 39 3 6 2" xfId="53787"/>
    <cellStyle name="Output 2 39 3 7" xfId="11179"/>
    <cellStyle name="Output 2 39 3 8" xfId="13092"/>
    <cellStyle name="Output 2 39 3 9" xfId="14793"/>
    <cellStyle name="Output 2 39 4" xfId="2548"/>
    <cellStyle name="Output 2 39 4 10" xfId="17195"/>
    <cellStyle name="Output 2 39 4 11" xfId="18798"/>
    <cellStyle name="Output 2 39 4 12" xfId="20395"/>
    <cellStyle name="Output 2 39 4 13" xfId="21971"/>
    <cellStyle name="Output 2 39 4 14" xfId="23503"/>
    <cellStyle name="Output 2 39 4 15" xfId="24976"/>
    <cellStyle name="Output 2 39 4 2" xfId="4211"/>
    <cellStyle name="Output 2 39 4 2 2" xfId="53789"/>
    <cellStyle name="Output 2 39 4 2 3" xfId="53788"/>
    <cellStyle name="Output 2 39 4 3" xfId="5805"/>
    <cellStyle name="Output 2 39 4 3 2" xfId="53790"/>
    <cellStyle name="Output 2 39 4 4" xfId="7381"/>
    <cellStyle name="Output 2 39 4 4 2" xfId="53791"/>
    <cellStyle name="Output 2 39 4 5" xfId="8906"/>
    <cellStyle name="Output 2 39 4 5 2" xfId="53792"/>
    <cellStyle name="Output 2 39 4 6" xfId="10379"/>
    <cellStyle name="Output 2 39 4 6 2" xfId="53793"/>
    <cellStyle name="Output 2 39 4 7" xfId="12276"/>
    <cellStyle name="Output 2 39 4 8" xfId="13977"/>
    <cellStyle name="Output 2 39 4 9" xfId="15589"/>
    <cellStyle name="Output 2 39 5" xfId="2031"/>
    <cellStyle name="Output 2 39 5 2" xfId="53795"/>
    <cellStyle name="Output 2 39 5 2 2" xfId="53796"/>
    <cellStyle name="Output 2 39 5 3" xfId="53797"/>
    <cellStyle name="Output 2 39 5 4" xfId="53798"/>
    <cellStyle name="Output 2 39 5 5" xfId="53799"/>
    <cellStyle name="Output 2 39 5 6" xfId="53800"/>
    <cellStyle name="Output 2 39 5 7" xfId="53794"/>
    <cellStyle name="Output 2 39 6" xfId="3700"/>
    <cellStyle name="Output 2 39 6 2" xfId="53802"/>
    <cellStyle name="Output 2 39 6 2 2" xfId="53803"/>
    <cellStyle name="Output 2 39 6 3" xfId="53804"/>
    <cellStyle name="Output 2 39 6 4" xfId="53805"/>
    <cellStyle name="Output 2 39 6 5" xfId="53806"/>
    <cellStyle name="Output 2 39 6 6" xfId="53807"/>
    <cellStyle name="Output 2 39 6 7" xfId="53801"/>
    <cellStyle name="Output 2 39 7" xfId="5303"/>
    <cellStyle name="Output 2 39 7 2" xfId="53809"/>
    <cellStyle name="Output 2 39 7 2 2" xfId="53810"/>
    <cellStyle name="Output 2 39 7 3" xfId="53811"/>
    <cellStyle name="Output 2 39 7 4" xfId="53812"/>
    <cellStyle name="Output 2 39 7 5" xfId="53813"/>
    <cellStyle name="Output 2 39 7 6" xfId="53814"/>
    <cellStyle name="Output 2 39 7 7" xfId="53808"/>
    <cellStyle name="Output 2 39 8" xfId="6892"/>
    <cellStyle name="Output 2 39 8 2" xfId="53816"/>
    <cellStyle name="Output 2 39 8 2 2" xfId="53817"/>
    <cellStyle name="Output 2 39 8 3" xfId="53818"/>
    <cellStyle name="Output 2 39 8 4" xfId="53819"/>
    <cellStyle name="Output 2 39 8 5" xfId="53820"/>
    <cellStyle name="Output 2 39 8 6" xfId="53821"/>
    <cellStyle name="Output 2 39 8 7" xfId="53815"/>
    <cellStyle name="Output 2 39 9" xfId="8461"/>
    <cellStyle name="Output 2 39 9 2" xfId="53823"/>
    <cellStyle name="Output 2 39 9 2 2" xfId="53824"/>
    <cellStyle name="Output 2 39 9 3" xfId="53825"/>
    <cellStyle name="Output 2 39 9 4" xfId="53826"/>
    <cellStyle name="Output 2 39 9 5" xfId="53827"/>
    <cellStyle name="Output 2 39 9 6" xfId="53828"/>
    <cellStyle name="Output 2 39 9 7" xfId="53822"/>
    <cellStyle name="Output 2 4" xfId="366"/>
    <cellStyle name="Output 2 4 10" xfId="8556"/>
    <cellStyle name="Output 2 4 10 2" xfId="53830"/>
    <cellStyle name="Output 2 4 10 2 2" xfId="53831"/>
    <cellStyle name="Output 2 4 10 3" xfId="53832"/>
    <cellStyle name="Output 2 4 10 4" xfId="53833"/>
    <cellStyle name="Output 2 4 10 5" xfId="53834"/>
    <cellStyle name="Output 2 4 10 6" xfId="53835"/>
    <cellStyle name="Output 2 4 10 7" xfId="53829"/>
    <cellStyle name="Output 2 4 11" xfId="11508"/>
    <cellStyle name="Output 2 4 11 2" xfId="53837"/>
    <cellStyle name="Output 2 4 11 2 2" xfId="53838"/>
    <cellStyle name="Output 2 4 11 3" xfId="53839"/>
    <cellStyle name="Output 2 4 11 4" xfId="53840"/>
    <cellStyle name="Output 2 4 11 5" xfId="53841"/>
    <cellStyle name="Output 2 4 11 6" xfId="53842"/>
    <cellStyle name="Output 2 4 11 7" xfId="53836"/>
    <cellStyle name="Output 2 4 12" xfId="13210"/>
    <cellStyle name="Output 2 4 12 2" xfId="53844"/>
    <cellStyle name="Output 2 4 12 2 2" xfId="53845"/>
    <cellStyle name="Output 2 4 12 3" xfId="53846"/>
    <cellStyle name="Output 2 4 12 4" xfId="53847"/>
    <cellStyle name="Output 2 4 12 5" xfId="53848"/>
    <cellStyle name="Output 2 4 12 6" xfId="53843"/>
    <cellStyle name="Output 2 4 13" xfId="11284"/>
    <cellStyle name="Output 2 4 13 2" xfId="53850"/>
    <cellStyle name="Output 2 4 13 3" xfId="53849"/>
    <cellStyle name="Output 2 4 14" xfId="15198"/>
    <cellStyle name="Output 2 4 14 2" xfId="53852"/>
    <cellStyle name="Output 2 4 14 3" xfId="53851"/>
    <cellStyle name="Output 2 4 15" xfId="16807"/>
    <cellStyle name="Output 2 4 15 2" xfId="53853"/>
    <cellStyle name="Output 2 4 16" xfId="11332"/>
    <cellStyle name="Output 2 4 16 2" xfId="53854"/>
    <cellStyle name="Output 2 4 17" xfId="18920"/>
    <cellStyle name="Output 2 4 17 2" xfId="53855"/>
    <cellStyle name="Output 2 4 18" xfId="20045"/>
    <cellStyle name="Output 2 4 18 2" xfId="53856"/>
    <cellStyle name="Output 2 4 19" xfId="23153"/>
    <cellStyle name="Output 2 4 2" xfId="956"/>
    <cellStyle name="Output 2 4 2 10" xfId="15797"/>
    <cellStyle name="Output 2 4 2 11" xfId="17402"/>
    <cellStyle name="Output 2 4 2 12" xfId="19005"/>
    <cellStyle name="Output 2 4 2 13" xfId="20597"/>
    <cellStyle name="Output 2 4 2 14" xfId="22174"/>
    <cellStyle name="Output 2 4 2 15" xfId="23695"/>
    <cellStyle name="Output 2 4 2 16" xfId="25168"/>
    <cellStyle name="Output 2 4 2 2" xfId="2756"/>
    <cellStyle name="Output 2 4 2 2 2" xfId="53858"/>
    <cellStyle name="Output 2 4 2 2 3" xfId="53857"/>
    <cellStyle name="Output 2 4 2 3" xfId="4419"/>
    <cellStyle name="Output 2 4 2 3 2" xfId="53859"/>
    <cellStyle name="Output 2 4 2 4" xfId="6011"/>
    <cellStyle name="Output 2 4 2 4 2" xfId="53860"/>
    <cellStyle name="Output 2 4 2 5" xfId="7583"/>
    <cellStyle name="Output 2 4 2 5 2" xfId="53861"/>
    <cellStyle name="Output 2 4 2 6" xfId="9098"/>
    <cellStyle name="Output 2 4 2 6 2" xfId="53862"/>
    <cellStyle name="Output 2 4 2 7" xfId="10571"/>
    <cellStyle name="Output 2 4 2 8" xfId="12484"/>
    <cellStyle name="Output 2 4 2 9" xfId="14185"/>
    <cellStyle name="Output 2 4 3" xfId="1364"/>
    <cellStyle name="Output 2 4 3 10" xfId="16169"/>
    <cellStyle name="Output 2 4 3 11" xfId="17774"/>
    <cellStyle name="Output 2 4 3 12" xfId="19377"/>
    <cellStyle name="Output 2 4 3 13" xfId="20969"/>
    <cellStyle name="Output 2 4 3 14" xfId="22546"/>
    <cellStyle name="Output 2 4 3 15" xfId="24067"/>
    <cellStyle name="Output 2 4 3 16" xfId="25540"/>
    <cellStyle name="Output 2 4 3 2" xfId="3128"/>
    <cellStyle name="Output 2 4 3 2 2" xfId="53864"/>
    <cellStyle name="Output 2 4 3 2 3" xfId="53863"/>
    <cellStyle name="Output 2 4 3 3" xfId="4791"/>
    <cellStyle name="Output 2 4 3 3 2" xfId="53865"/>
    <cellStyle name="Output 2 4 3 4" xfId="6383"/>
    <cellStyle name="Output 2 4 3 4 2" xfId="53866"/>
    <cellStyle name="Output 2 4 3 5" xfId="7955"/>
    <cellStyle name="Output 2 4 3 5 2" xfId="53867"/>
    <cellStyle name="Output 2 4 3 6" xfId="9470"/>
    <cellStyle name="Output 2 4 3 6 2" xfId="53868"/>
    <cellStyle name="Output 2 4 3 7" xfId="10943"/>
    <cellStyle name="Output 2 4 3 8" xfId="12856"/>
    <cellStyle name="Output 2 4 3 9" xfId="14557"/>
    <cellStyle name="Output 2 4 4" xfId="2298"/>
    <cellStyle name="Output 2 4 4 10" xfId="16945"/>
    <cellStyle name="Output 2 4 4 11" xfId="18549"/>
    <cellStyle name="Output 2 4 4 12" xfId="20147"/>
    <cellStyle name="Output 2 4 4 13" xfId="21727"/>
    <cellStyle name="Output 2 4 4 14" xfId="23264"/>
    <cellStyle name="Output 2 4 4 15" xfId="24740"/>
    <cellStyle name="Output 2 4 4 2" xfId="3962"/>
    <cellStyle name="Output 2 4 4 2 2" xfId="53870"/>
    <cellStyle name="Output 2 4 4 2 3" xfId="53869"/>
    <cellStyle name="Output 2 4 4 3" xfId="5557"/>
    <cellStyle name="Output 2 4 4 3 2" xfId="53871"/>
    <cellStyle name="Output 2 4 4 4" xfId="7137"/>
    <cellStyle name="Output 2 4 4 4 2" xfId="53872"/>
    <cellStyle name="Output 2 4 4 5" xfId="8667"/>
    <cellStyle name="Output 2 4 4 5 2" xfId="53873"/>
    <cellStyle name="Output 2 4 4 6" xfId="10143"/>
    <cellStyle name="Output 2 4 4 6 2" xfId="53874"/>
    <cellStyle name="Output 2 4 4 7" xfId="12026"/>
    <cellStyle name="Output 2 4 4 8" xfId="13727"/>
    <cellStyle name="Output 2 4 4 9" xfId="15340"/>
    <cellStyle name="Output 2 4 5" xfId="1781"/>
    <cellStyle name="Output 2 4 5 2" xfId="53876"/>
    <cellStyle name="Output 2 4 5 2 2" xfId="53877"/>
    <cellStyle name="Output 2 4 5 3" xfId="53878"/>
    <cellStyle name="Output 2 4 5 4" xfId="53879"/>
    <cellStyle name="Output 2 4 5 5" xfId="53880"/>
    <cellStyle name="Output 2 4 5 6" xfId="53881"/>
    <cellStyle name="Output 2 4 5 7" xfId="53875"/>
    <cellStyle name="Output 2 4 6" xfId="3451"/>
    <cellStyle name="Output 2 4 6 2" xfId="53883"/>
    <cellStyle name="Output 2 4 6 2 2" xfId="53884"/>
    <cellStyle name="Output 2 4 6 3" xfId="53885"/>
    <cellStyle name="Output 2 4 6 4" xfId="53886"/>
    <cellStyle name="Output 2 4 6 5" xfId="53887"/>
    <cellStyle name="Output 2 4 6 6" xfId="53888"/>
    <cellStyle name="Output 2 4 6 7" xfId="53882"/>
    <cellStyle name="Output 2 4 7" xfId="3825"/>
    <cellStyle name="Output 2 4 7 2" xfId="53890"/>
    <cellStyle name="Output 2 4 7 2 2" xfId="53891"/>
    <cellStyle name="Output 2 4 7 3" xfId="53892"/>
    <cellStyle name="Output 2 4 7 4" xfId="53893"/>
    <cellStyle name="Output 2 4 7 5" xfId="53894"/>
    <cellStyle name="Output 2 4 7 6" xfId="53895"/>
    <cellStyle name="Output 2 4 7 7" xfId="53889"/>
    <cellStyle name="Output 2 4 8" xfId="5425"/>
    <cellStyle name="Output 2 4 8 2" xfId="53897"/>
    <cellStyle name="Output 2 4 8 2 2" xfId="53898"/>
    <cellStyle name="Output 2 4 8 3" xfId="53899"/>
    <cellStyle name="Output 2 4 8 4" xfId="53900"/>
    <cellStyle name="Output 2 4 8 5" xfId="53901"/>
    <cellStyle name="Output 2 4 8 6" xfId="53902"/>
    <cellStyle name="Output 2 4 8 7" xfId="53896"/>
    <cellStyle name="Output 2 4 9" xfId="7010"/>
    <cellStyle name="Output 2 4 9 2" xfId="53904"/>
    <cellStyle name="Output 2 4 9 2 2" xfId="53905"/>
    <cellStyle name="Output 2 4 9 3" xfId="53906"/>
    <cellStyle name="Output 2 4 9 4" xfId="53907"/>
    <cellStyle name="Output 2 4 9 5" xfId="53908"/>
    <cellStyle name="Output 2 4 9 6" xfId="53909"/>
    <cellStyle name="Output 2 4 9 7" xfId="53903"/>
    <cellStyle name="Output 2 40" xfId="497"/>
    <cellStyle name="Output 2 40 10" xfId="9865"/>
    <cellStyle name="Output 2 40 10 2" xfId="53911"/>
    <cellStyle name="Output 2 40 10 2 2" xfId="53912"/>
    <cellStyle name="Output 2 40 10 3" xfId="53913"/>
    <cellStyle name="Output 2 40 10 4" xfId="53914"/>
    <cellStyle name="Output 2 40 10 5" xfId="53915"/>
    <cellStyle name="Output 2 40 10 6" xfId="53916"/>
    <cellStyle name="Output 2 40 10 7" xfId="53910"/>
    <cellStyle name="Output 2 40 11" xfId="11639"/>
    <cellStyle name="Output 2 40 11 2" xfId="53918"/>
    <cellStyle name="Output 2 40 11 2 2" xfId="53919"/>
    <cellStyle name="Output 2 40 11 3" xfId="53920"/>
    <cellStyle name="Output 2 40 11 4" xfId="53921"/>
    <cellStyle name="Output 2 40 11 5" xfId="53922"/>
    <cellStyle name="Output 2 40 11 6" xfId="53923"/>
    <cellStyle name="Output 2 40 11 7" xfId="53917"/>
    <cellStyle name="Output 2 40 12" xfId="13341"/>
    <cellStyle name="Output 2 40 12 2" xfId="53925"/>
    <cellStyle name="Output 2 40 12 2 2" xfId="53926"/>
    <cellStyle name="Output 2 40 12 3" xfId="53927"/>
    <cellStyle name="Output 2 40 12 4" xfId="53928"/>
    <cellStyle name="Output 2 40 12 5" xfId="53929"/>
    <cellStyle name="Output 2 40 12 6" xfId="53924"/>
    <cellStyle name="Output 2 40 13" xfId="14953"/>
    <cellStyle name="Output 2 40 13 2" xfId="53931"/>
    <cellStyle name="Output 2 40 13 3" xfId="53930"/>
    <cellStyle name="Output 2 40 14" xfId="16564"/>
    <cellStyle name="Output 2 40 14 2" xfId="53933"/>
    <cellStyle name="Output 2 40 14 3" xfId="53932"/>
    <cellStyle name="Output 2 40 15" xfId="18169"/>
    <cellStyle name="Output 2 40 15 2" xfId="53934"/>
    <cellStyle name="Output 2 40 16" xfId="19773"/>
    <cellStyle name="Output 2 40 16 2" xfId="53935"/>
    <cellStyle name="Output 2 40 17" xfId="21365"/>
    <cellStyle name="Output 2 40 17 2" xfId="53936"/>
    <cellStyle name="Output 2 40 18" xfId="22947"/>
    <cellStyle name="Output 2 40 18 2" xfId="53937"/>
    <cellStyle name="Output 2 40 19" xfId="24462"/>
    <cellStyle name="Output 2 40 2" xfId="1087"/>
    <cellStyle name="Output 2 40 2 10" xfId="15923"/>
    <cellStyle name="Output 2 40 2 11" xfId="17528"/>
    <cellStyle name="Output 2 40 2 12" xfId="19131"/>
    <cellStyle name="Output 2 40 2 13" xfId="20723"/>
    <cellStyle name="Output 2 40 2 14" xfId="22300"/>
    <cellStyle name="Output 2 40 2 15" xfId="23821"/>
    <cellStyle name="Output 2 40 2 16" xfId="25294"/>
    <cellStyle name="Output 2 40 2 2" xfId="2882"/>
    <cellStyle name="Output 2 40 2 2 2" xfId="53939"/>
    <cellStyle name="Output 2 40 2 2 3" xfId="53938"/>
    <cellStyle name="Output 2 40 2 3" xfId="4545"/>
    <cellStyle name="Output 2 40 2 3 2" xfId="53940"/>
    <cellStyle name="Output 2 40 2 4" xfId="6137"/>
    <cellStyle name="Output 2 40 2 4 2" xfId="53941"/>
    <cellStyle name="Output 2 40 2 5" xfId="7709"/>
    <cellStyle name="Output 2 40 2 5 2" xfId="53942"/>
    <cellStyle name="Output 2 40 2 6" xfId="9224"/>
    <cellStyle name="Output 2 40 2 6 2" xfId="53943"/>
    <cellStyle name="Output 2 40 2 7" xfId="10697"/>
    <cellStyle name="Output 2 40 2 8" xfId="12610"/>
    <cellStyle name="Output 2 40 2 9" xfId="14311"/>
    <cellStyle name="Output 2 40 3" xfId="1495"/>
    <cellStyle name="Output 2 40 3 10" xfId="16295"/>
    <cellStyle name="Output 2 40 3 11" xfId="17900"/>
    <cellStyle name="Output 2 40 3 12" xfId="19503"/>
    <cellStyle name="Output 2 40 3 13" xfId="21095"/>
    <cellStyle name="Output 2 40 3 14" xfId="22672"/>
    <cellStyle name="Output 2 40 3 15" xfId="24193"/>
    <cellStyle name="Output 2 40 3 16" xfId="25666"/>
    <cellStyle name="Output 2 40 3 2" xfId="3254"/>
    <cellStyle name="Output 2 40 3 2 2" xfId="53945"/>
    <cellStyle name="Output 2 40 3 2 3" xfId="53944"/>
    <cellStyle name="Output 2 40 3 3" xfId="4917"/>
    <cellStyle name="Output 2 40 3 3 2" xfId="53946"/>
    <cellStyle name="Output 2 40 3 4" xfId="6509"/>
    <cellStyle name="Output 2 40 3 4 2" xfId="53947"/>
    <cellStyle name="Output 2 40 3 5" xfId="8081"/>
    <cellStyle name="Output 2 40 3 5 2" xfId="53948"/>
    <cellStyle name="Output 2 40 3 6" xfId="9596"/>
    <cellStyle name="Output 2 40 3 6 2" xfId="53949"/>
    <cellStyle name="Output 2 40 3 7" xfId="11069"/>
    <cellStyle name="Output 2 40 3 8" xfId="12982"/>
    <cellStyle name="Output 2 40 3 9" xfId="14683"/>
    <cellStyle name="Output 2 40 4" xfId="2429"/>
    <cellStyle name="Output 2 40 4 10" xfId="17076"/>
    <cellStyle name="Output 2 40 4 11" xfId="18680"/>
    <cellStyle name="Output 2 40 4 12" xfId="20278"/>
    <cellStyle name="Output 2 40 4 13" xfId="21856"/>
    <cellStyle name="Output 2 40 4 14" xfId="23392"/>
    <cellStyle name="Output 2 40 4 15" xfId="24866"/>
    <cellStyle name="Output 2 40 4 2" xfId="4093"/>
    <cellStyle name="Output 2 40 4 2 2" xfId="53951"/>
    <cellStyle name="Output 2 40 4 2 3" xfId="53950"/>
    <cellStyle name="Output 2 40 4 3" xfId="5688"/>
    <cellStyle name="Output 2 40 4 3 2" xfId="53952"/>
    <cellStyle name="Output 2 40 4 4" xfId="7267"/>
    <cellStyle name="Output 2 40 4 4 2" xfId="53953"/>
    <cellStyle name="Output 2 40 4 5" xfId="8795"/>
    <cellStyle name="Output 2 40 4 5 2" xfId="53954"/>
    <cellStyle name="Output 2 40 4 6" xfId="10269"/>
    <cellStyle name="Output 2 40 4 6 2" xfId="53955"/>
    <cellStyle name="Output 2 40 4 7" xfId="12157"/>
    <cellStyle name="Output 2 40 4 8" xfId="13858"/>
    <cellStyle name="Output 2 40 4 9" xfId="15471"/>
    <cellStyle name="Output 2 40 5" xfId="1912"/>
    <cellStyle name="Output 2 40 5 2" xfId="53957"/>
    <cellStyle name="Output 2 40 5 2 2" xfId="53958"/>
    <cellStyle name="Output 2 40 5 3" xfId="53959"/>
    <cellStyle name="Output 2 40 5 4" xfId="53960"/>
    <cellStyle name="Output 2 40 5 5" xfId="53961"/>
    <cellStyle name="Output 2 40 5 6" xfId="53962"/>
    <cellStyle name="Output 2 40 5 7" xfId="53956"/>
    <cellStyle name="Output 2 40 6" xfId="3582"/>
    <cellStyle name="Output 2 40 6 2" xfId="53964"/>
    <cellStyle name="Output 2 40 6 2 2" xfId="53965"/>
    <cellStyle name="Output 2 40 6 3" xfId="53966"/>
    <cellStyle name="Output 2 40 6 4" xfId="53967"/>
    <cellStyle name="Output 2 40 6 5" xfId="53968"/>
    <cellStyle name="Output 2 40 6 6" xfId="53969"/>
    <cellStyle name="Output 2 40 6 7" xfId="53963"/>
    <cellStyle name="Output 2 40 7" xfId="5186"/>
    <cellStyle name="Output 2 40 7 2" xfId="53971"/>
    <cellStyle name="Output 2 40 7 2 2" xfId="53972"/>
    <cellStyle name="Output 2 40 7 3" xfId="53973"/>
    <cellStyle name="Output 2 40 7 4" xfId="53974"/>
    <cellStyle name="Output 2 40 7 5" xfId="53975"/>
    <cellStyle name="Output 2 40 7 6" xfId="53976"/>
    <cellStyle name="Output 2 40 7 7" xfId="53970"/>
    <cellStyle name="Output 2 40 8" xfId="6778"/>
    <cellStyle name="Output 2 40 8 2" xfId="53978"/>
    <cellStyle name="Output 2 40 8 2 2" xfId="53979"/>
    <cellStyle name="Output 2 40 8 3" xfId="53980"/>
    <cellStyle name="Output 2 40 8 4" xfId="53981"/>
    <cellStyle name="Output 2 40 8 5" xfId="53982"/>
    <cellStyle name="Output 2 40 8 6" xfId="53983"/>
    <cellStyle name="Output 2 40 8 7" xfId="53977"/>
    <cellStyle name="Output 2 40 9" xfId="8350"/>
    <cellStyle name="Output 2 40 9 2" xfId="53985"/>
    <cellStyle name="Output 2 40 9 2 2" xfId="53986"/>
    <cellStyle name="Output 2 40 9 3" xfId="53987"/>
    <cellStyle name="Output 2 40 9 4" xfId="53988"/>
    <cellStyle name="Output 2 40 9 5" xfId="53989"/>
    <cellStyle name="Output 2 40 9 6" xfId="53990"/>
    <cellStyle name="Output 2 40 9 7" xfId="53984"/>
    <cellStyle name="Output 2 41" xfId="622"/>
    <cellStyle name="Output 2 41 10" xfId="9981"/>
    <cellStyle name="Output 2 41 10 2" xfId="53992"/>
    <cellStyle name="Output 2 41 10 2 2" xfId="53993"/>
    <cellStyle name="Output 2 41 10 3" xfId="53994"/>
    <cellStyle name="Output 2 41 10 4" xfId="53995"/>
    <cellStyle name="Output 2 41 10 5" xfId="53996"/>
    <cellStyle name="Output 2 41 10 6" xfId="53997"/>
    <cellStyle name="Output 2 41 10 7" xfId="53991"/>
    <cellStyle name="Output 2 41 11" xfId="11764"/>
    <cellStyle name="Output 2 41 11 2" xfId="53999"/>
    <cellStyle name="Output 2 41 11 2 2" xfId="54000"/>
    <cellStyle name="Output 2 41 11 3" xfId="54001"/>
    <cellStyle name="Output 2 41 11 4" xfId="54002"/>
    <cellStyle name="Output 2 41 11 5" xfId="54003"/>
    <cellStyle name="Output 2 41 11 6" xfId="54004"/>
    <cellStyle name="Output 2 41 11 7" xfId="53998"/>
    <cellStyle name="Output 2 41 12" xfId="13466"/>
    <cellStyle name="Output 2 41 12 2" xfId="54006"/>
    <cellStyle name="Output 2 41 12 2 2" xfId="54007"/>
    <cellStyle name="Output 2 41 12 3" xfId="54008"/>
    <cellStyle name="Output 2 41 12 4" xfId="54009"/>
    <cellStyle name="Output 2 41 12 5" xfId="54010"/>
    <cellStyle name="Output 2 41 12 6" xfId="54005"/>
    <cellStyle name="Output 2 41 13" xfId="15078"/>
    <cellStyle name="Output 2 41 13 2" xfId="54012"/>
    <cellStyle name="Output 2 41 13 3" xfId="54011"/>
    <cellStyle name="Output 2 41 14" xfId="16689"/>
    <cellStyle name="Output 2 41 14 2" xfId="54014"/>
    <cellStyle name="Output 2 41 14 3" xfId="54013"/>
    <cellStyle name="Output 2 41 15" xfId="18291"/>
    <cellStyle name="Output 2 41 15 2" xfId="54015"/>
    <cellStyle name="Output 2 41 16" xfId="19894"/>
    <cellStyle name="Output 2 41 16 2" xfId="54016"/>
    <cellStyle name="Output 2 41 17" xfId="21488"/>
    <cellStyle name="Output 2 41 17 2" xfId="54017"/>
    <cellStyle name="Output 2 41 18" xfId="23064"/>
    <cellStyle name="Output 2 41 18 2" xfId="54018"/>
    <cellStyle name="Output 2 41 19" xfId="24578"/>
    <cellStyle name="Output 2 41 2" xfId="1212"/>
    <cellStyle name="Output 2 41 2 10" xfId="16039"/>
    <cellStyle name="Output 2 41 2 11" xfId="17644"/>
    <cellStyle name="Output 2 41 2 12" xfId="19247"/>
    <cellStyle name="Output 2 41 2 13" xfId="20839"/>
    <cellStyle name="Output 2 41 2 14" xfId="22416"/>
    <cellStyle name="Output 2 41 2 15" xfId="23937"/>
    <cellStyle name="Output 2 41 2 16" xfId="25410"/>
    <cellStyle name="Output 2 41 2 2" xfId="2998"/>
    <cellStyle name="Output 2 41 2 2 2" xfId="54020"/>
    <cellStyle name="Output 2 41 2 2 3" xfId="54019"/>
    <cellStyle name="Output 2 41 2 3" xfId="4661"/>
    <cellStyle name="Output 2 41 2 3 2" xfId="54021"/>
    <cellStyle name="Output 2 41 2 4" xfId="6253"/>
    <cellStyle name="Output 2 41 2 4 2" xfId="54022"/>
    <cellStyle name="Output 2 41 2 5" xfId="7825"/>
    <cellStyle name="Output 2 41 2 5 2" xfId="54023"/>
    <cellStyle name="Output 2 41 2 6" xfId="9340"/>
    <cellStyle name="Output 2 41 2 6 2" xfId="54024"/>
    <cellStyle name="Output 2 41 2 7" xfId="10813"/>
    <cellStyle name="Output 2 41 2 8" xfId="12726"/>
    <cellStyle name="Output 2 41 2 9" xfId="14427"/>
    <cellStyle name="Output 2 41 3" xfId="1620"/>
    <cellStyle name="Output 2 41 3 10" xfId="16411"/>
    <cellStyle name="Output 2 41 3 11" xfId="18016"/>
    <cellStyle name="Output 2 41 3 12" xfId="19619"/>
    <cellStyle name="Output 2 41 3 13" xfId="21211"/>
    <cellStyle name="Output 2 41 3 14" xfId="22788"/>
    <cellStyle name="Output 2 41 3 15" xfId="24309"/>
    <cellStyle name="Output 2 41 3 16" xfId="25782"/>
    <cellStyle name="Output 2 41 3 2" xfId="3370"/>
    <cellStyle name="Output 2 41 3 2 2" xfId="54026"/>
    <cellStyle name="Output 2 41 3 2 3" xfId="54025"/>
    <cellStyle name="Output 2 41 3 3" xfId="5033"/>
    <cellStyle name="Output 2 41 3 3 2" xfId="54027"/>
    <cellStyle name="Output 2 41 3 4" xfId="6625"/>
    <cellStyle name="Output 2 41 3 4 2" xfId="54028"/>
    <cellStyle name="Output 2 41 3 5" xfId="8197"/>
    <cellStyle name="Output 2 41 3 5 2" xfId="54029"/>
    <cellStyle name="Output 2 41 3 6" xfId="9712"/>
    <cellStyle name="Output 2 41 3 6 2" xfId="54030"/>
    <cellStyle name="Output 2 41 3 7" xfId="11185"/>
    <cellStyle name="Output 2 41 3 8" xfId="13098"/>
    <cellStyle name="Output 2 41 3 9" xfId="14799"/>
    <cellStyle name="Output 2 41 4" xfId="2554"/>
    <cellStyle name="Output 2 41 4 10" xfId="17201"/>
    <cellStyle name="Output 2 41 4 11" xfId="18804"/>
    <cellStyle name="Output 2 41 4 12" xfId="20401"/>
    <cellStyle name="Output 2 41 4 13" xfId="21977"/>
    <cellStyle name="Output 2 41 4 14" xfId="23509"/>
    <cellStyle name="Output 2 41 4 15" xfId="24982"/>
    <cellStyle name="Output 2 41 4 2" xfId="4217"/>
    <cellStyle name="Output 2 41 4 2 2" xfId="54032"/>
    <cellStyle name="Output 2 41 4 2 3" xfId="54031"/>
    <cellStyle name="Output 2 41 4 3" xfId="5811"/>
    <cellStyle name="Output 2 41 4 3 2" xfId="54033"/>
    <cellStyle name="Output 2 41 4 4" xfId="7387"/>
    <cellStyle name="Output 2 41 4 4 2" xfId="54034"/>
    <cellStyle name="Output 2 41 4 5" xfId="8912"/>
    <cellStyle name="Output 2 41 4 5 2" xfId="54035"/>
    <cellStyle name="Output 2 41 4 6" xfId="10385"/>
    <cellStyle name="Output 2 41 4 6 2" xfId="54036"/>
    <cellStyle name="Output 2 41 4 7" xfId="12282"/>
    <cellStyle name="Output 2 41 4 8" xfId="13983"/>
    <cellStyle name="Output 2 41 4 9" xfId="15595"/>
    <cellStyle name="Output 2 41 5" xfId="2037"/>
    <cellStyle name="Output 2 41 5 2" xfId="54038"/>
    <cellStyle name="Output 2 41 5 2 2" xfId="54039"/>
    <cellStyle name="Output 2 41 5 3" xfId="54040"/>
    <cellStyle name="Output 2 41 5 4" xfId="54041"/>
    <cellStyle name="Output 2 41 5 5" xfId="54042"/>
    <cellStyle name="Output 2 41 5 6" xfId="54043"/>
    <cellStyle name="Output 2 41 5 7" xfId="54037"/>
    <cellStyle name="Output 2 41 6" xfId="3706"/>
    <cellStyle name="Output 2 41 6 2" xfId="54045"/>
    <cellStyle name="Output 2 41 6 2 2" xfId="54046"/>
    <cellStyle name="Output 2 41 6 3" xfId="54047"/>
    <cellStyle name="Output 2 41 6 4" xfId="54048"/>
    <cellStyle name="Output 2 41 6 5" xfId="54049"/>
    <cellStyle name="Output 2 41 6 6" xfId="54050"/>
    <cellStyle name="Output 2 41 6 7" xfId="54044"/>
    <cellStyle name="Output 2 41 7" xfId="5309"/>
    <cellStyle name="Output 2 41 7 2" xfId="54052"/>
    <cellStyle name="Output 2 41 7 2 2" xfId="54053"/>
    <cellStyle name="Output 2 41 7 3" xfId="54054"/>
    <cellStyle name="Output 2 41 7 4" xfId="54055"/>
    <cellStyle name="Output 2 41 7 5" xfId="54056"/>
    <cellStyle name="Output 2 41 7 6" xfId="54057"/>
    <cellStyle name="Output 2 41 7 7" xfId="54051"/>
    <cellStyle name="Output 2 41 8" xfId="6898"/>
    <cellStyle name="Output 2 41 8 2" xfId="54059"/>
    <cellStyle name="Output 2 41 8 2 2" xfId="54060"/>
    <cellStyle name="Output 2 41 8 3" xfId="54061"/>
    <cellStyle name="Output 2 41 8 4" xfId="54062"/>
    <cellStyle name="Output 2 41 8 5" xfId="54063"/>
    <cellStyle name="Output 2 41 8 6" xfId="54064"/>
    <cellStyle name="Output 2 41 8 7" xfId="54058"/>
    <cellStyle name="Output 2 41 9" xfId="8467"/>
    <cellStyle name="Output 2 41 9 2" xfId="54066"/>
    <cellStyle name="Output 2 41 9 2 2" xfId="54067"/>
    <cellStyle name="Output 2 41 9 3" xfId="54068"/>
    <cellStyle name="Output 2 41 9 4" xfId="54069"/>
    <cellStyle name="Output 2 41 9 5" xfId="54070"/>
    <cellStyle name="Output 2 41 9 6" xfId="54071"/>
    <cellStyle name="Output 2 41 9 7" xfId="54065"/>
    <cellStyle name="Output 2 42" xfId="481"/>
    <cellStyle name="Output 2 42 10" xfId="9849"/>
    <cellStyle name="Output 2 42 10 2" xfId="54073"/>
    <cellStyle name="Output 2 42 10 2 2" xfId="54074"/>
    <cellStyle name="Output 2 42 10 3" xfId="54075"/>
    <cellStyle name="Output 2 42 10 4" xfId="54076"/>
    <cellStyle name="Output 2 42 10 5" xfId="54077"/>
    <cellStyle name="Output 2 42 10 6" xfId="54078"/>
    <cellStyle name="Output 2 42 10 7" xfId="54072"/>
    <cellStyle name="Output 2 42 11" xfId="11623"/>
    <cellStyle name="Output 2 42 11 2" xfId="54080"/>
    <cellStyle name="Output 2 42 11 2 2" xfId="54081"/>
    <cellStyle name="Output 2 42 11 3" xfId="54082"/>
    <cellStyle name="Output 2 42 11 4" xfId="54083"/>
    <cellStyle name="Output 2 42 11 5" xfId="54084"/>
    <cellStyle name="Output 2 42 11 6" xfId="54085"/>
    <cellStyle name="Output 2 42 11 7" xfId="54079"/>
    <cellStyle name="Output 2 42 12" xfId="13325"/>
    <cellStyle name="Output 2 42 12 2" xfId="54087"/>
    <cellStyle name="Output 2 42 12 2 2" xfId="54088"/>
    <cellStyle name="Output 2 42 12 3" xfId="54089"/>
    <cellStyle name="Output 2 42 12 4" xfId="54090"/>
    <cellStyle name="Output 2 42 12 5" xfId="54091"/>
    <cellStyle name="Output 2 42 12 6" xfId="54086"/>
    <cellStyle name="Output 2 42 13" xfId="14937"/>
    <cellStyle name="Output 2 42 13 2" xfId="54093"/>
    <cellStyle name="Output 2 42 13 3" xfId="54092"/>
    <cellStyle name="Output 2 42 14" xfId="16548"/>
    <cellStyle name="Output 2 42 14 2" xfId="54095"/>
    <cellStyle name="Output 2 42 14 3" xfId="54094"/>
    <cellStyle name="Output 2 42 15" xfId="18153"/>
    <cellStyle name="Output 2 42 15 2" xfId="54096"/>
    <cellStyle name="Output 2 42 16" xfId="19757"/>
    <cellStyle name="Output 2 42 16 2" xfId="54097"/>
    <cellStyle name="Output 2 42 17" xfId="21349"/>
    <cellStyle name="Output 2 42 17 2" xfId="54098"/>
    <cellStyle name="Output 2 42 18" xfId="22931"/>
    <cellStyle name="Output 2 42 18 2" xfId="54099"/>
    <cellStyle name="Output 2 42 19" xfId="24446"/>
    <cellStyle name="Output 2 42 2" xfId="1071"/>
    <cellStyle name="Output 2 42 2 10" xfId="15907"/>
    <cellStyle name="Output 2 42 2 11" xfId="17512"/>
    <cellStyle name="Output 2 42 2 12" xfId="19115"/>
    <cellStyle name="Output 2 42 2 13" xfId="20707"/>
    <cellStyle name="Output 2 42 2 14" xfId="22284"/>
    <cellStyle name="Output 2 42 2 15" xfId="23805"/>
    <cellStyle name="Output 2 42 2 16" xfId="25278"/>
    <cellStyle name="Output 2 42 2 2" xfId="2866"/>
    <cellStyle name="Output 2 42 2 2 2" xfId="54101"/>
    <cellStyle name="Output 2 42 2 2 3" xfId="54100"/>
    <cellStyle name="Output 2 42 2 3" xfId="4529"/>
    <cellStyle name="Output 2 42 2 3 2" xfId="54102"/>
    <cellStyle name="Output 2 42 2 4" xfId="6121"/>
    <cellStyle name="Output 2 42 2 4 2" xfId="54103"/>
    <cellStyle name="Output 2 42 2 5" xfId="7693"/>
    <cellStyle name="Output 2 42 2 5 2" xfId="54104"/>
    <cellStyle name="Output 2 42 2 6" xfId="9208"/>
    <cellStyle name="Output 2 42 2 6 2" xfId="54105"/>
    <cellStyle name="Output 2 42 2 7" xfId="10681"/>
    <cellStyle name="Output 2 42 2 8" xfId="12594"/>
    <cellStyle name="Output 2 42 2 9" xfId="14295"/>
    <cellStyle name="Output 2 42 3" xfId="1479"/>
    <cellStyle name="Output 2 42 3 10" xfId="16279"/>
    <cellStyle name="Output 2 42 3 11" xfId="17884"/>
    <cellStyle name="Output 2 42 3 12" xfId="19487"/>
    <cellStyle name="Output 2 42 3 13" xfId="21079"/>
    <cellStyle name="Output 2 42 3 14" xfId="22656"/>
    <cellStyle name="Output 2 42 3 15" xfId="24177"/>
    <cellStyle name="Output 2 42 3 16" xfId="25650"/>
    <cellStyle name="Output 2 42 3 2" xfId="3238"/>
    <cellStyle name="Output 2 42 3 2 2" xfId="54107"/>
    <cellStyle name="Output 2 42 3 2 3" xfId="54106"/>
    <cellStyle name="Output 2 42 3 3" xfId="4901"/>
    <cellStyle name="Output 2 42 3 3 2" xfId="54108"/>
    <cellStyle name="Output 2 42 3 4" xfId="6493"/>
    <cellStyle name="Output 2 42 3 4 2" xfId="54109"/>
    <cellStyle name="Output 2 42 3 5" xfId="8065"/>
    <cellStyle name="Output 2 42 3 5 2" xfId="54110"/>
    <cellStyle name="Output 2 42 3 6" xfId="9580"/>
    <cellStyle name="Output 2 42 3 6 2" xfId="54111"/>
    <cellStyle name="Output 2 42 3 7" xfId="11053"/>
    <cellStyle name="Output 2 42 3 8" xfId="12966"/>
    <cellStyle name="Output 2 42 3 9" xfId="14667"/>
    <cellStyle name="Output 2 42 4" xfId="2413"/>
    <cellStyle name="Output 2 42 4 10" xfId="17060"/>
    <cellStyle name="Output 2 42 4 11" xfId="18664"/>
    <cellStyle name="Output 2 42 4 12" xfId="20262"/>
    <cellStyle name="Output 2 42 4 13" xfId="21840"/>
    <cellStyle name="Output 2 42 4 14" xfId="23376"/>
    <cellStyle name="Output 2 42 4 15" xfId="24850"/>
    <cellStyle name="Output 2 42 4 2" xfId="4077"/>
    <cellStyle name="Output 2 42 4 2 2" xfId="54113"/>
    <cellStyle name="Output 2 42 4 2 3" xfId="54112"/>
    <cellStyle name="Output 2 42 4 3" xfId="5672"/>
    <cellStyle name="Output 2 42 4 3 2" xfId="54114"/>
    <cellStyle name="Output 2 42 4 4" xfId="7251"/>
    <cellStyle name="Output 2 42 4 4 2" xfId="54115"/>
    <cellStyle name="Output 2 42 4 5" xfId="8779"/>
    <cellStyle name="Output 2 42 4 5 2" xfId="54116"/>
    <cellStyle name="Output 2 42 4 6" xfId="10253"/>
    <cellStyle name="Output 2 42 4 6 2" xfId="54117"/>
    <cellStyle name="Output 2 42 4 7" xfId="12141"/>
    <cellStyle name="Output 2 42 4 8" xfId="13842"/>
    <cellStyle name="Output 2 42 4 9" xfId="15455"/>
    <cellStyle name="Output 2 42 5" xfId="1896"/>
    <cellStyle name="Output 2 42 5 2" xfId="54119"/>
    <cellStyle name="Output 2 42 5 2 2" xfId="54120"/>
    <cellStyle name="Output 2 42 5 3" xfId="54121"/>
    <cellStyle name="Output 2 42 5 4" xfId="54122"/>
    <cellStyle name="Output 2 42 5 5" xfId="54123"/>
    <cellStyle name="Output 2 42 5 6" xfId="54124"/>
    <cellStyle name="Output 2 42 5 7" xfId="54118"/>
    <cellStyle name="Output 2 42 6" xfId="3566"/>
    <cellStyle name="Output 2 42 6 2" xfId="54126"/>
    <cellStyle name="Output 2 42 6 2 2" xfId="54127"/>
    <cellStyle name="Output 2 42 6 3" xfId="54128"/>
    <cellStyle name="Output 2 42 6 4" xfId="54129"/>
    <cellStyle name="Output 2 42 6 5" xfId="54130"/>
    <cellStyle name="Output 2 42 6 6" xfId="54131"/>
    <cellStyle name="Output 2 42 6 7" xfId="54125"/>
    <cellStyle name="Output 2 42 7" xfId="5170"/>
    <cellStyle name="Output 2 42 7 2" xfId="54133"/>
    <cellStyle name="Output 2 42 7 2 2" xfId="54134"/>
    <cellStyle name="Output 2 42 7 3" xfId="54135"/>
    <cellStyle name="Output 2 42 7 4" xfId="54136"/>
    <cellStyle name="Output 2 42 7 5" xfId="54137"/>
    <cellStyle name="Output 2 42 7 6" xfId="54138"/>
    <cellStyle name="Output 2 42 7 7" xfId="54132"/>
    <cellStyle name="Output 2 42 8" xfId="6762"/>
    <cellStyle name="Output 2 42 8 2" xfId="54140"/>
    <cellStyle name="Output 2 42 8 2 2" xfId="54141"/>
    <cellStyle name="Output 2 42 8 3" xfId="54142"/>
    <cellStyle name="Output 2 42 8 4" xfId="54143"/>
    <cellStyle name="Output 2 42 8 5" xfId="54144"/>
    <cellStyle name="Output 2 42 8 6" xfId="54145"/>
    <cellStyle name="Output 2 42 8 7" xfId="54139"/>
    <cellStyle name="Output 2 42 9" xfId="8334"/>
    <cellStyle name="Output 2 42 9 2" xfId="54147"/>
    <cellStyle name="Output 2 42 9 2 2" xfId="54148"/>
    <cellStyle name="Output 2 42 9 3" xfId="54149"/>
    <cellStyle name="Output 2 42 9 4" xfId="54150"/>
    <cellStyle name="Output 2 42 9 5" xfId="54151"/>
    <cellStyle name="Output 2 42 9 6" xfId="54152"/>
    <cellStyle name="Output 2 42 9 7" xfId="54146"/>
    <cellStyle name="Output 2 43" xfId="656"/>
    <cellStyle name="Output 2 43 10" xfId="10015"/>
    <cellStyle name="Output 2 43 10 2" xfId="54154"/>
    <cellStyle name="Output 2 43 10 2 2" xfId="54155"/>
    <cellStyle name="Output 2 43 10 3" xfId="54156"/>
    <cellStyle name="Output 2 43 10 4" xfId="54157"/>
    <cellStyle name="Output 2 43 10 5" xfId="54158"/>
    <cellStyle name="Output 2 43 10 6" xfId="54159"/>
    <cellStyle name="Output 2 43 10 7" xfId="54153"/>
    <cellStyle name="Output 2 43 11" xfId="11798"/>
    <cellStyle name="Output 2 43 11 2" xfId="54161"/>
    <cellStyle name="Output 2 43 11 2 2" xfId="54162"/>
    <cellStyle name="Output 2 43 11 3" xfId="54163"/>
    <cellStyle name="Output 2 43 11 4" xfId="54164"/>
    <cellStyle name="Output 2 43 11 5" xfId="54165"/>
    <cellStyle name="Output 2 43 11 6" xfId="54166"/>
    <cellStyle name="Output 2 43 11 7" xfId="54160"/>
    <cellStyle name="Output 2 43 12" xfId="13500"/>
    <cellStyle name="Output 2 43 12 2" xfId="54168"/>
    <cellStyle name="Output 2 43 12 2 2" xfId="54169"/>
    <cellStyle name="Output 2 43 12 3" xfId="54170"/>
    <cellStyle name="Output 2 43 12 4" xfId="54171"/>
    <cellStyle name="Output 2 43 12 5" xfId="54172"/>
    <cellStyle name="Output 2 43 12 6" xfId="54167"/>
    <cellStyle name="Output 2 43 13" xfId="15112"/>
    <cellStyle name="Output 2 43 13 2" xfId="54174"/>
    <cellStyle name="Output 2 43 13 3" xfId="54173"/>
    <cellStyle name="Output 2 43 14" xfId="16723"/>
    <cellStyle name="Output 2 43 14 2" xfId="54176"/>
    <cellStyle name="Output 2 43 14 3" xfId="54175"/>
    <cellStyle name="Output 2 43 15" xfId="18325"/>
    <cellStyle name="Output 2 43 15 2" xfId="54177"/>
    <cellStyle name="Output 2 43 16" xfId="19928"/>
    <cellStyle name="Output 2 43 16 2" xfId="54178"/>
    <cellStyle name="Output 2 43 17" xfId="21522"/>
    <cellStyle name="Output 2 43 17 2" xfId="54179"/>
    <cellStyle name="Output 2 43 18" xfId="23098"/>
    <cellStyle name="Output 2 43 18 2" xfId="54180"/>
    <cellStyle name="Output 2 43 19" xfId="24612"/>
    <cellStyle name="Output 2 43 2" xfId="1246"/>
    <cellStyle name="Output 2 43 2 10" xfId="16073"/>
    <cellStyle name="Output 2 43 2 11" xfId="17678"/>
    <cellStyle name="Output 2 43 2 12" xfId="19281"/>
    <cellStyle name="Output 2 43 2 13" xfId="20873"/>
    <cellStyle name="Output 2 43 2 14" xfId="22450"/>
    <cellStyle name="Output 2 43 2 15" xfId="23971"/>
    <cellStyle name="Output 2 43 2 16" xfId="25444"/>
    <cellStyle name="Output 2 43 2 2" xfId="3032"/>
    <cellStyle name="Output 2 43 2 2 2" xfId="54182"/>
    <cellStyle name="Output 2 43 2 2 3" xfId="54181"/>
    <cellStyle name="Output 2 43 2 3" xfId="4695"/>
    <cellStyle name="Output 2 43 2 3 2" xfId="54183"/>
    <cellStyle name="Output 2 43 2 4" xfId="6287"/>
    <cellStyle name="Output 2 43 2 4 2" xfId="54184"/>
    <cellStyle name="Output 2 43 2 5" xfId="7859"/>
    <cellStyle name="Output 2 43 2 5 2" xfId="54185"/>
    <cellStyle name="Output 2 43 2 6" xfId="9374"/>
    <cellStyle name="Output 2 43 2 6 2" xfId="54186"/>
    <cellStyle name="Output 2 43 2 7" xfId="10847"/>
    <cellStyle name="Output 2 43 2 8" xfId="12760"/>
    <cellStyle name="Output 2 43 2 9" xfId="14461"/>
    <cellStyle name="Output 2 43 3" xfId="1654"/>
    <cellStyle name="Output 2 43 3 10" xfId="16445"/>
    <cellStyle name="Output 2 43 3 11" xfId="18050"/>
    <cellStyle name="Output 2 43 3 12" xfId="19653"/>
    <cellStyle name="Output 2 43 3 13" xfId="21245"/>
    <cellStyle name="Output 2 43 3 14" xfId="22822"/>
    <cellStyle name="Output 2 43 3 15" xfId="24343"/>
    <cellStyle name="Output 2 43 3 16" xfId="25816"/>
    <cellStyle name="Output 2 43 3 2" xfId="3404"/>
    <cellStyle name="Output 2 43 3 2 2" xfId="54188"/>
    <cellStyle name="Output 2 43 3 2 3" xfId="54187"/>
    <cellStyle name="Output 2 43 3 3" xfId="5067"/>
    <cellStyle name="Output 2 43 3 3 2" xfId="54189"/>
    <cellStyle name="Output 2 43 3 4" xfId="6659"/>
    <cellStyle name="Output 2 43 3 4 2" xfId="54190"/>
    <cellStyle name="Output 2 43 3 5" xfId="8231"/>
    <cellStyle name="Output 2 43 3 5 2" xfId="54191"/>
    <cellStyle name="Output 2 43 3 6" xfId="9746"/>
    <cellStyle name="Output 2 43 3 6 2" xfId="54192"/>
    <cellStyle name="Output 2 43 3 7" xfId="11219"/>
    <cellStyle name="Output 2 43 3 8" xfId="13132"/>
    <cellStyle name="Output 2 43 3 9" xfId="14833"/>
    <cellStyle name="Output 2 43 4" xfId="2588"/>
    <cellStyle name="Output 2 43 4 10" xfId="17235"/>
    <cellStyle name="Output 2 43 4 11" xfId="18838"/>
    <cellStyle name="Output 2 43 4 12" xfId="20435"/>
    <cellStyle name="Output 2 43 4 13" xfId="22011"/>
    <cellStyle name="Output 2 43 4 14" xfId="23543"/>
    <cellStyle name="Output 2 43 4 15" xfId="25016"/>
    <cellStyle name="Output 2 43 4 2" xfId="4251"/>
    <cellStyle name="Output 2 43 4 2 2" xfId="54194"/>
    <cellStyle name="Output 2 43 4 2 3" xfId="54193"/>
    <cellStyle name="Output 2 43 4 3" xfId="5845"/>
    <cellStyle name="Output 2 43 4 3 2" xfId="54195"/>
    <cellStyle name="Output 2 43 4 4" xfId="7421"/>
    <cellStyle name="Output 2 43 4 4 2" xfId="54196"/>
    <cellStyle name="Output 2 43 4 5" xfId="8946"/>
    <cellStyle name="Output 2 43 4 5 2" xfId="54197"/>
    <cellStyle name="Output 2 43 4 6" xfId="10419"/>
    <cellStyle name="Output 2 43 4 6 2" xfId="54198"/>
    <cellStyle name="Output 2 43 4 7" xfId="12316"/>
    <cellStyle name="Output 2 43 4 8" xfId="14017"/>
    <cellStyle name="Output 2 43 4 9" xfId="15629"/>
    <cellStyle name="Output 2 43 5" xfId="2071"/>
    <cellStyle name="Output 2 43 5 2" xfId="54200"/>
    <cellStyle name="Output 2 43 5 2 2" xfId="54201"/>
    <cellStyle name="Output 2 43 5 3" xfId="54202"/>
    <cellStyle name="Output 2 43 5 4" xfId="54203"/>
    <cellStyle name="Output 2 43 5 5" xfId="54204"/>
    <cellStyle name="Output 2 43 5 6" xfId="54205"/>
    <cellStyle name="Output 2 43 5 7" xfId="54199"/>
    <cellStyle name="Output 2 43 6" xfId="3740"/>
    <cellStyle name="Output 2 43 6 2" xfId="54207"/>
    <cellStyle name="Output 2 43 6 2 2" xfId="54208"/>
    <cellStyle name="Output 2 43 6 3" xfId="54209"/>
    <cellStyle name="Output 2 43 6 4" xfId="54210"/>
    <cellStyle name="Output 2 43 6 5" xfId="54211"/>
    <cellStyle name="Output 2 43 6 6" xfId="54212"/>
    <cellStyle name="Output 2 43 6 7" xfId="54206"/>
    <cellStyle name="Output 2 43 7" xfId="5343"/>
    <cellStyle name="Output 2 43 7 2" xfId="54214"/>
    <cellStyle name="Output 2 43 7 2 2" xfId="54215"/>
    <cellStyle name="Output 2 43 7 3" xfId="54216"/>
    <cellStyle name="Output 2 43 7 4" xfId="54217"/>
    <cellStyle name="Output 2 43 7 5" xfId="54218"/>
    <cellStyle name="Output 2 43 7 6" xfId="54219"/>
    <cellStyle name="Output 2 43 7 7" xfId="54213"/>
    <cellStyle name="Output 2 43 8" xfId="6932"/>
    <cellStyle name="Output 2 43 8 2" xfId="54221"/>
    <cellStyle name="Output 2 43 8 2 2" xfId="54222"/>
    <cellStyle name="Output 2 43 8 3" xfId="54223"/>
    <cellStyle name="Output 2 43 8 4" xfId="54224"/>
    <cellStyle name="Output 2 43 8 5" xfId="54225"/>
    <cellStyle name="Output 2 43 8 6" xfId="54226"/>
    <cellStyle name="Output 2 43 8 7" xfId="54220"/>
    <cellStyle name="Output 2 43 9" xfId="8501"/>
    <cellStyle name="Output 2 43 9 2" xfId="54228"/>
    <cellStyle name="Output 2 43 9 2 2" xfId="54229"/>
    <cellStyle name="Output 2 43 9 3" xfId="54230"/>
    <cellStyle name="Output 2 43 9 4" xfId="54231"/>
    <cellStyle name="Output 2 43 9 5" xfId="54232"/>
    <cellStyle name="Output 2 43 9 6" xfId="54233"/>
    <cellStyle name="Output 2 43 9 7" xfId="54227"/>
    <cellStyle name="Output 2 44" xfId="646"/>
    <cellStyle name="Output 2 44 10" xfId="10005"/>
    <cellStyle name="Output 2 44 10 2" xfId="54235"/>
    <cellStyle name="Output 2 44 10 2 2" xfId="54236"/>
    <cellStyle name="Output 2 44 10 3" xfId="54237"/>
    <cellStyle name="Output 2 44 10 4" xfId="54238"/>
    <cellStyle name="Output 2 44 10 5" xfId="54239"/>
    <cellStyle name="Output 2 44 10 6" xfId="54240"/>
    <cellStyle name="Output 2 44 10 7" xfId="54234"/>
    <cellStyle name="Output 2 44 11" xfId="11788"/>
    <cellStyle name="Output 2 44 11 2" xfId="54242"/>
    <cellStyle name="Output 2 44 11 2 2" xfId="54243"/>
    <cellStyle name="Output 2 44 11 3" xfId="54244"/>
    <cellStyle name="Output 2 44 11 4" xfId="54245"/>
    <cellStyle name="Output 2 44 11 5" xfId="54246"/>
    <cellStyle name="Output 2 44 11 6" xfId="54247"/>
    <cellStyle name="Output 2 44 11 7" xfId="54241"/>
    <cellStyle name="Output 2 44 12" xfId="13490"/>
    <cellStyle name="Output 2 44 12 2" xfId="54249"/>
    <cellStyle name="Output 2 44 12 2 2" xfId="54250"/>
    <cellStyle name="Output 2 44 12 3" xfId="54251"/>
    <cellStyle name="Output 2 44 12 4" xfId="54252"/>
    <cellStyle name="Output 2 44 12 5" xfId="54253"/>
    <cellStyle name="Output 2 44 12 6" xfId="54248"/>
    <cellStyle name="Output 2 44 13" xfId="15102"/>
    <cellStyle name="Output 2 44 13 2" xfId="54255"/>
    <cellStyle name="Output 2 44 13 3" xfId="54254"/>
    <cellStyle name="Output 2 44 14" xfId="16713"/>
    <cellStyle name="Output 2 44 14 2" xfId="54257"/>
    <cellStyle name="Output 2 44 14 3" xfId="54256"/>
    <cellStyle name="Output 2 44 15" xfId="18315"/>
    <cellStyle name="Output 2 44 15 2" xfId="54258"/>
    <cellStyle name="Output 2 44 16" xfId="19918"/>
    <cellStyle name="Output 2 44 16 2" xfId="54259"/>
    <cellStyle name="Output 2 44 17" xfId="21512"/>
    <cellStyle name="Output 2 44 17 2" xfId="54260"/>
    <cellStyle name="Output 2 44 18" xfId="23088"/>
    <cellStyle name="Output 2 44 18 2" xfId="54261"/>
    <cellStyle name="Output 2 44 19" xfId="24602"/>
    <cellStyle name="Output 2 44 2" xfId="1236"/>
    <cellStyle name="Output 2 44 2 10" xfId="16063"/>
    <cellStyle name="Output 2 44 2 11" xfId="17668"/>
    <cellStyle name="Output 2 44 2 12" xfId="19271"/>
    <cellStyle name="Output 2 44 2 13" xfId="20863"/>
    <cellStyle name="Output 2 44 2 14" xfId="22440"/>
    <cellStyle name="Output 2 44 2 15" xfId="23961"/>
    <cellStyle name="Output 2 44 2 16" xfId="25434"/>
    <cellStyle name="Output 2 44 2 2" xfId="3022"/>
    <cellStyle name="Output 2 44 2 2 2" xfId="54263"/>
    <cellStyle name="Output 2 44 2 2 3" xfId="54262"/>
    <cellStyle name="Output 2 44 2 3" xfId="4685"/>
    <cellStyle name="Output 2 44 2 3 2" xfId="54264"/>
    <cellStyle name="Output 2 44 2 4" xfId="6277"/>
    <cellStyle name="Output 2 44 2 4 2" xfId="54265"/>
    <cellStyle name="Output 2 44 2 5" xfId="7849"/>
    <cellStyle name="Output 2 44 2 5 2" xfId="54266"/>
    <cellStyle name="Output 2 44 2 6" xfId="9364"/>
    <cellStyle name="Output 2 44 2 6 2" xfId="54267"/>
    <cellStyle name="Output 2 44 2 7" xfId="10837"/>
    <cellStyle name="Output 2 44 2 8" xfId="12750"/>
    <cellStyle name="Output 2 44 2 9" xfId="14451"/>
    <cellStyle name="Output 2 44 3" xfId="1644"/>
    <cellStyle name="Output 2 44 3 10" xfId="16435"/>
    <cellStyle name="Output 2 44 3 11" xfId="18040"/>
    <cellStyle name="Output 2 44 3 12" xfId="19643"/>
    <cellStyle name="Output 2 44 3 13" xfId="21235"/>
    <cellStyle name="Output 2 44 3 14" xfId="22812"/>
    <cellStyle name="Output 2 44 3 15" xfId="24333"/>
    <cellStyle name="Output 2 44 3 16" xfId="25806"/>
    <cellStyle name="Output 2 44 3 2" xfId="3394"/>
    <cellStyle name="Output 2 44 3 2 2" xfId="54269"/>
    <cellStyle name="Output 2 44 3 2 3" xfId="54268"/>
    <cellStyle name="Output 2 44 3 3" xfId="5057"/>
    <cellStyle name="Output 2 44 3 3 2" xfId="54270"/>
    <cellStyle name="Output 2 44 3 4" xfId="6649"/>
    <cellStyle name="Output 2 44 3 4 2" xfId="54271"/>
    <cellStyle name="Output 2 44 3 5" xfId="8221"/>
    <cellStyle name="Output 2 44 3 5 2" xfId="54272"/>
    <cellStyle name="Output 2 44 3 6" xfId="9736"/>
    <cellStyle name="Output 2 44 3 6 2" xfId="54273"/>
    <cellStyle name="Output 2 44 3 7" xfId="11209"/>
    <cellStyle name="Output 2 44 3 8" xfId="13122"/>
    <cellStyle name="Output 2 44 3 9" xfId="14823"/>
    <cellStyle name="Output 2 44 4" xfId="2578"/>
    <cellStyle name="Output 2 44 4 10" xfId="17225"/>
    <cellStyle name="Output 2 44 4 11" xfId="18828"/>
    <cellStyle name="Output 2 44 4 12" xfId="20425"/>
    <cellStyle name="Output 2 44 4 13" xfId="22001"/>
    <cellStyle name="Output 2 44 4 14" xfId="23533"/>
    <cellStyle name="Output 2 44 4 15" xfId="25006"/>
    <cellStyle name="Output 2 44 4 2" xfId="4241"/>
    <cellStyle name="Output 2 44 4 2 2" xfId="54275"/>
    <cellStyle name="Output 2 44 4 2 3" xfId="54274"/>
    <cellStyle name="Output 2 44 4 3" xfId="5835"/>
    <cellStyle name="Output 2 44 4 3 2" xfId="54276"/>
    <cellStyle name="Output 2 44 4 4" xfId="7411"/>
    <cellStyle name="Output 2 44 4 4 2" xfId="54277"/>
    <cellStyle name="Output 2 44 4 5" xfId="8936"/>
    <cellStyle name="Output 2 44 4 5 2" xfId="54278"/>
    <cellStyle name="Output 2 44 4 6" xfId="10409"/>
    <cellStyle name="Output 2 44 4 6 2" xfId="54279"/>
    <cellStyle name="Output 2 44 4 7" xfId="12306"/>
    <cellStyle name="Output 2 44 4 8" xfId="14007"/>
    <cellStyle name="Output 2 44 4 9" xfId="15619"/>
    <cellStyle name="Output 2 44 5" xfId="2061"/>
    <cellStyle name="Output 2 44 5 2" xfId="54281"/>
    <cellStyle name="Output 2 44 5 2 2" xfId="54282"/>
    <cellStyle name="Output 2 44 5 3" xfId="54283"/>
    <cellStyle name="Output 2 44 5 4" xfId="54284"/>
    <cellStyle name="Output 2 44 5 5" xfId="54285"/>
    <cellStyle name="Output 2 44 5 6" xfId="54286"/>
    <cellStyle name="Output 2 44 5 7" xfId="54280"/>
    <cellStyle name="Output 2 44 6" xfId="3730"/>
    <cellStyle name="Output 2 44 6 2" xfId="54288"/>
    <cellStyle name="Output 2 44 6 2 2" xfId="54289"/>
    <cellStyle name="Output 2 44 6 3" xfId="54290"/>
    <cellStyle name="Output 2 44 6 4" xfId="54291"/>
    <cellStyle name="Output 2 44 6 5" xfId="54292"/>
    <cellStyle name="Output 2 44 6 6" xfId="54293"/>
    <cellStyle name="Output 2 44 6 7" xfId="54287"/>
    <cellStyle name="Output 2 44 7" xfId="5333"/>
    <cellStyle name="Output 2 44 7 2" xfId="54295"/>
    <cellStyle name="Output 2 44 7 2 2" xfId="54296"/>
    <cellStyle name="Output 2 44 7 3" xfId="54297"/>
    <cellStyle name="Output 2 44 7 4" xfId="54298"/>
    <cellStyle name="Output 2 44 7 5" xfId="54299"/>
    <cellStyle name="Output 2 44 7 6" xfId="54300"/>
    <cellStyle name="Output 2 44 7 7" xfId="54294"/>
    <cellStyle name="Output 2 44 8" xfId="6922"/>
    <cellStyle name="Output 2 44 8 2" xfId="54302"/>
    <cellStyle name="Output 2 44 8 2 2" xfId="54303"/>
    <cellStyle name="Output 2 44 8 3" xfId="54304"/>
    <cellStyle name="Output 2 44 8 4" xfId="54305"/>
    <cellStyle name="Output 2 44 8 5" xfId="54306"/>
    <cellStyle name="Output 2 44 8 6" xfId="54307"/>
    <cellStyle name="Output 2 44 8 7" xfId="54301"/>
    <cellStyle name="Output 2 44 9" xfId="8491"/>
    <cellStyle name="Output 2 44 9 2" xfId="54309"/>
    <cellStyle name="Output 2 44 9 2 2" xfId="54310"/>
    <cellStyle name="Output 2 44 9 3" xfId="54311"/>
    <cellStyle name="Output 2 44 9 4" xfId="54312"/>
    <cellStyle name="Output 2 44 9 5" xfId="54313"/>
    <cellStyle name="Output 2 44 9 6" xfId="54314"/>
    <cellStyle name="Output 2 44 9 7" xfId="54308"/>
    <cellStyle name="Output 2 45" xfId="648"/>
    <cellStyle name="Output 2 45 10" xfId="10007"/>
    <cellStyle name="Output 2 45 10 2" xfId="54316"/>
    <cellStyle name="Output 2 45 10 2 2" xfId="54317"/>
    <cellStyle name="Output 2 45 10 3" xfId="54318"/>
    <cellStyle name="Output 2 45 10 4" xfId="54319"/>
    <cellStyle name="Output 2 45 10 5" xfId="54320"/>
    <cellStyle name="Output 2 45 10 6" xfId="54321"/>
    <cellStyle name="Output 2 45 10 7" xfId="54315"/>
    <cellStyle name="Output 2 45 11" xfId="11790"/>
    <cellStyle name="Output 2 45 11 2" xfId="54323"/>
    <cellStyle name="Output 2 45 11 2 2" xfId="54324"/>
    <cellStyle name="Output 2 45 11 3" xfId="54325"/>
    <cellStyle name="Output 2 45 11 4" xfId="54326"/>
    <cellStyle name="Output 2 45 11 5" xfId="54327"/>
    <cellStyle name="Output 2 45 11 6" xfId="54328"/>
    <cellStyle name="Output 2 45 11 7" xfId="54322"/>
    <cellStyle name="Output 2 45 12" xfId="13492"/>
    <cellStyle name="Output 2 45 12 2" xfId="54330"/>
    <cellStyle name="Output 2 45 12 2 2" xfId="54331"/>
    <cellStyle name="Output 2 45 12 3" xfId="54332"/>
    <cellStyle name="Output 2 45 12 4" xfId="54333"/>
    <cellStyle name="Output 2 45 12 5" xfId="54334"/>
    <cellStyle name="Output 2 45 12 6" xfId="54329"/>
    <cellStyle name="Output 2 45 13" xfId="15104"/>
    <cellStyle name="Output 2 45 13 2" xfId="54336"/>
    <cellStyle name="Output 2 45 13 3" xfId="54335"/>
    <cellStyle name="Output 2 45 14" xfId="16715"/>
    <cellStyle name="Output 2 45 14 2" xfId="54338"/>
    <cellStyle name="Output 2 45 14 3" xfId="54337"/>
    <cellStyle name="Output 2 45 15" xfId="18317"/>
    <cellStyle name="Output 2 45 15 2" xfId="54339"/>
    <cellStyle name="Output 2 45 16" xfId="19920"/>
    <cellStyle name="Output 2 45 16 2" xfId="54340"/>
    <cellStyle name="Output 2 45 17" xfId="21514"/>
    <cellStyle name="Output 2 45 17 2" xfId="54341"/>
    <cellStyle name="Output 2 45 18" xfId="23090"/>
    <cellStyle name="Output 2 45 18 2" xfId="54342"/>
    <cellStyle name="Output 2 45 19" xfId="24604"/>
    <cellStyle name="Output 2 45 2" xfId="1238"/>
    <cellStyle name="Output 2 45 2 10" xfId="16065"/>
    <cellStyle name="Output 2 45 2 11" xfId="17670"/>
    <cellStyle name="Output 2 45 2 12" xfId="19273"/>
    <cellStyle name="Output 2 45 2 13" xfId="20865"/>
    <cellStyle name="Output 2 45 2 14" xfId="22442"/>
    <cellStyle name="Output 2 45 2 15" xfId="23963"/>
    <cellStyle name="Output 2 45 2 16" xfId="25436"/>
    <cellStyle name="Output 2 45 2 2" xfId="3024"/>
    <cellStyle name="Output 2 45 2 2 2" xfId="54344"/>
    <cellStyle name="Output 2 45 2 2 3" xfId="54343"/>
    <cellStyle name="Output 2 45 2 3" xfId="4687"/>
    <cellStyle name="Output 2 45 2 3 2" xfId="54345"/>
    <cellStyle name="Output 2 45 2 4" xfId="6279"/>
    <cellStyle name="Output 2 45 2 4 2" xfId="54346"/>
    <cellStyle name="Output 2 45 2 5" xfId="7851"/>
    <cellStyle name="Output 2 45 2 5 2" xfId="54347"/>
    <cellStyle name="Output 2 45 2 6" xfId="9366"/>
    <cellStyle name="Output 2 45 2 6 2" xfId="54348"/>
    <cellStyle name="Output 2 45 2 7" xfId="10839"/>
    <cellStyle name="Output 2 45 2 8" xfId="12752"/>
    <cellStyle name="Output 2 45 2 9" xfId="14453"/>
    <cellStyle name="Output 2 45 3" xfId="1646"/>
    <cellStyle name="Output 2 45 3 10" xfId="16437"/>
    <cellStyle name="Output 2 45 3 11" xfId="18042"/>
    <cellStyle name="Output 2 45 3 12" xfId="19645"/>
    <cellStyle name="Output 2 45 3 13" xfId="21237"/>
    <cellStyle name="Output 2 45 3 14" xfId="22814"/>
    <cellStyle name="Output 2 45 3 15" xfId="24335"/>
    <cellStyle name="Output 2 45 3 16" xfId="25808"/>
    <cellStyle name="Output 2 45 3 2" xfId="3396"/>
    <cellStyle name="Output 2 45 3 2 2" xfId="54350"/>
    <cellStyle name="Output 2 45 3 2 3" xfId="54349"/>
    <cellStyle name="Output 2 45 3 3" xfId="5059"/>
    <cellStyle name="Output 2 45 3 3 2" xfId="54351"/>
    <cellStyle name="Output 2 45 3 4" xfId="6651"/>
    <cellStyle name="Output 2 45 3 4 2" xfId="54352"/>
    <cellStyle name="Output 2 45 3 5" xfId="8223"/>
    <cellStyle name="Output 2 45 3 5 2" xfId="54353"/>
    <cellStyle name="Output 2 45 3 6" xfId="9738"/>
    <cellStyle name="Output 2 45 3 6 2" xfId="54354"/>
    <cellStyle name="Output 2 45 3 7" xfId="11211"/>
    <cellStyle name="Output 2 45 3 8" xfId="13124"/>
    <cellStyle name="Output 2 45 3 9" xfId="14825"/>
    <cellStyle name="Output 2 45 4" xfId="2580"/>
    <cellStyle name="Output 2 45 4 10" xfId="17227"/>
    <cellStyle name="Output 2 45 4 11" xfId="18830"/>
    <cellStyle name="Output 2 45 4 12" xfId="20427"/>
    <cellStyle name="Output 2 45 4 13" xfId="22003"/>
    <cellStyle name="Output 2 45 4 14" xfId="23535"/>
    <cellStyle name="Output 2 45 4 15" xfId="25008"/>
    <cellStyle name="Output 2 45 4 2" xfId="4243"/>
    <cellStyle name="Output 2 45 4 2 2" xfId="54356"/>
    <cellStyle name="Output 2 45 4 2 3" xfId="54355"/>
    <cellStyle name="Output 2 45 4 3" xfId="5837"/>
    <cellStyle name="Output 2 45 4 3 2" xfId="54357"/>
    <cellStyle name="Output 2 45 4 4" xfId="7413"/>
    <cellStyle name="Output 2 45 4 4 2" xfId="54358"/>
    <cellStyle name="Output 2 45 4 5" xfId="8938"/>
    <cellStyle name="Output 2 45 4 5 2" xfId="54359"/>
    <cellStyle name="Output 2 45 4 6" xfId="10411"/>
    <cellStyle name="Output 2 45 4 6 2" xfId="54360"/>
    <cellStyle name="Output 2 45 4 7" xfId="12308"/>
    <cellStyle name="Output 2 45 4 8" xfId="14009"/>
    <cellStyle name="Output 2 45 4 9" xfId="15621"/>
    <cellStyle name="Output 2 45 5" xfId="2063"/>
    <cellStyle name="Output 2 45 5 2" xfId="54362"/>
    <cellStyle name="Output 2 45 5 2 2" xfId="54363"/>
    <cellStyle name="Output 2 45 5 3" xfId="54364"/>
    <cellStyle name="Output 2 45 5 4" xfId="54365"/>
    <cellStyle name="Output 2 45 5 5" xfId="54366"/>
    <cellStyle name="Output 2 45 5 6" xfId="54367"/>
    <cellStyle name="Output 2 45 5 7" xfId="54361"/>
    <cellStyle name="Output 2 45 6" xfId="3732"/>
    <cellStyle name="Output 2 45 6 2" xfId="54369"/>
    <cellStyle name="Output 2 45 6 2 2" xfId="54370"/>
    <cellStyle name="Output 2 45 6 3" xfId="54371"/>
    <cellStyle name="Output 2 45 6 4" xfId="54372"/>
    <cellStyle name="Output 2 45 6 5" xfId="54373"/>
    <cellStyle name="Output 2 45 6 6" xfId="54374"/>
    <cellStyle name="Output 2 45 6 7" xfId="54368"/>
    <cellStyle name="Output 2 45 7" xfId="5335"/>
    <cellStyle name="Output 2 45 7 2" xfId="54376"/>
    <cellStyle name="Output 2 45 7 2 2" xfId="54377"/>
    <cellStyle name="Output 2 45 7 3" xfId="54378"/>
    <cellStyle name="Output 2 45 7 4" xfId="54379"/>
    <cellStyle name="Output 2 45 7 5" xfId="54380"/>
    <cellStyle name="Output 2 45 7 6" xfId="54381"/>
    <cellStyle name="Output 2 45 7 7" xfId="54375"/>
    <cellStyle name="Output 2 45 8" xfId="6924"/>
    <cellStyle name="Output 2 45 8 2" xfId="54383"/>
    <cellStyle name="Output 2 45 8 2 2" xfId="54384"/>
    <cellStyle name="Output 2 45 8 3" xfId="54385"/>
    <cellStyle name="Output 2 45 8 4" xfId="54386"/>
    <cellStyle name="Output 2 45 8 5" xfId="54387"/>
    <cellStyle name="Output 2 45 8 6" xfId="54388"/>
    <cellStyle name="Output 2 45 8 7" xfId="54382"/>
    <cellStyle name="Output 2 45 9" xfId="8493"/>
    <cellStyle name="Output 2 45 9 2" xfId="54390"/>
    <cellStyle name="Output 2 45 9 2 2" xfId="54391"/>
    <cellStyle name="Output 2 45 9 3" xfId="54392"/>
    <cellStyle name="Output 2 45 9 4" xfId="54393"/>
    <cellStyle name="Output 2 45 9 5" xfId="54394"/>
    <cellStyle name="Output 2 45 9 6" xfId="54395"/>
    <cellStyle name="Output 2 45 9 7" xfId="54389"/>
    <cellStyle name="Output 2 46" xfId="683"/>
    <cellStyle name="Output 2 46 10" xfId="11825"/>
    <cellStyle name="Output 2 46 10 2" xfId="54397"/>
    <cellStyle name="Output 2 46 10 2 2" xfId="54398"/>
    <cellStyle name="Output 2 46 10 3" xfId="54399"/>
    <cellStyle name="Output 2 46 10 4" xfId="54400"/>
    <cellStyle name="Output 2 46 10 5" xfId="54401"/>
    <cellStyle name="Output 2 46 10 6" xfId="54402"/>
    <cellStyle name="Output 2 46 10 7" xfId="54396"/>
    <cellStyle name="Output 2 46 11" xfId="13526"/>
    <cellStyle name="Output 2 46 11 2" xfId="54404"/>
    <cellStyle name="Output 2 46 11 2 2" xfId="54405"/>
    <cellStyle name="Output 2 46 11 3" xfId="54406"/>
    <cellStyle name="Output 2 46 11 4" xfId="54407"/>
    <cellStyle name="Output 2 46 11 5" xfId="54408"/>
    <cellStyle name="Output 2 46 11 6" xfId="54409"/>
    <cellStyle name="Output 2 46 11 7" xfId="54403"/>
    <cellStyle name="Output 2 46 12" xfId="15139"/>
    <cellStyle name="Output 2 46 12 2" xfId="54411"/>
    <cellStyle name="Output 2 46 12 2 2" xfId="54412"/>
    <cellStyle name="Output 2 46 12 3" xfId="54413"/>
    <cellStyle name="Output 2 46 12 4" xfId="54414"/>
    <cellStyle name="Output 2 46 12 5" xfId="54415"/>
    <cellStyle name="Output 2 46 12 6" xfId="54410"/>
    <cellStyle name="Output 2 46 13" xfId="16748"/>
    <cellStyle name="Output 2 46 13 2" xfId="54417"/>
    <cellStyle name="Output 2 46 13 3" xfId="54416"/>
    <cellStyle name="Output 2 46 14" xfId="18351"/>
    <cellStyle name="Output 2 46 14 2" xfId="54418"/>
    <cellStyle name="Output 2 46 15" xfId="19954"/>
    <cellStyle name="Output 2 46 15 2" xfId="54419"/>
    <cellStyle name="Output 2 46 16" xfId="21544"/>
    <cellStyle name="Output 2 46 16 2" xfId="54420"/>
    <cellStyle name="Output 2 46 17" xfId="23115"/>
    <cellStyle name="Output 2 46 17 2" xfId="54421"/>
    <cellStyle name="Output 2 46 18" xfId="24629"/>
    <cellStyle name="Output 2 46 2" xfId="1272"/>
    <cellStyle name="Output 2 46 2 10" xfId="16090"/>
    <cellStyle name="Output 2 46 2 11" xfId="17695"/>
    <cellStyle name="Output 2 46 2 12" xfId="19298"/>
    <cellStyle name="Output 2 46 2 13" xfId="20890"/>
    <cellStyle name="Output 2 46 2 14" xfId="22467"/>
    <cellStyle name="Output 2 46 2 15" xfId="23988"/>
    <cellStyle name="Output 2 46 2 16" xfId="25461"/>
    <cellStyle name="Output 2 46 2 2" xfId="3049"/>
    <cellStyle name="Output 2 46 2 2 2" xfId="54423"/>
    <cellStyle name="Output 2 46 2 2 3" xfId="54422"/>
    <cellStyle name="Output 2 46 2 3" xfId="4712"/>
    <cellStyle name="Output 2 46 2 3 2" xfId="54424"/>
    <cellStyle name="Output 2 46 2 4" xfId="6304"/>
    <cellStyle name="Output 2 46 2 4 2" xfId="54425"/>
    <cellStyle name="Output 2 46 2 5" xfId="7876"/>
    <cellStyle name="Output 2 46 2 5 2" xfId="54426"/>
    <cellStyle name="Output 2 46 2 6" xfId="9391"/>
    <cellStyle name="Output 2 46 2 6 2" xfId="54427"/>
    <cellStyle name="Output 2 46 2 7" xfId="10864"/>
    <cellStyle name="Output 2 46 2 8" xfId="12777"/>
    <cellStyle name="Output 2 46 2 9" xfId="14478"/>
    <cellStyle name="Output 2 46 3" xfId="1681"/>
    <cellStyle name="Output 2 46 3 10" xfId="16462"/>
    <cellStyle name="Output 2 46 3 11" xfId="18067"/>
    <cellStyle name="Output 2 46 3 12" xfId="19670"/>
    <cellStyle name="Output 2 46 3 13" xfId="21262"/>
    <cellStyle name="Output 2 46 3 14" xfId="22839"/>
    <cellStyle name="Output 2 46 3 15" xfId="24360"/>
    <cellStyle name="Output 2 46 3 16" xfId="25833"/>
    <cellStyle name="Output 2 46 3 2" xfId="3421"/>
    <cellStyle name="Output 2 46 3 2 2" xfId="54429"/>
    <cellStyle name="Output 2 46 3 2 3" xfId="54428"/>
    <cellStyle name="Output 2 46 3 3" xfId="5084"/>
    <cellStyle name="Output 2 46 3 3 2" xfId="54430"/>
    <cellStyle name="Output 2 46 3 4" xfId="6676"/>
    <cellStyle name="Output 2 46 3 4 2" xfId="54431"/>
    <cellStyle name="Output 2 46 3 5" xfId="8248"/>
    <cellStyle name="Output 2 46 3 5 2" xfId="54432"/>
    <cellStyle name="Output 2 46 3 6" xfId="9763"/>
    <cellStyle name="Output 2 46 3 6 2" xfId="54433"/>
    <cellStyle name="Output 2 46 3 7" xfId="11236"/>
    <cellStyle name="Output 2 46 3 8" xfId="13149"/>
    <cellStyle name="Output 2 46 3 9" xfId="14850"/>
    <cellStyle name="Output 2 46 4" xfId="2098"/>
    <cellStyle name="Output 2 46 4 2" xfId="54435"/>
    <cellStyle name="Output 2 46 4 2 2" xfId="54436"/>
    <cellStyle name="Output 2 46 4 3" xfId="54437"/>
    <cellStyle name="Output 2 46 4 4" xfId="54438"/>
    <cellStyle name="Output 2 46 4 5" xfId="54439"/>
    <cellStyle name="Output 2 46 4 6" xfId="54440"/>
    <cellStyle name="Output 2 46 4 7" xfId="54434"/>
    <cellStyle name="Output 2 46 5" xfId="3767"/>
    <cellStyle name="Output 2 46 5 2" xfId="54442"/>
    <cellStyle name="Output 2 46 5 2 2" xfId="54443"/>
    <cellStyle name="Output 2 46 5 3" xfId="54444"/>
    <cellStyle name="Output 2 46 5 4" xfId="54445"/>
    <cellStyle name="Output 2 46 5 5" xfId="54446"/>
    <cellStyle name="Output 2 46 5 6" xfId="54447"/>
    <cellStyle name="Output 2 46 5 7" xfId="54441"/>
    <cellStyle name="Output 2 46 6" xfId="5369"/>
    <cellStyle name="Output 2 46 6 2" xfId="54449"/>
    <cellStyle name="Output 2 46 6 2 2" xfId="54450"/>
    <cellStyle name="Output 2 46 6 3" xfId="54451"/>
    <cellStyle name="Output 2 46 6 4" xfId="54452"/>
    <cellStyle name="Output 2 46 6 5" xfId="54453"/>
    <cellStyle name="Output 2 46 6 6" xfId="54454"/>
    <cellStyle name="Output 2 46 6 7" xfId="54448"/>
    <cellStyle name="Output 2 46 7" xfId="6955"/>
    <cellStyle name="Output 2 46 7 2" xfId="54456"/>
    <cellStyle name="Output 2 46 7 2 2" xfId="54457"/>
    <cellStyle name="Output 2 46 7 3" xfId="54458"/>
    <cellStyle name="Output 2 46 7 4" xfId="54459"/>
    <cellStyle name="Output 2 46 7 5" xfId="54460"/>
    <cellStyle name="Output 2 46 7 6" xfId="54461"/>
    <cellStyle name="Output 2 46 7 7" xfId="54455"/>
    <cellStyle name="Output 2 46 8" xfId="8518"/>
    <cellStyle name="Output 2 46 8 2" xfId="54463"/>
    <cellStyle name="Output 2 46 8 2 2" xfId="54464"/>
    <cellStyle name="Output 2 46 8 3" xfId="54465"/>
    <cellStyle name="Output 2 46 8 4" xfId="54466"/>
    <cellStyle name="Output 2 46 8 5" xfId="54467"/>
    <cellStyle name="Output 2 46 8 6" xfId="54468"/>
    <cellStyle name="Output 2 46 8 7" xfId="54462"/>
    <cellStyle name="Output 2 46 9" xfId="10032"/>
    <cellStyle name="Output 2 46 9 2" xfId="54470"/>
    <cellStyle name="Output 2 46 9 2 2" xfId="54471"/>
    <cellStyle name="Output 2 46 9 3" xfId="54472"/>
    <cellStyle name="Output 2 46 9 4" xfId="54473"/>
    <cellStyle name="Output 2 46 9 5" xfId="54474"/>
    <cellStyle name="Output 2 46 9 6" xfId="54475"/>
    <cellStyle name="Output 2 46 9 7" xfId="54469"/>
    <cellStyle name="Output 2 47" xfId="794"/>
    <cellStyle name="Output 2 47 10" xfId="15697"/>
    <cellStyle name="Output 2 47 11" xfId="17302"/>
    <cellStyle name="Output 2 47 12" xfId="18905"/>
    <cellStyle name="Output 2 47 13" xfId="20497"/>
    <cellStyle name="Output 2 47 14" xfId="22074"/>
    <cellStyle name="Output 2 47 15" xfId="23596"/>
    <cellStyle name="Output 2 47 16" xfId="25069"/>
    <cellStyle name="Output 2 47 2" xfId="2656"/>
    <cellStyle name="Output 2 47 2 2" xfId="54477"/>
    <cellStyle name="Output 2 47 2 3" xfId="54476"/>
    <cellStyle name="Output 2 47 3" xfId="4319"/>
    <cellStyle name="Output 2 47 3 2" xfId="54478"/>
    <cellStyle name="Output 2 47 4" xfId="5911"/>
    <cellStyle name="Output 2 47 4 2" xfId="54479"/>
    <cellStyle name="Output 2 47 5" xfId="7483"/>
    <cellStyle name="Output 2 47 5 2" xfId="54480"/>
    <cellStyle name="Output 2 47 6" xfId="8999"/>
    <cellStyle name="Output 2 47 6 2" xfId="54481"/>
    <cellStyle name="Output 2 47 7" xfId="10472"/>
    <cellStyle name="Output 2 47 8" xfId="12384"/>
    <cellStyle name="Output 2 47 9" xfId="14085"/>
    <cellStyle name="Output 2 48" xfId="746"/>
    <cellStyle name="Output 2 48 10" xfId="15681"/>
    <cellStyle name="Output 2 48 11" xfId="17286"/>
    <cellStyle name="Output 2 48 12" xfId="18889"/>
    <cellStyle name="Output 2 48 13" xfId="20481"/>
    <cellStyle name="Output 2 48 14" xfId="22058"/>
    <cellStyle name="Output 2 48 15" xfId="23580"/>
    <cellStyle name="Output 2 48 16" xfId="25053"/>
    <cellStyle name="Output 2 48 2" xfId="2640"/>
    <cellStyle name="Output 2 48 2 2" xfId="54483"/>
    <cellStyle name="Output 2 48 2 3" xfId="54482"/>
    <cellStyle name="Output 2 48 3" xfId="4303"/>
    <cellStyle name="Output 2 48 3 2" xfId="54484"/>
    <cellStyle name="Output 2 48 4" xfId="5895"/>
    <cellStyle name="Output 2 48 4 2" xfId="54485"/>
    <cellStyle name="Output 2 48 5" xfId="7467"/>
    <cellStyle name="Output 2 48 5 2" xfId="54486"/>
    <cellStyle name="Output 2 48 6" xfId="8983"/>
    <cellStyle name="Output 2 48 6 2" xfId="54487"/>
    <cellStyle name="Output 2 48 7" xfId="10456"/>
    <cellStyle name="Output 2 48 8" xfId="12368"/>
    <cellStyle name="Output 2 48 9" xfId="14069"/>
    <cellStyle name="Output 2 49" xfId="855"/>
    <cellStyle name="Output 2 49 2" xfId="54489"/>
    <cellStyle name="Output 2 49 2 2" xfId="54490"/>
    <cellStyle name="Output 2 49 3" xfId="54491"/>
    <cellStyle name="Output 2 49 4" xfId="54492"/>
    <cellStyle name="Output 2 49 5" xfId="54493"/>
    <cellStyle name="Output 2 49 6" xfId="54494"/>
    <cellStyle name="Output 2 49 7" xfId="54488"/>
    <cellStyle name="Output 2 5" xfId="315"/>
    <cellStyle name="Output 2 5 10" xfId="6816"/>
    <cellStyle name="Output 2 5 10 2" xfId="54496"/>
    <cellStyle name="Output 2 5 10 2 2" xfId="54497"/>
    <cellStyle name="Output 2 5 10 3" xfId="54498"/>
    <cellStyle name="Output 2 5 10 4" xfId="54499"/>
    <cellStyle name="Output 2 5 10 5" xfId="54500"/>
    <cellStyle name="Output 2 5 10 6" xfId="54501"/>
    <cellStyle name="Output 2 5 10 7" xfId="54495"/>
    <cellStyle name="Output 2 5 11" xfId="11457"/>
    <cellStyle name="Output 2 5 11 2" xfId="54503"/>
    <cellStyle name="Output 2 5 11 2 2" xfId="54504"/>
    <cellStyle name="Output 2 5 11 3" xfId="54505"/>
    <cellStyle name="Output 2 5 11 4" xfId="54506"/>
    <cellStyle name="Output 2 5 11 5" xfId="54507"/>
    <cellStyle name="Output 2 5 11 6" xfId="54508"/>
    <cellStyle name="Output 2 5 11 7" xfId="54502"/>
    <cellStyle name="Output 2 5 12" xfId="11263"/>
    <cellStyle name="Output 2 5 12 2" xfId="54510"/>
    <cellStyle name="Output 2 5 12 2 2" xfId="54511"/>
    <cellStyle name="Output 2 5 12 3" xfId="54512"/>
    <cellStyle name="Output 2 5 12 4" xfId="54513"/>
    <cellStyle name="Output 2 5 12 5" xfId="54514"/>
    <cellStyle name="Output 2 5 12 6" xfId="54509"/>
    <cellStyle name="Output 2 5 13" xfId="11304"/>
    <cellStyle name="Output 2 5 13 2" xfId="54516"/>
    <cellStyle name="Output 2 5 13 3" xfId="54515"/>
    <cellStyle name="Output 2 5 14" xfId="13701"/>
    <cellStyle name="Output 2 5 14 2" xfId="54518"/>
    <cellStyle name="Output 2 5 14 3" xfId="54517"/>
    <cellStyle name="Output 2 5 15" xfId="14991"/>
    <cellStyle name="Output 2 5 15 2" xfId="54519"/>
    <cellStyle name="Output 2 5 16" xfId="14999"/>
    <cellStyle name="Output 2 5 16 2" xfId="54520"/>
    <cellStyle name="Output 2 5 17" xfId="18382"/>
    <cellStyle name="Output 2 5 17 2" xfId="54521"/>
    <cellStyle name="Output 2 5 18" xfId="20048"/>
    <cellStyle name="Output 2 5 18 2" xfId="54522"/>
    <cellStyle name="Output 2 5 19" xfId="21932"/>
    <cellStyle name="Output 2 5 2" xfId="906"/>
    <cellStyle name="Output 2 5 2 10" xfId="15753"/>
    <cellStyle name="Output 2 5 2 11" xfId="17358"/>
    <cellStyle name="Output 2 5 2 12" xfId="18961"/>
    <cellStyle name="Output 2 5 2 13" xfId="20553"/>
    <cellStyle name="Output 2 5 2 14" xfId="22130"/>
    <cellStyle name="Output 2 5 2 15" xfId="23651"/>
    <cellStyle name="Output 2 5 2 16" xfId="25124"/>
    <cellStyle name="Output 2 5 2 2" xfId="2712"/>
    <cellStyle name="Output 2 5 2 2 2" xfId="54524"/>
    <cellStyle name="Output 2 5 2 2 3" xfId="54523"/>
    <cellStyle name="Output 2 5 2 3" xfId="4375"/>
    <cellStyle name="Output 2 5 2 3 2" xfId="54525"/>
    <cellStyle name="Output 2 5 2 4" xfId="5967"/>
    <cellStyle name="Output 2 5 2 4 2" xfId="54526"/>
    <cellStyle name="Output 2 5 2 5" xfId="7539"/>
    <cellStyle name="Output 2 5 2 5 2" xfId="54527"/>
    <cellStyle name="Output 2 5 2 6" xfId="9054"/>
    <cellStyle name="Output 2 5 2 6 2" xfId="54528"/>
    <cellStyle name="Output 2 5 2 7" xfId="10527"/>
    <cellStyle name="Output 2 5 2 8" xfId="12440"/>
    <cellStyle name="Output 2 5 2 9" xfId="14141"/>
    <cellStyle name="Output 2 5 3" xfId="1313"/>
    <cellStyle name="Output 2 5 3 10" xfId="16125"/>
    <cellStyle name="Output 2 5 3 11" xfId="17730"/>
    <cellStyle name="Output 2 5 3 12" xfId="19333"/>
    <cellStyle name="Output 2 5 3 13" xfId="20925"/>
    <cellStyle name="Output 2 5 3 14" xfId="22502"/>
    <cellStyle name="Output 2 5 3 15" xfId="24023"/>
    <cellStyle name="Output 2 5 3 16" xfId="25496"/>
    <cellStyle name="Output 2 5 3 2" xfId="3084"/>
    <cellStyle name="Output 2 5 3 2 2" xfId="54530"/>
    <cellStyle name="Output 2 5 3 2 3" xfId="54529"/>
    <cellStyle name="Output 2 5 3 3" xfId="4747"/>
    <cellStyle name="Output 2 5 3 3 2" xfId="54531"/>
    <cellStyle name="Output 2 5 3 4" xfId="6339"/>
    <cellStyle name="Output 2 5 3 4 2" xfId="54532"/>
    <cellStyle name="Output 2 5 3 5" xfId="7911"/>
    <cellStyle name="Output 2 5 3 5 2" xfId="54533"/>
    <cellStyle name="Output 2 5 3 6" xfId="9426"/>
    <cellStyle name="Output 2 5 3 6 2" xfId="54534"/>
    <cellStyle name="Output 2 5 3 7" xfId="10899"/>
    <cellStyle name="Output 2 5 3 8" xfId="12812"/>
    <cellStyle name="Output 2 5 3 9" xfId="14513"/>
    <cellStyle name="Output 2 5 4" xfId="2251"/>
    <cellStyle name="Output 2 5 4 10" xfId="16899"/>
    <cellStyle name="Output 2 5 4 11" xfId="18504"/>
    <cellStyle name="Output 2 5 4 12" xfId="20100"/>
    <cellStyle name="Output 2 5 4 13" xfId="21682"/>
    <cellStyle name="Output 2 5 4 14" xfId="23223"/>
    <cellStyle name="Output 2 5 4 15" xfId="24700"/>
    <cellStyle name="Output 2 5 4 2" xfId="3916"/>
    <cellStyle name="Output 2 5 4 2 2" xfId="54536"/>
    <cellStyle name="Output 2 5 4 2 3" xfId="54535"/>
    <cellStyle name="Output 2 5 4 3" xfId="5512"/>
    <cellStyle name="Output 2 5 4 3 2" xfId="54537"/>
    <cellStyle name="Output 2 5 4 4" xfId="7093"/>
    <cellStyle name="Output 2 5 4 4 2" xfId="54538"/>
    <cellStyle name="Output 2 5 4 5" xfId="8626"/>
    <cellStyle name="Output 2 5 4 5 2" xfId="54539"/>
    <cellStyle name="Output 2 5 4 6" xfId="10103"/>
    <cellStyle name="Output 2 5 4 6 2" xfId="54540"/>
    <cellStyle name="Output 2 5 4 7" xfId="11979"/>
    <cellStyle name="Output 2 5 4 8" xfId="13680"/>
    <cellStyle name="Output 2 5 4 9" xfId="15293"/>
    <cellStyle name="Output 2 5 5" xfId="1730"/>
    <cellStyle name="Output 2 5 5 2" xfId="54542"/>
    <cellStyle name="Output 2 5 5 2 2" xfId="54543"/>
    <cellStyle name="Output 2 5 5 3" xfId="54544"/>
    <cellStyle name="Output 2 5 5 4" xfId="54545"/>
    <cellStyle name="Output 2 5 5 5" xfId="54546"/>
    <cellStyle name="Output 2 5 5 6" xfId="54547"/>
    <cellStyle name="Output 2 5 5 7" xfId="54541"/>
    <cellStyle name="Output 2 5 6" xfId="2155"/>
    <cellStyle name="Output 2 5 6 2" xfId="54549"/>
    <cellStyle name="Output 2 5 6 2 2" xfId="54550"/>
    <cellStyle name="Output 2 5 6 3" xfId="54551"/>
    <cellStyle name="Output 2 5 6 4" xfId="54552"/>
    <cellStyle name="Output 2 5 6 5" xfId="54553"/>
    <cellStyle name="Output 2 5 6 6" xfId="54554"/>
    <cellStyle name="Output 2 5 6 7" xfId="54548"/>
    <cellStyle name="Output 2 5 7" xfId="2671"/>
    <cellStyle name="Output 2 5 7 2" xfId="54556"/>
    <cellStyle name="Output 2 5 7 2 2" xfId="54557"/>
    <cellStyle name="Output 2 5 7 3" xfId="54558"/>
    <cellStyle name="Output 2 5 7 4" xfId="54559"/>
    <cellStyle name="Output 2 5 7 5" xfId="54560"/>
    <cellStyle name="Output 2 5 7 6" xfId="54561"/>
    <cellStyle name="Output 2 5 7 7" xfId="54555"/>
    <cellStyle name="Output 2 5 8" xfId="3620"/>
    <cellStyle name="Output 2 5 8 2" xfId="54563"/>
    <cellStyle name="Output 2 5 8 2 2" xfId="54564"/>
    <cellStyle name="Output 2 5 8 3" xfId="54565"/>
    <cellStyle name="Output 2 5 8 4" xfId="54566"/>
    <cellStyle name="Output 2 5 8 5" xfId="54567"/>
    <cellStyle name="Output 2 5 8 6" xfId="54568"/>
    <cellStyle name="Output 2 5 8 7" xfId="54562"/>
    <cellStyle name="Output 2 5 9" xfId="5224"/>
    <cellStyle name="Output 2 5 9 2" xfId="54570"/>
    <cellStyle name="Output 2 5 9 2 2" xfId="54571"/>
    <cellStyle name="Output 2 5 9 3" xfId="54572"/>
    <cellStyle name="Output 2 5 9 4" xfId="54573"/>
    <cellStyle name="Output 2 5 9 5" xfId="54574"/>
    <cellStyle name="Output 2 5 9 6" xfId="54575"/>
    <cellStyle name="Output 2 5 9 7" xfId="54569"/>
    <cellStyle name="Output 2 50" xfId="2140"/>
    <cellStyle name="Output 2 50 2" xfId="54577"/>
    <cellStyle name="Output 2 50 2 2" xfId="54578"/>
    <cellStyle name="Output 2 50 3" xfId="54579"/>
    <cellStyle name="Output 2 50 4" xfId="54580"/>
    <cellStyle name="Output 2 50 5" xfId="54581"/>
    <cellStyle name="Output 2 50 6" xfId="54582"/>
    <cellStyle name="Output 2 50 7" xfId="54576"/>
    <cellStyle name="Output 2 51" xfId="780"/>
    <cellStyle name="Output 2 51 2" xfId="54584"/>
    <cellStyle name="Output 2 51 2 2" xfId="54585"/>
    <cellStyle name="Output 2 51 3" xfId="54586"/>
    <cellStyle name="Output 2 51 4" xfId="54587"/>
    <cellStyle name="Output 2 51 5" xfId="54588"/>
    <cellStyle name="Output 2 51 6" xfId="54589"/>
    <cellStyle name="Output 2 51 7" xfId="54583"/>
    <cellStyle name="Output 2 52" xfId="2133"/>
    <cellStyle name="Output 2 52 2" xfId="54591"/>
    <cellStyle name="Output 2 52 2 2" xfId="54592"/>
    <cellStyle name="Output 2 52 3" xfId="54593"/>
    <cellStyle name="Output 2 52 4" xfId="54594"/>
    <cellStyle name="Output 2 52 5" xfId="54595"/>
    <cellStyle name="Output 2 52 6" xfId="54596"/>
    <cellStyle name="Output 2 52 7" xfId="54590"/>
    <cellStyle name="Output 2 53" xfId="3979"/>
    <cellStyle name="Output 2 53 2" xfId="54598"/>
    <cellStyle name="Output 2 53 2 2" xfId="54599"/>
    <cellStyle name="Output 2 53 3" xfId="54600"/>
    <cellStyle name="Output 2 53 4" xfId="54601"/>
    <cellStyle name="Output 2 53 5" xfId="54602"/>
    <cellStyle name="Output 2 53 6" xfId="54603"/>
    <cellStyle name="Output 2 53 7" xfId="54597"/>
    <cellStyle name="Output 2 54" xfId="5574"/>
    <cellStyle name="Output 2 54 2" xfId="54605"/>
    <cellStyle name="Output 2 54 2 2" xfId="54606"/>
    <cellStyle name="Output 2 54 3" xfId="54607"/>
    <cellStyle name="Output 2 54 4" xfId="54608"/>
    <cellStyle name="Output 2 54 5" xfId="54609"/>
    <cellStyle name="Output 2 54 6" xfId="54610"/>
    <cellStyle name="Output 2 54 7" xfId="54604"/>
    <cellStyle name="Output 2 55" xfId="11341"/>
    <cellStyle name="Output 2 55 2" xfId="54612"/>
    <cellStyle name="Output 2 55 2 2" xfId="54613"/>
    <cellStyle name="Output 2 55 3" xfId="54614"/>
    <cellStyle name="Output 2 55 4" xfId="54615"/>
    <cellStyle name="Output 2 55 5" xfId="54616"/>
    <cellStyle name="Output 2 55 6" xfId="54617"/>
    <cellStyle name="Output 2 55 7" xfId="54611"/>
    <cellStyle name="Output 2 56" xfId="11290"/>
    <cellStyle name="Output 2 56 2" xfId="54619"/>
    <cellStyle name="Output 2 56 2 2" xfId="54620"/>
    <cellStyle name="Output 2 56 3" xfId="54621"/>
    <cellStyle name="Output 2 56 4" xfId="54622"/>
    <cellStyle name="Output 2 56 5" xfId="54623"/>
    <cellStyle name="Output 2 56 6" xfId="54624"/>
    <cellStyle name="Output 2 56 7" xfId="54618"/>
    <cellStyle name="Output 2 57" xfId="11899"/>
    <cellStyle name="Output 2 57 2" xfId="54626"/>
    <cellStyle name="Output 2 57 2 2" xfId="54627"/>
    <cellStyle name="Output 2 57 3" xfId="54628"/>
    <cellStyle name="Output 2 57 4" xfId="54629"/>
    <cellStyle name="Output 2 57 5" xfId="54630"/>
    <cellStyle name="Output 2 57 6" xfId="54625"/>
    <cellStyle name="Output 2 58" xfId="12342"/>
    <cellStyle name="Output 2 58 2" xfId="54632"/>
    <cellStyle name="Output 2 58 3" xfId="54631"/>
    <cellStyle name="Output 2 59" xfId="13227"/>
    <cellStyle name="Output 2 59 2" xfId="54633"/>
    <cellStyle name="Output 2 6" xfId="375"/>
    <cellStyle name="Output 2 6 10" xfId="6963"/>
    <cellStyle name="Output 2 6 10 2" xfId="54635"/>
    <cellStyle name="Output 2 6 10 2 2" xfId="54636"/>
    <cellStyle name="Output 2 6 10 3" xfId="54637"/>
    <cellStyle name="Output 2 6 10 4" xfId="54638"/>
    <cellStyle name="Output 2 6 10 5" xfId="54639"/>
    <cellStyle name="Output 2 6 10 6" xfId="54640"/>
    <cellStyle name="Output 2 6 10 7" xfId="54634"/>
    <cellStyle name="Output 2 6 11" xfId="11517"/>
    <cellStyle name="Output 2 6 11 2" xfId="54642"/>
    <cellStyle name="Output 2 6 11 2 2" xfId="54643"/>
    <cellStyle name="Output 2 6 11 3" xfId="54644"/>
    <cellStyle name="Output 2 6 11 4" xfId="54645"/>
    <cellStyle name="Output 2 6 11 5" xfId="54646"/>
    <cellStyle name="Output 2 6 11 6" xfId="54647"/>
    <cellStyle name="Output 2 6 11 7" xfId="54641"/>
    <cellStyle name="Output 2 6 12" xfId="13219"/>
    <cellStyle name="Output 2 6 12 2" xfId="54649"/>
    <cellStyle name="Output 2 6 12 2 2" xfId="54650"/>
    <cellStyle name="Output 2 6 12 3" xfId="54651"/>
    <cellStyle name="Output 2 6 12 4" xfId="54652"/>
    <cellStyle name="Output 2 6 12 5" xfId="54653"/>
    <cellStyle name="Output 2 6 12 6" xfId="54648"/>
    <cellStyle name="Output 2 6 13" xfId="11919"/>
    <cellStyle name="Output 2 6 13 2" xfId="54655"/>
    <cellStyle name="Output 2 6 13 3" xfId="54654"/>
    <cellStyle name="Output 2 6 14" xfId="11860"/>
    <cellStyle name="Output 2 6 14 2" xfId="54657"/>
    <cellStyle name="Output 2 6 14 3" xfId="54656"/>
    <cellStyle name="Output 2 6 15" xfId="15148"/>
    <cellStyle name="Output 2 6 15 2" xfId="54658"/>
    <cellStyle name="Output 2 6 16" xfId="16765"/>
    <cellStyle name="Output 2 6 16 2" xfId="54659"/>
    <cellStyle name="Output 2 6 17" xfId="16839"/>
    <cellStyle name="Output 2 6 17 2" xfId="54660"/>
    <cellStyle name="Output 2 6 18" xfId="15316"/>
    <cellStyle name="Output 2 6 18 2" xfId="54661"/>
    <cellStyle name="Output 2 6 19" xfId="22033"/>
    <cellStyle name="Output 2 6 2" xfId="965"/>
    <cellStyle name="Output 2 6 2 10" xfId="15805"/>
    <cellStyle name="Output 2 6 2 11" xfId="17410"/>
    <cellStyle name="Output 2 6 2 12" xfId="19013"/>
    <cellStyle name="Output 2 6 2 13" xfId="20605"/>
    <cellStyle name="Output 2 6 2 14" xfId="22182"/>
    <cellStyle name="Output 2 6 2 15" xfId="23703"/>
    <cellStyle name="Output 2 6 2 16" xfId="25176"/>
    <cellStyle name="Output 2 6 2 2" xfId="2764"/>
    <cellStyle name="Output 2 6 2 2 2" xfId="54663"/>
    <cellStyle name="Output 2 6 2 2 3" xfId="54662"/>
    <cellStyle name="Output 2 6 2 3" xfId="4427"/>
    <cellStyle name="Output 2 6 2 3 2" xfId="54664"/>
    <cellStyle name="Output 2 6 2 4" xfId="6019"/>
    <cellStyle name="Output 2 6 2 4 2" xfId="54665"/>
    <cellStyle name="Output 2 6 2 5" xfId="7591"/>
    <cellStyle name="Output 2 6 2 5 2" xfId="54666"/>
    <cellStyle name="Output 2 6 2 6" xfId="9106"/>
    <cellStyle name="Output 2 6 2 6 2" xfId="54667"/>
    <cellStyle name="Output 2 6 2 7" xfId="10579"/>
    <cellStyle name="Output 2 6 2 8" xfId="12492"/>
    <cellStyle name="Output 2 6 2 9" xfId="14193"/>
    <cellStyle name="Output 2 6 3" xfId="1373"/>
    <cellStyle name="Output 2 6 3 10" xfId="16177"/>
    <cellStyle name="Output 2 6 3 11" xfId="17782"/>
    <cellStyle name="Output 2 6 3 12" xfId="19385"/>
    <cellStyle name="Output 2 6 3 13" xfId="20977"/>
    <cellStyle name="Output 2 6 3 14" xfId="22554"/>
    <cellStyle name="Output 2 6 3 15" xfId="24075"/>
    <cellStyle name="Output 2 6 3 16" xfId="25548"/>
    <cellStyle name="Output 2 6 3 2" xfId="3136"/>
    <cellStyle name="Output 2 6 3 2 2" xfId="54669"/>
    <cellStyle name="Output 2 6 3 2 3" xfId="54668"/>
    <cellStyle name="Output 2 6 3 3" xfId="4799"/>
    <cellStyle name="Output 2 6 3 3 2" xfId="54670"/>
    <cellStyle name="Output 2 6 3 4" xfId="6391"/>
    <cellStyle name="Output 2 6 3 4 2" xfId="54671"/>
    <cellStyle name="Output 2 6 3 5" xfId="7963"/>
    <cellStyle name="Output 2 6 3 5 2" xfId="54672"/>
    <cellStyle name="Output 2 6 3 6" xfId="9478"/>
    <cellStyle name="Output 2 6 3 6 2" xfId="54673"/>
    <cellStyle name="Output 2 6 3 7" xfId="10951"/>
    <cellStyle name="Output 2 6 3 8" xfId="12864"/>
    <cellStyle name="Output 2 6 3 9" xfId="14565"/>
    <cellStyle name="Output 2 6 4" xfId="2307"/>
    <cellStyle name="Output 2 6 4 10" xfId="16954"/>
    <cellStyle name="Output 2 6 4 11" xfId="18558"/>
    <cellStyle name="Output 2 6 4 12" xfId="20156"/>
    <cellStyle name="Output 2 6 4 13" xfId="21736"/>
    <cellStyle name="Output 2 6 4 14" xfId="23273"/>
    <cellStyle name="Output 2 6 4 15" xfId="24748"/>
    <cellStyle name="Output 2 6 4 2" xfId="3971"/>
    <cellStyle name="Output 2 6 4 2 2" xfId="54675"/>
    <cellStyle name="Output 2 6 4 2 3" xfId="54674"/>
    <cellStyle name="Output 2 6 4 3" xfId="5566"/>
    <cellStyle name="Output 2 6 4 3 2" xfId="54676"/>
    <cellStyle name="Output 2 6 4 4" xfId="7146"/>
    <cellStyle name="Output 2 6 4 4 2" xfId="54677"/>
    <cellStyle name="Output 2 6 4 5" xfId="8676"/>
    <cellStyle name="Output 2 6 4 5 2" xfId="54678"/>
    <cellStyle name="Output 2 6 4 6" xfId="10151"/>
    <cellStyle name="Output 2 6 4 6 2" xfId="54679"/>
    <cellStyle name="Output 2 6 4 7" xfId="12035"/>
    <cellStyle name="Output 2 6 4 8" xfId="13736"/>
    <cellStyle name="Output 2 6 4 9" xfId="15349"/>
    <cellStyle name="Output 2 6 5" xfId="1790"/>
    <cellStyle name="Output 2 6 5 2" xfId="54681"/>
    <cellStyle name="Output 2 6 5 2 2" xfId="54682"/>
    <cellStyle name="Output 2 6 5 3" xfId="54683"/>
    <cellStyle name="Output 2 6 5 4" xfId="54684"/>
    <cellStyle name="Output 2 6 5 5" xfId="54685"/>
    <cellStyle name="Output 2 6 5 6" xfId="54686"/>
    <cellStyle name="Output 2 6 5 7" xfId="54680"/>
    <cellStyle name="Output 2 6 6" xfId="3460"/>
    <cellStyle name="Output 2 6 6 2" xfId="54688"/>
    <cellStyle name="Output 2 6 6 2 2" xfId="54689"/>
    <cellStyle name="Output 2 6 6 3" xfId="54690"/>
    <cellStyle name="Output 2 6 6 4" xfId="54691"/>
    <cellStyle name="Output 2 6 6 5" xfId="54692"/>
    <cellStyle name="Output 2 6 6 6" xfId="54693"/>
    <cellStyle name="Output 2 6 6 7" xfId="54687"/>
    <cellStyle name="Output 2 6 7" xfId="865"/>
    <cellStyle name="Output 2 6 7 2" xfId="54695"/>
    <cellStyle name="Output 2 6 7 2 2" xfId="54696"/>
    <cellStyle name="Output 2 6 7 3" xfId="54697"/>
    <cellStyle name="Output 2 6 7 4" xfId="54698"/>
    <cellStyle name="Output 2 6 7 5" xfId="54699"/>
    <cellStyle name="Output 2 6 7 6" xfId="54700"/>
    <cellStyle name="Output 2 6 7 7" xfId="54694"/>
    <cellStyle name="Output 2 6 8" xfId="3776"/>
    <cellStyle name="Output 2 6 8 2" xfId="54702"/>
    <cellStyle name="Output 2 6 8 2 2" xfId="54703"/>
    <cellStyle name="Output 2 6 8 3" xfId="54704"/>
    <cellStyle name="Output 2 6 8 4" xfId="54705"/>
    <cellStyle name="Output 2 6 8 5" xfId="54706"/>
    <cellStyle name="Output 2 6 8 6" xfId="54707"/>
    <cellStyle name="Output 2 6 8 7" xfId="54701"/>
    <cellStyle name="Output 2 6 9" xfId="5377"/>
    <cellStyle name="Output 2 6 9 2" xfId="54709"/>
    <cellStyle name="Output 2 6 9 2 2" xfId="54710"/>
    <cellStyle name="Output 2 6 9 3" xfId="54711"/>
    <cellStyle name="Output 2 6 9 4" xfId="54712"/>
    <cellStyle name="Output 2 6 9 5" xfId="54713"/>
    <cellStyle name="Output 2 6 9 6" xfId="54714"/>
    <cellStyle name="Output 2 6 9 7" xfId="54708"/>
    <cellStyle name="Output 2 60" xfId="16852"/>
    <cellStyle name="Output 2 60 2" xfId="54715"/>
    <cellStyle name="Output 2 61" xfId="18857"/>
    <cellStyle name="Output 2 61 2" xfId="54716"/>
    <cellStyle name="Output 2 62" xfId="21404"/>
    <cellStyle name="Output 2 62 2" xfId="54717"/>
    <cellStyle name="Output 2 63" xfId="20123"/>
    <cellStyle name="Output 2 64" xfId="59318"/>
    <cellStyle name="Output 2 7" xfId="300"/>
    <cellStyle name="Output 2 7 10" xfId="8542"/>
    <cellStyle name="Output 2 7 10 2" xfId="54719"/>
    <cellStyle name="Output 2 7 10 2 2" xfId="54720"/>
    <cellStyle name="Output 2 7 10 3" xfId="54721"/>
    <cellStyle name="Output 2 7 10 4" xfId="54722"/>
    <cellStyle name="Output 2 7 10 5" xfId="54723"/>
    <cellStyle name="Output 2 7 10 6" xfId="54724"/>
    <cellStyle name="Output 2 7 10 7" xfId="54718"/>
    <cellStyle name="Output 2 7 11" xfId="11442"/>
    <cellStyle name="Output 2 7 11 2" xfId="54726"/>
    <cellStyle name="Output 2 7 11 2 2" xfId="54727"/>
    <cellStyle name="Output 2 7 11 3" xfId="54728"/>
    <cellStyle name="Output 2 7 11 4" xfId="54729"/>
    <cellStyle name="Output 2 7 11 5" xfId="54730"/>
    <cellStyle name="Output 2 7 11 6" xfId="54731"/>
    <cellStyle name="Output 2 7 11 7" xfId="54725"/>
    <cellStyle name="Output 2 7 12" xfId="11874"/>
    <cellStyle name="Output 2 7 12 2" xfId="54733"/>
    <cellStyle name="Output 2 7 12 2 2" xfId="54734"/>
    <cellStyle name="Output 2 7 12 3" xfId="54735"/>
    <cellStyle name="Output 2 7 12 4" xfId="54736"/>
    <cellStyle name="Output 2 7 12 5" xfId="54737"/>
    <cellStyle name="Output 2 7 12 6" xfId="54732"/>
    <cellStyle name="Output 2 7 13" xfId="13599"/>
    <cellStyle name="Output 2 7 13 2" xfId="54739"/>
    <cellStyle name="Output 2 7 13 3" xfId="54738"/>
    <cellStyle name="Output 2 7 14" xfId="15169"/>
    <cellStyle name="Output 2 7 14 2" xfId="54741"/>
    <cellStyle name="Output 2 7 14 3" xfId="54740"/>
    <cellStyle name="Output 2 7 15" xfId="16778"/>
    <cellStyle name="Output 2 7 15 2" xfId="54742"/>
    <cellStyle name="Output 2 7 16" xfId="18424"/>
    <cellStyle name="Output 2 7 16 2" xfId="54743"/>
    <cellStyle name="Output 2 7 17" xfId="20024"/>
    <cellStyle name="Output 2 7 17 2" xfId="54744"/>
    <cellStyle name="Output 2 7 18" xfId="21627"/>
    <cellStyle name="Output 2 7 18 2" xfId="54745"/>
    <cellStyle name="Output 2 7 19" xfId="23139"/>
    <cellStyle name="Output 2 7 2" xfId="891"/>
    <cellStyle name="Output 2 7 2 10" xfId="15738"/>
    <cellStyle name="Output 2 7 2 11" xfId="17343"/>
    <cellStyle name="Output 2 7 2 12" xfId="18946"/>
    <cellStyle name="Output 2 7 2 13" xfId="20538"/>
    <cellStyle name="Output 2 7 2 14" xfId="22115"/>
    <cellStyle name="Output 2 7 2 15" xfId="23636"/>
    <cellStyle name="Output 2 7 2 16" xfId="25109"/>
    <cellStyle name="Output 2 7 2 2" xfId="2697"/>
    <cellStyle name="Output 2 7 2 2 2" xfId="54747"/>
    <cellStyle name="Output 2 7 2 2 3" xfId="54746"/>
    <cellStyle name="Output 2 7 2 3" xfId="4360"/>
    <cellStyle name="Output 2 7 2 3 2" xfId="54748"/>
    <cellStyle name="Output 2 7 2 4" xfId="5952"/>
    <cellStyle name="Output 2 7 2 4 2" xfId="54749"/>
    <cellStyle name="Output 2 7 2 5" xfId="7524"/>
    <cellStyle name="Output 2 7 2 5 2" xfId="54750"/>
    <cellStyle name="Output 2 7 2 6" xfId="9039"/>
    <cellStyle name="Output 2 7 2 6 2" xfId="54751"/>
    <cellStyle name="Output 2 7 2 7" xfId="10512"/>
    <cellStyle name="Output 2 7 2 8" xfId="12425"/>
    <cellStyle name="Output 2 7 2 9" xfId="14126"/>
    <cellStyle name="Output 2 7 3" xfId="715"/>
    <cellStyle name="Output 2 7 3 10" xfId="15669"/>
    <cellStyle name="Output 2 7 3 11" xfId="17274"/>
    <cellStyle name="Output 2 7 3 12" xfId="18877"/>
    <cellStyle name="Output 2 7 3 13" xfId="20469"/>
    <cellStyle name="Output 2 7 3 14" xfId="22046"/>
    <cellStyle name="Output 2 7 3 15" xfId="23568"/>
    <cellStyle name="Output 2 7 3 16" xfId="25041"/>
    <cellStyle name="Output 2 7 3 2" xfId="2628"/>
    <cellStyle name="Output 2 7 3 2 2" xfId="54753"/>
    <cellStyle name="Output 2 7 3 2 3" xfId="54752"/>
    <cellStyle name="Output 2 7 3 3" xfId="4291"/>
    <cellStyle name="Output 2 7 3 3 2" xfId="54754"/>
    <cellStyle name="Output 2 7 3 4" xfId="5883"/>
    <cellStyle name="Output 2 7 3 4 2" xfId="54755"/>
    <cellStyle name="Output 2 7 3 5" xfId="7455"/>
    <cellStyle name="Output 2 7 3 5 2" xfId="54756"/>
    <cellStyle name="Output 2 7 3 6" xfId="8971"/>
    <cellStyle name="Output 2 7 3 6 2" xfId="54757"/>
    <cellStyle name="Output 2 7 3 7" xfId="10444"/>
    <cellStyle name="Output 2 7 3 8" xfId="12356"/>
    <cellStyle name="Output 2 7 3 9" xfId="14057"/>
    <cellStyle name="Output 2 7 4" xfId="2236"/>
    <cellStyle name="Output 2 7 4 10" xfId="16884"/>
    <cellStyle name="Output 2 7 4 11" xfId="18489"/>
    <cellStyle name="Output 2 7 4 12" xfId="20085"/>
    <cellStyle name="Output 2 7 4 13" xfId="21667"/>
    <cellStyle name="Output 2 7 4 14" xfId="23208"/>
    <cellStyle name="Output 2 7 4 15" xfId="24685"/>
    <cellStyle name="Output 2 7 4 2" xfId="3901"/>
    <cellStyle name="Output 2 7 4 2 2" xfId="54759"/>
    <cellStyle name="Output 2 7 4 2 3" xfId="54758"/>
    <cellStyle name="Output 2 7 4 3" xfId="5497"/>
    <cellStyle name="Output 2 7 4 3 2" xfId="54760"/>
    <cellStyle name="Output 2 7 4 4" xfId="7078"/>
    <cellStyle name="Output 2 7 4 4 2" xfId="54761"/>
    <cellStyle name="Output 2 7 4 5" xfId="8611"/>
    <cellStyle name="Output 2 7 4 5 2" xfId="54762"/>
    <cellStyle name="Output 2 7 4 6" xfId="10088"/>
    <cellStyle name="Output 2 7 4 6 2" xfId="54763"/>
    <cellStyle name="Output 2 7 4 7" xfId="11964"/>
    <cellStyle name="Output 2 7 4 8" xfId="13665"/>
    <cellStyle name="Output 2 7 4 9" xfId="15278"/>
    <cellStyle name="Output 2 7 5" xfId="1715"/>
    <cellStyle name="Output 2 7 5 2" xfId="54765"/>
    <cellStyle name="Output 2 7 5 2 2" xfId="54766"/>
    <cellStyle name="Output 2 7 5 3" xfId="54767"/>
    <cellStyle name="Output 2 7 5 4" xfId="54768"/>
    <cellStyle name="Output 2 7 5 5" xfId="54769"/>
    <cellStyle name="Output 2 7 5 6" xfId="54770"/>
    <cellStyle name="Output 2 7 5 7" xfId="54764"/>
    <cellStyle name="Output 2 7 6" xfId="779"/>
    <cellStyle name="Output 2 7 6 2" xfId="54772"/>
    <cellStyle name="Output 2 7 6 2 2" xfId="54773"/>
    <cellStyle name="Output 2 7 6 3" xfId="54774"/>
    <cellStyle name="Output 2 7 6 4" xfId="54775"/>
    <cellStyle name="Output 2 7 6 5" xfId="54776"/>
    <cellStyle name="Output 2 7 6 6" xfId="54777"/>
    <cellStyle name="Output 2 7 6 7" xfId="54771"/>
    <cellStyle name="Output 2 7 7" xfId="3797"/>
    <cellStyle name="Output 2 7 7 2" xfId="54779"/>
    <cellStyle name="Output 2 7 7 2 2" xfId="54780"/>
    <cellStyle name="Output 2 7 7 3" xfId="54781"/>
    <cellStyle name="Output 2 7 7 4" xfId="54782"/>
    <cellStyle name="Output 2 7 7 5" xfId="54783"/>
    <cellStyle name="Output 2 7 7 6" xfId="54784"/>
    <cellStyle name="Output 2 7 7 7" xfId="54778"/>
    <cellStyle name="Output 2 7 8" xfId="5397"/>
    <cellStyle name="Output 2 7 8 2" xfId="54786"/>
    <cellStyle name="Output 2 7 8 2 2" xfId="54787"/>
    <cellStyle name="Output 2 7 8 3" xfId="54788"/>
    <cellStyle name="Output 2 7 8 4" xfId="54789"/>
    <cellStyle name="Output 2 7 8 5" xfId="54790"/>
    <cellStyle name="Output 2 7 8 6" xfId="54791"/>
    <cellStyle name="Output 2 7 8 7" xfId="54785"/>
    <cellStyle name="Output 2 7 9" xfId="6983"/>
    <cellStyle name="Output 2 7 9 2" xfId="54793"/>
    <cellStyle name="Output 2 7 9 2 2" xfId="54794"/>
    <cellStyle name="Output 2 7 9 3" xfId="54795"/>
    <cellStyle name="Output 2 7 9 4" xfId="54796"/>
    <cellStyle name="Output 2 7 9 5" xfId="54797"/>
    <cellStyle name="Output 2 7 9 6" xfId="54798"/>
    <cellStyle name="Output 2 7 9 7" xfId="54792"/>
    <cellStyle name="Output 2 8" xfId="368"/>
    <cellStyle name="Output 2 8 10" xfId="7040"/>
    <cellStyle name="Output 2 8 10 2" xfId="54800"/>
    <cellStyle name="Output 2 8 10 2 2" xfId="54801"/>
    <cellStyle name="Output 2 8 10 3" xfId="54802"/>
    <cellStyle name="Output 2 8 10 4" xfId="54803"/>
    <cellStyle name="Output 2 8 10 5" xfId="54804"/>
    <cellStyle name="Output 2 8 10 6" xfId="54805"/>
    <cellStyle name="Output 2 8 10 7" xfId="54799"/>
    <cellStyle name="Output 2 8 11" xfId="11510"/>
    <cellStyle name="Output 2 8 11 2" xfId="54807"/>
    <cellStyle name="Output 2 8 11 2 2" xfId="54808"/>
    <cellStyle name="Output 2 8 11 3" xfId="54809"/>
    <cellStyle name="Output 2 8 11 4" xfId="54810"/>
    <cellStyle name="Output 2 8 11 5" xfId="54811"/>
    <cellStyle name="Output 2 8 11 6" xfId="54812"/>
    <cellStyle name="Output 2 8 11 7" xfId="54806"/>
    <cellStyle name="Output 2 8 12" xfId="13212"/>
    <cellStyle name="Output 2 8 12 2" xfId="54814"/>
    <cellStyle name="Output 2 8 12 2 2" xfId="54815"/>
    <cellStyle name="Output 2 8 12 3" xfId="54816"/>
    <cellStyle name="Output 2 8 12 4" xfId="54817"/>
    <cellStyle name="Output 2 8 12 5" xfId="54818"/>
    <cellStyle name="Output 2 8 12 6" xfId="54813"/>
    <cellStyle name="Output 2 8 13" xfId="11938"/>
    <cellStyle name="Output 2 8 13 2" xfId="54820"/>
    <cellStyle name="Output 2 8 13 3" xfId="54819"/>
    <cellStyle name="Output 2 8 14" xfId="14022"/>
    <cellStyle name="Output 2 8 14 2" xfId="54822"/>
    <cellStyle name="Output 2 8 14 3" xfId="54821"/>
    <cellStyle name="Output 2 8 15" xfId="15235"/>
    <cellStyle name="Output 2 8 15 2" xfId="54823"/>
    <cellStyle name="Output 2 8 16" xfId="15247"/>
    <cellStyle name="Output 2 8 16 2" xfId="54824"/>
    <cellStyle name="Output 2 8 17" xfId="14994"/>
    <cellStyle name="Output 2 8 17 2" xfId="54825"/>
    <cellStyle name="Output 2 8 18" xfId="21596"/>
    <cellStyle name="Output 2 8 18 2" xfId="54826"/>
    <cellStyle name="Output 2 8 19" xfId="22039"/>
    <cellStyle name="Output 2 8 2" xfId="958"/>
    <cellStyle name="Output 2 8 2 10" xfId="15799"/>
    <cellStyle name="Output 2 8 2 11" xfId="17404"/>
    <cellStyle name="Output 2 8 2 12" xfId="19007"/>
    <cellStyle name="Output 2 8 2 13" xfId="20599"/>
    <cellStyle name="Output 2 8 2 14" xfId="22176"/>
    <cellStyle name="Output 2 8 2 15" xfId="23697"/>
    <cellStyle name="Output 2 8 2 16" xfId="25170"/>
    <cellStyle name="Output 2 8 2 2" xfId="2758"/>
    <cellStyle name="Output 2 8 2 2 2" xfId="54828"/>
    <cellStyle name="Output 2 8 2 2 3" xfId="54827"/>
    <cellStyle name="Output 2 8 2 3" xfId="4421"/>
    <cellStyle name="Output 2 8 2 3 2" xfId="54829"/>
    <cellStyle name="Output 2 8 2 4" xfId="6013"/>
    <cellStyle name="Output 2 8 2 4 2" xfId="54830"/>
    <cellStyle name="Output 2 8 2 5" xfId="7585"/>
    <cellStyle name="Output 2 8 2 5 2" xfId="54831"/>
    <cellStyle name="Output 2 8 2 6" xfId="9100"/>
    <cellStyle name="Output 2 8 2 6 2" xfId="54832"/>
    <cellStyle name="Output 2 8 2 7" xfId="10573"/>
    <cellStyle name="Output 2 8 2 8" xfId="12486"/>
    <cellStyle name="Output 2 8 2 9" xfId="14187"/>
    <cellStyle name="Output 2 8 3" xfId="1366"/>
    <cellStyle name="Output 2 8 3 10" xfId="16171"/>
    <cellStyle name="Output 2 8 3 11" xfId="17776"/>
    <cellStyle name="Output 2 8 3 12" xfId="19379"/>
    <cellStyle name="Output 2 8 3 13" xfId="20971"/>
    <cellStyle name="Output 2 8 3 14" xfId="22548"/>
    <cellStyle name="Output 2 8 3 15" xfId="24069"/>
    <cellStyle name="Output 2 8 3 16" xfId="25542"/>
    <cellStyle name="Output 2 8 3 2" xfId="3130"/>
    <cellStyle name="Output 2 8 3 2 2" xfId="54834"/>
    <cellStyle name="Output 2 8 3 2 3" xfId="54833"/>
    <cellStyle name="Output 2 8 3 3" xfId="4793"/>
    <cellStyle name="Output 2 8 3 3 2" xfId="54835"/>
    <cellStyle name="Output 2 8 3 4" xfId="6385"/>
    <cellStyle name="Output 2 8 3 4 2" xfId="54836"/>
    <cellStyle name="Output 2 8 3 5" xfId="7957"/>
    <cellStyle name="Output 2 8 3 5 2" xfId="54837"/>
    <cellStyle name="Output 2 8 3 6" xfId="9472"/>
    <cellStyle name="Output 2 8 3 6 2" xfId="54838"/>
    <cellStyle name="Output 2 8 3 7" xfId="10945"/>
    <cellStyle name="Output 2 8 3 8" xfId="12858"/>
    <cellStyle name="Output 2 8 3 9" xfId="14559"/>
    <cellStyle name="Output 2 8 4" xfId="2300"/>
    <cellStyle name="Output 2 8 4 10" xfId="16947"/>
    <cellStyle name="Output 2 8 4 11" xfId="18551"/>
    <cellStyle name="Output 2 8 4 12" xfId="20149"/>
    <cellStyle name="Output 2 8 4 13" xfId="21729"/>
    <cellStyle name="Output 2 8 4 14" xfId="23266"/>
    <cellStyle name="Output 2 8 4 15" xfId="24742"/>
    <cellStyle name="Output 2 8 4 2" xfId="3964"/>
    <cellStyle name="Output 2 8 4 2 2" xfId="54840"/>
    <cellStyle name="Output 2 8 4 2 3" xfId="54839"/>
    <cellStyle name="Output 2 8 4 3" xfId="5559"/>
    <cellStyle name="Output 2 8 4 3 2" xfId="54841"/>
    <cellStyle name="Output 2 8 4 4" xfId="7139"/>
    <cellStyle name="Output 2 8 4 4 2" xfId="54842"/>
    <cellStyle name="Output 2 8 4 5" xfId="8669"/>
    <cellStyle name="Output 2 8 4 5 2" xfId="54843"/>
    <cellStyle name="Output 2 8 4 6" xfId="10145"/>
    <cellStyle name="Output 2 8 4 6 2" xfId="54844"/>
    <cellStyle name="Output 2 8 4 7" xfId="12028"/>
    <cellStyle name="Output 2 8 4 8" xfId="13729"/>
    <cellStyle name="Output 2 8 4 9" xfId="15342"/>
    <cellStyle name="Output 2 8 5" xfId="1783"/>
    <cellStyle name="Output 2 8 5 2" xfId="54846"/>
    <cellStyle name="Output 2 8 5 2 2" xfId="54847"/>
    <cellStyle name="Output 2 8 5 3" xfId="54848"/>
    <cellStyle name="Output 2 8 5 4" xfId="54849"/>
    <cellStyle name="Output 2 8 5 5" xfId="54850"/>
    <cellStyle name="Output 2 8 5 6" xfId="54851"/>
    <cellStyle name="Output 2 8 5 7" xfId="54845"/>
    <cellStyle name="Output 2 8 6" xfId="3453"/>
    <cellStyle name="Output 2 8 6 2" xfId="54853"/>
    <cellStyle name="Output 2 8 6 2 2" xfId="54854"/>
    <cellStyle name="Output 2 8 6 3" xfId="54855"/>
    <cellStyle name="Output 2 8 6 4" xfId="54856"/>
    <cellStyle name="Output 2 8 6 5" xfId="54857"/>
    <cellStyle name="Output 2 8 6 6" xfId="54858"/>
    <cellStyle name="Output 2 8 6 7" xfId="54852"/>
    <cellStyle name="Output 2 8 7" xfId="2077"/>
    <cellStyle name="Output 2 8 7 2" xfId="54860"/>
    <cellStyle name="Output 2 8 7 2 2" xfId="54861"/>
    <cellStyle name="Output 2 8 7 3" xfId="54862"/>
    <cellStyle name="Output 2 8 7 4" xfId="54863"/>
    <cellStyle name="Output 2 8 7 5" xfId="54864"/>
    <cellStyle name="Output 2 8 7 6" xfId="54865"/>
    <cellStyle name="Output 2 8 7 7" xfId="54859"/>
    <cellStyle name="Output 2 8 8" xfId="3859"/>
    <cellStyle name="Output 2 8 8 2" xfId="54867"/>
    <cellStyle name="Output 2 8 8 2 2" xfId="54868"/>
    <cellStyle name="Output 2 8 8 3" xfId="54869"/>
    <cellStyle name="Output 2 8 8 4" xfId="54870"/>
    <cellStyle name="Output 2 8 8 5" xfId="54871"/>
    <cellStyle name="Output 2 8 8 6" xfId="54872"/>
    <cellStyle name="Output 2 8 8 7" xfId="54866"/>
    <cellStyle name="Output 2 8 9" xfId="5457"/>
    <cellStyle name="Output 2 8 9 2" xfId="54874"/>
    <cellStyle name="Output 2 8 9 2 2" xfId="54875"/>
    <cellStyle name="Output 2 8 9 3" xfId="54876"/>
    <cellStyle name="Output 2 8 9 4" xfId="54877"/>
    <cellStyle name="Output 2 8 9 5" xfId="54878"/>
    <cellStyle name="Output 2 8 9 6" xfId="54879"/>
    <cellStyle name="Output 2 8 9 7" xfId="54873"/>
    <cellStyle name="Output 2 9" xfId="316"/>
    <cellStyle name="Output 2 9 10" xfId="5230"/>
    <cellStyle name="Output 2 9 10 2" xfId="54881"/>
    <cellStyle name="Output 2 9 10 2 2" xfId="54882"/>
    <cellStyle name="Output 2 9 10 3" xfId="54883"/>
    <cellStyle name="Output 2 9 10 4" xfId="54884"/>
    <cellStyle name="Output 2 9 10 5" xfId="54885"/>
    <cellStyle name="Output 2 9 10 6" xfId="54886"/>
    <cellStyle name="Output 2 9 10 7" xfId="54880"/>
    <cellStyle name="Output 2 9 11" xfId="11458"/>
    <cellStyle name="Output 2 9 11 2" xfId="54888"/>
    <cellStyle name="Output 2 9 11 2 2" xfId="54889"/>
    <cellStyle name="Output 2 9 11 3" xfId="54890"/>
    <cellStyle name="Output 2 9 11 4" xfId="54891"/>
    <cellStyle name="Output 2 9 11 5" xfId="54892"/>
    <cellStyle name="Output 2 9 11 6" xfId="54893"/>
    <cellStyle name="Output 2 9 11 7" xfId="54887"/>
    <cellStyle name="Output 2 9 12" xfId="11872"/>
    <cellStyle name="Output 2 9 12 2" xfId="54895"/>
    <cellStyle name="Output 2 9 12 2 2" xfId="54896"/>
    <cellStyle name="Output 2 9 12 3" xfId="54897"/>
    <cellStyle name="Output 2 9 12 4" xfId="54898"/>
    <cellStyle name="Output 2 9 12 5" xfId="54899"/>
    <cellStyle name="Output 2 9 12 6" xfId="54894"/>
    <cellStyle name="Output 2 9 13" xfId="11362"/>
    <cellStyle name="Output 2 9 13 2" xfId="54901"/>
    <cellStyle name="Output 2 9 13 3" xfId="54900"/>
    <cellStyle name="Output 2 9 14" xfId="13557"/>
    <cellStyle name="Output 2 9 14 2" xfId="54903"/>
    <cellStyle name="Output 2 9 14 3" xfId="54902"/>
    <cellStyle name="Output 2 9 15" xfId="13709"/>
    <cellStyle name="Output 2 9 15 2" xfId="54904"/>
    <cellStyle name="Output 2 9 16" xfId="16844"/>
    <cellStyle name="Output 2 9 16 2" xfId="54905"/>
    <cellStyle name="Output 2 9 17" xfId="16610"/>
    <cellStyle name="Output 2 9 17 2" xfId="54906"/>
    <cellStyle name="Output 2 9 18" xfId="21607"/>
    <cellStyle name="Output 2 9 18 2" xfId="54907"/>
    <cellStyle name="Output 2 9 19" xfId="21406"/>
    <cellStyle name="Output 2 9 2" xfId="907"/>
    <cellStyle name="Output 2 9 2 10" xfId="15754"/>
    <cellStyle name="Output 2 9 2 11" xfId="17359"/>
    <cellStyle name="Output 2 9 2 12" xfId="18962"/>
    <cellStyle name="Output 2 9 2 13" xfId="20554"/>
    <cellStyle name="Output 2 9 2 14" xfId="22131"/>
    <cellStyle name="Output 2 9 2 15" xfId="23652"/>
    <cellStyle name="Output 2 9 2 16" xfId="25125"/>
    <cellStyle name="Output 2 9 2 2" xfId="2713"/>
    <cellStyle name="Output 2 9 2 2 2" xfId="54909"/>
    <cellStyle name="Output 2 9 2 2 3" xfId="54908"/>
    <cellStyle name="Output 2 9 2 3" xfId="4376"/>
    <cellStyle name="Output 2 9 2 3 2" xfId="54910"/>
    <cellStyle name="Output 2 9 2 4" xfId="5968"/>
    <cellStyle name="Output 2 9 2 4 2" xfId="54911"/>
    <cellStyle name="Output 2 9 2 5" xfId="7540"/>
    <cellStyle name="Output 2 9 2 5 2" xfId="54912"/>
    <cellStyle name="Output 2 9 2 6" xfId="9055"/>
    <cellStyle name="Output 2 9 2 6 2" xfId="54913"/>
    <cellStyle name="Output 2 9 2 7" xfId="10528"/>
    <cellStyle name="Output 2 9 2 8" xfId="12441"/>
    <cellStyle name="Output 2 9 2 9" xfId="14142"/>
    <cellStyle name="Output 2 9 3" xfId="1314"/>
    <cellStyle name="Output 2 9 3 10" xfId="16126"/>
    <cellStyle name="Output 2 9 3 11" xfId="17731"/>
    <cellStyle name="Output 2 9 3 12" xfId="19334"/>
    <cellStyle name="Output 2 9 3 13" xfId="20926"/>
    <cellStyle name="Output 2 9 3 14" xfId="22503"/>
    <cellStyle name="Output 2 9 3 15" xfId="24024"/>
    <cellStyle name="Output 2 9 3 16" xfId="25497"/>
    <cellStyle name="Output 2 9 3 2" xfId="3085"/>
    <cellStyle name="Output 2 9 3 2 2" xfId="54915"/>
    <cellStyle name="Output 2 9 3 2 3" xfId="54914"/>
    <cellStyle name="Output 2 9 3 3" xfId="4748"/>
    <cellStyle name="Output 2 9 3 3 2" xfId="54916"/>
    <cellStyle name="Output 2 9 3 4" xfId="6340"/>
    <cellStyle name="Output 2 9 3 4 2" xfId="54917"/>
    <cellStyle name="Output 2 9 3 5" xfId="7912"/>
    <cellStyle name="Output 2 9 3 5 2" xfId="54918"/>
    <cellStyle name="Output 2 9 3 6" xfId="9427"/>
    <cellStyle name="Output 2 9 3 6 2" xfId="54919"/>
    <cellStyle name="Output 2 9 3 7" xfId="10900"/>
    <cellStyle name="Output 2 9 3 8" xfId="12813"/>
    <cellStyle name="Output 2 9 3 9" xfId="14514"/>
    <cellStyle name="Output 2 9 4" xfId="2252"/>
    <cellStyle name="Output 2 9 4 10" xfId="16900"/>
    <cellStyle name="Output 2 9 4 11" xfId="18505"/>
    <cellStyle name="Output 2 9 4 12" xfId="20101"/>
    <cellStyle name="Output 2 9 4 13" xfId="21683"/>
    <cellStyle name="Output 2 9 4 14" xfId="23224"/>
    <cellStyle name="Output 2 9 4 15" xfId="24701"/>
    <cellStyle name="Output 2 9 4 2" xfId="3917"/>
    <cellStyle name="Output 2 9 4 2 2" xfId="54921"/>
    <cellStyle name="Output 2 9 4 2 3" xfId="54920"/>
    <cellStyle name="Output 2 9 4 3" xfId="5513"/>
    <cellStyle name="Output 2 9 4 3 2" xfId="54922"/>
    <cellStyle name="Output 2 9 4 4" xfId="7094"/>
    <cellStyle name="Output 2 9 4 4 2" xfId="54923"/>
    <cellStyle name="Output 2 9 4 5" xfId="8627"/>
    <cellStyle name="Output 2 9 4 5 2" xfId="54924"/>
    <cellStyle name="Output 2 9 4 6" xfId="10104"/>
    <cellStyle name="Output 2 9 4 6 2" xfId="54925"/>
    <cellStyle name="Output 2 9 4 7" xfId="11980"/>
    <cellStyle name="Output 2 9 4 8" xfId="13681"/>
    <cellStyle name="Output 2 9 4 9" xfId="15294"/>
    <cellStyle name="Output 2 9 5" xfId="1731"/>
    <cellStyle name="Output 2 9 5 2" xfId="54927"/>
    <cellStyle name="Output 2 9 5 2 2" xfId="54928"/>
    <cellStyle name="Output 2 9 5 3" xfId="54929"/>
    <cellStyle name="Output 2 9 5 4" xfId="54930"/>
    <cellStyle name="Output 2 9 5 5" xfId="54931"/>
    <cellStyle name="Output 2 9 5 6" xfId="54932"/>
    <cellStyle name="Output 2 9 5 7" xfId="54926"/>
    <cellStyle name="Output 2 9 6" xfId="857"/>
    <cellStyle name="Output 2 9 6 2" xfId="54934"/>
    <cellStyle name="Output 2 9 6 2 2" xfId="54935"/>
    <cellStyle name="Output 2 9 6 3" xfId="54936"/>
    <cellStyle name="Output 2 9 6 4" xfId="54937"/>
    <cellStyle name="Output 2 9 6 5" xfId="54938"/>
    <cellStyle name="Output 2 9 6 6" xfId="54939"/>
    <cellStyle name="Output 2 9 6 7" xfId="54933"/>
    <cellStyle name="Output 2 9 7" xfId="1992"/>
    <cellStyle name="Output 2 9 7 2" xfId="54941"/>
    <cellStyle name="Output 2 9 7 2 2" xfId="54942"/>
    <cellStyle name="Output 2 9 7 3" xfId="54943"/>
    <cellStyle name="Output 2 9 7 4" xfId="54944"/>
    <cellStyle name="Output 2 9 7 5" xfId="54945"/>
    <cellStyle name="Output 2 9 7 6" xfId="54946"/>
    <cellStyle name="Output 2 9 7 7" xfId="54940"/>
    <cellStyle name="Output 2 9 8" xfId="781"/>
    <cellStyle name="Output 2 9 8 2" xfId="54948"/>
    <cellStyle name="Output 2 9 8 2 2" xfId="54949"/>
    <cellStyle name="Output 2 9 8 3" xfId="54950"/>
    <cellStyle name="Output 2 9 8 4" xfId="54951"/>
    <cellStyle name="Output 2 9 8 5" xfId="54952"/>
    <cellStyle name="Output 2 9 8 6" xfId="54953"/>
    <cellStyle name="Output 2 9 8 7" xfId="54947"/>
    <cellStyle name="Output 2 9 9" xfId="3627"/>
    <cellStyle name="Output 2 9 9 2" xfId="54955"/>
    <cellStyle name="Output 2 9 9 2 2" xfId="54956"/>
    <cellStyle name="Output 2 9 9 3" xfId="54957"/>
    <cellStyle name="Output 2 9 9 4" xfId="54958"/>
    <cellStyle name="Output 2 9 9 5" xfId="54959"/>
    <cellStyle name="Output 2 9 9 6" xfId="54960"/>
    <cellStyle name="Output 2 9 9 7" xfId="54954"/>
    <cellStyle name="Output 3" xfId="256"/>
    <cellStyle name="Output 3 10" xfId="299"/>
    <cellStyle name="Output 3 10 10" xfId="8543"/>
    <cellStyle name="Output 3 10 10 2" xfId="54962"/>
    <cellStyle name="Output 3 10 10 2 2" xfId="54963"/>
    <cellStyle name="Output 3 10 10 3" xfId="54964"/>
    <cellStyle name="Output 3 10 10 4" xfId="54965"/>
    <cellStyle name="Output 3 10 10 5" xfId="54966"/>
    <cellStyle name="Output 3 10 10 6" xfId="54967"/>
    <cellStyle name="Output 3 10 10 7" xfId="54961"/>
    <cellStyle name="Output 3 10 11" xfId="11441"/>
    <cellStyle name="Output 3 10 11 2" xfId="54969"/>
    <cellStyle name="Output 3 10 11 2 2" xfId="54970"/>
    <cellStyle name="Output 3 10 11 3" xfId="54971"/>
    <cellStyle name="Output 3 10 11 4" xfId="54972"/>
    <cellStyle name="Output 3 10 11 5" xfId="54973"/>
    <cellStyle name="Output 3 10 11 6" xfId="54974"/>
    <cellStyle name="Output 3 10 11 7" xfId="54968"/>
    <cellStyle name="Output 3 10 12" xfId="11267"/>
    <cellStyle name="Output 3 10 12 2" xfId="54976"/>
    <cellStyle name="Output 3 10 12 2 2" xfId="54977"/>
    <cellStyle name="Output 3 10 12 3" xfId="54978"/>
    <cellStyle name="Output 3 10 12 4" xfId="54979"/>
    <cellStyle name="Output 3 10 12 5" xfId="54980"/>
    <cellStyle name="Output 3 10 12 6" xfId="54975"/>
    <cellStyle name="Output 3 10 13" xfId="13556"/>
    <cellStyle name="Output 3 10 13 2" xfId="54982"/>
    <cellStyle name="Output 3 10 13 3" xfId="54981"/>
    <cellStyle name="Output 3 10 14" xfId="15172"/>
    <cellStyle name="Output 3 10 14 2" xfId="54984"/>
    <cellStyle name="Output 3 10 14 3" xfId="54983"/>
    <cellStyle name="Output 3 10 15" xfId="16781"/>
    <cellStyle name="Output 3 10 15 2" xfId="54985"/>
    <cellStyle name="Output 3 10 16" xfId="18381"/>
    <cellStyle name="Output 3 10 16 2" xfId="54986"/>
    <cellStyle name="Output 3 10 17" xfId="19984"/>
    <cellStyle name="Output 3 10 17 2" xfId="54987"/>
    <cellStyle name="Output 3 10 18" xfId="19986"/>
    <cellStyle name="Output 3 10 18 2" xfId="54988"/>
    <cellStyle name="Output 3 10 19" xfId="23140"/>
    <cellStyle name="Output 3 10 2" xfId="890"/>
    <cellStyle name="Output 3 10 2 10" xfId="15737"/>
    <cellStyle name="Output 3 10 2 11" xfId="17342"/>
    <cellStyle name="Output 3 10 2 12" xfId="18945"/>
    <cellStyle name="Output 3 10 2 13" xfId="20537"/>
    <cellStyle name="Output 3 10 2 14" xfId="22114"/>
    <cellStyle name="Output 3 10 2 15" xfId="23635"/>
    <cellStyle name="Output 3 10 2 16" xfId="25108"/>
    <cellStyle name="Output 3 10 2 2" xfId="2696"/>
    <cellStyle name="Output 3 10 2 2 2" xfId="54990"/>
    <cellStyle name="Output 3 10 2 2 3" xfId="54989"/>
    <cellStyle name="Output 3 10 2 3" xfId="4359"/>
    <cellStyle name="Output 3 10 2 3 2" xfId="54991"/>
    <cellStyle name="Output 3 10 2 4" xfId="5951"/>
    <cellStyle name="Output 3 10 2 4 2" xfId="54992"/>
    <cellStyle name="Output 3 10 2 5" xfId="7523"/>
    <cellStyle name="Output 3 10 2 5 2" xfId="54993"/>
    <cellStyle name="Output 3 10 2 6" xfId="9038"/>
    <cellStyle name="Output 3 10 2 6 2" xfId="54994"/>
    <cellStyle name="Output 3 10 2 7" xfId="10511"/>
    <cellStyle name="Output 3 10 2 8" xfId="12424"/>
    <cellStyle name="Output 3 10 2 9" xfId="14125"/>
    <cellStyle name="Output 3 10 3" xfId="760"/>
    <cellStyle name="Output 3 10 3 10" xfId="15684"/>
    <cellStyle name="Output 3 10 3 11" xfId="17289"/>
    <cellStyle name="Output 3 10 3 12" xfId="18892"/>
    <cellStyle name="Output 3 10 3 13" xfId="20484"/>
    <cellStyle name="Output 3 10 3 14" xfId="22061"/>
    <cellStyle name="Output 3 10 3 15" xfId="23583"/>
    <cellStyle name="Output 3 10 3 16" xfId="25056"/>
    <cellStyle name="Output 3 10 3 2" xfId="2643"/>
    <cellStyle name="Output 3 10 3 2 2" xfId="54996"/>
    <cellStyle name="Output 3 10 3 2 3" xfId="54995"/>
    <cellStyle name="Output 3 10 3 3" xfId="4306"/>
    <cellStyle name="Output 3 10 3 3 2" xfId="54997"/>
    <cellStyle name="Output 3 10 3 4" xfId="5898"/>
    <cellStyle name="Output 3 10 3 4 2" xfId="54998"/>
    <cellStyle name="Output 3 10 3 5" xfId="7470"/>
    <cellStyle name="Output 3 10 3 5 2" xfId="54999"/>
    <cellStyle name="Output 3 10 3 6" xfId="8986"/>
    <cellStyle name="Output 3 10 3 6 2" xfId="55000"/>
    <cellStyle name="Output 3 10 3 7" xfId="10459"/>
    <cellStyle name="Output 3 10 3 8" xfId="12371"/>
    <cellStyle name="Output 3 10 3 9" xfId="14072"/>
    <cellStyle name="Output 3 10 4" xfId="2235"/>
    <cellStyle name="Output 3 10 4 10" xfId="16883"/>
    <cellStyle name="Output 3 10 4 11" xfId="18488"/>
    <cellStyle name="Output 3 10 4 12" xfId="20084"/>
    <cellStyle name="Output 3 10 4 13" xfId="21666"/>
    <cellStyle name="Output 3 10 4 14" xfId="23207"/>
    <cellStyle name="Output 3 10 4 15" xfId="24684"/>
    <cellStyle name="Output 3 10 4 2" xfId="3900"/>
    <cellStyle name="Output 3 10 4 2 2" xfId="55002"/>
    <cellStyle name="Output 3 10 4 2 3" xfId="55001"/>
    <cellStyle name="Output 3 10 4 3" xfId="5496"/>
    <cellStyle name="Output 3 10 4 3 2" xfId="55003"/>
    <cellStyle name="Output 3 10 4 4" xfId="7077"/>
    <cellStyle name="Output 3 10 4 4 2" xfId="55004"/>
    <cellStyle name="Output 3 10 4 5" xfId="8610"/>
    <cellStyle name="Output 3 10 4 5 2" xfId="55005"/>
    <cellStyle name="Output 3 10 4 6" xfId="10087"/>
    <cellStyle name="Output 3 10 4 6 2" xfId="55006"/>
    <cellStyle name="Output 3 10 4 7" xfId="11963"/>
    <cellStyle name="Output 3 10 4 8" xfId="13664"/>
    <cellStyle name="Output 3 10 4 9" xfId="15277"/>
    <cellStyle name="Output 3 10 5" xfId="1714"/>
    <cellStyle name="Output 3 10 5 2" xfId="55008"/>
    <cellStyle name="Output 3 10 5 2 2" xfId="55009"/>
    <cellStyle name="Output 3 10 5 3" xfId="55010"/>
    <cellStyle name="Output 3 10 5 4" xfId="55011"/>
    <cellStyle name="Output 3 10 5 5" xfId="55012"/>
    <cellStyle name="Output 3 10 5 6" xfId="55013"/>
    <cellStyle name="Output 3 10 5 7" xfId="55007"/>
    <cellStyle name="Output 3 10 6" xfId="2159"/>
    <cellStyle name="Output 3 10 6 2" xfId="55015"/>
    <cellStyle name="Output 3 10 6 2 2" xfId="55016"/>
    <cellStyle name="Output 3 10 6 3" xfId="55017"/>
    <cellStyle name="Output 3 10 6 4" xfId="55018"/>
    <cellStyle name="Output 3 10 6 5" xfId="55019"/>
    <cellStyle name="Output 3 10 6 6" xfId="55020"/>
    <cellStyle name="Output 3 10 6 7" xfId="55014"/>
    <cellStyle name="Output 3 10 7" xfId="3800"/>
    <cellStyle name="Output 3 10 7 2" xfId="55022"/>
    <cellStyle name="Output 3 10 7 2 2" xfId="55023"/>
    <cellStyle name="Output 3 10 7 3" xfId="55024"/>
    <cellStyle name="Output 3 10 7 4" xfId="55025"/>
    <cellStyle name="Output 3 10 7 5" xfId="55026"/>
    <cellStyle name="Output 3 10 7 6" xfId="55027"/>
    <cellStyle name="Output 3 10 7 7" xfId="55021"/>
    <cellStyle name="Output 3 10 8" xfId="5400"/>
    <cellStyle name="Output 3 10 8 2" xfId="55029"/>
    <cellStyle name="Output 3 10 8 2 2" xfId="55030"/>
    <cellStyle name="Output 3 10 8 3" xfId="55031"/>
    <cellStyle name="Output 3 10 8 4" xfId="55032"/>
    <cellStyle name="Output 3 10 8 5" xfId="55033"/>
    <cellStyle name="Output 3 10 8 6" xfId="55034"/>
    <cellStyle name="Output 3 10 8 7" xfId="55028"/>
    <cellStyle name="Output 3 10 9" xfId="6986"/>
    <cellStyle name="Output 3 10 9 2" xfId="55036"/>
    <cellStyle name="Output 3 10 9 2 2" xfId="55037"/>
    <cellStyle name="Output 3 10 9 3" xfId="55038"/>
    <cellStyle name="Output 3 10 9 4" xfId="55039"/>
    <cellStyle name="Output 3 10 9 5" xfId="55040"/>
    <cellStyle name="Output 3 10 9 6" xfId="55041"/>
    <cellStyle name="Output 3 10 9 7" xfId="55035"/>
    <cellStyle name="Output 3 11" xfId="405"/>
    <cellStyle name="Output 3 11 10" xfId="3870"/>
    <cellStyle name="Output 3 11 10 2" xfId="55043"/>
    <cellStyle name="Output 3 11 10 2 2" xfId="55044"/>
    <cellStyle name="Output 3 11 10 3" xfId="55045"/>
    <cellStyle name="Output 3 11 10 4" xfId="55046"/>
    <cellStyle name="Output 3 11 10 5" xfId="55047"/>
    <cellStyle name="Output 3 11 10 6" xfId="55048"/>
    <cellStyle name="Output 3 11 10 7" xfId="55042"/>
    <cellStyle name="Output 3 11 11" xfId="11547"/>
    <cellStyle name="Output 3 11 11 2" xfId="55050"/>
    <cellStyle name="Output 3 11 11 2 2" xfId="55051"/>
    <cellStyle name="Output 3 11 11 3" xfId="55052"/>
    <cellStyle name="Output 3 11 11 4" xfId="55053"/>
    <cellStyle name="Output 3 11 11 5" xfId="55054"/>
    <cellStyle name="Output 3 11 11 6" xfId="55055"/>
    <cellStyle name="Output 3 11 11 7" xfId="55049"/>
    <cellStyle name="Output 3 11 12" xfId="13249"/>
    <cellStyle name="Output 3 11 12 2" xfId="55057"/>
    <cellStyle name="Output 3 11 12 2 2" xfId="55058"/>
    <cellStyle name="Output 3 11 12 3" xfId="55059"/>
    <cellStyle name="Output 3 11 12 4" xfId="55060"/>
    <cellStyle name="Output 3 11 12 5" xfId="55061"/>
    <cellStyle name="Output 3 11 12 6" xfId="55056"/>
    <cellStyle name="Output 3 11 13" xfId="13573"/>
    <cellStyle name="Output 3 11 13 2" xfId="55063"/>
    <cellStyle name="Output 3 11 13 3" xfId="55062"/>
    <cellStyle name="Output 3 11 14" xfId="11823"/>
    <cellStyle name="Output 3 11 14 2" xfId="55065"/>
    <cellStyle name="Output 3 11 14 3" xfId="55064"/>
    <cellStyle name="Output 3 11 15" xfId="13619"/>
    <cellStyle name="Output 3 11 15 2" xfId="55066"/>
    <cellStyle name="Output 3 11 16" xfId="18398"/>
    <cellStyle name="Output 3 11 16 2" xfId="55067"/>
    <cellStyle name="Output 3 11 17" xfId="20001"/>
    <cellStyle name="Output 3 11 17 2" xfId="55068"/>
    <cellStyle name="Output 3 11 18" xfId="16858"/>
    <cellStyle name="Output 3 11 18 2" xfId="55069"/>
    <cellStyle name="Output 3 11 19" xfId="20317"/>
    <cellStyle name="Output 3 11 2" xfId="995"/>
    <cellStyle name="Output 3 11 2 10" xfId="15831"/>
    <cellStyle name="Output 3 11 2 11" xfId="17436"/>
    <cellStyle name="Output 3 11 2 12" xfId="19039"/>
    <cellStyle name="Output 3 11 2 13" xfId="20631"/>
    <cellStyle name="Output 3 11 2 14" xfId="22208"/>
    <cellStyle name="Output 3 11 2 15" xfId="23729"/>
    <cellStyle name="Output 3 11 2 16" xfId="25202"/>
    <cellStyle name="Output 3 11 2 2" xfId="2790"/>
    <cellStyle name="Output 3 11 2 2 2" xfId="55071"/>
    <cellStyle name="Output 3 11 2 2 3" xfId="55070"/>
    <cellStyle name="Output 3 11 2 3" xfId="4453"/>
    <cellStyle name="Output 3 11 2 3 2" xfId="55072"/>
    <cellStyle name="Output 3 11 2 4" xfId="6045"/>
    <cellStyle name="Output 3 11 2 4 2" xfId="55073"/>
    <cellStyle name="Output 3 11 2 5" xfId="7617"/>
    <cellStyle name="Output 3 11 2 5 2" xfId="55074"/>
    <cellStyle name="Output 3 11 2 6" xfId="9132"/>
    <cellStyle name="Output 3 11 2 6 2" xfId="55075"/>
    <cellStyle name="Output 3 11 2 7" xfId="10605"/>
    <cellStyle name="Output 3 11 2 8" xfId="12518"/>
    <cellStyle name="Output 3 11 2 9" xfId="14219"/>
    <cellStyle name="Output 3 11 3" xfId="1403"/>
    <cellStyle name="Output 3 11 3 10" xfId="16203"/>
    <cellStyle name="Output 3 11 3 11" xfId="17808"/>
    <cellStyle name="Output 3 11 3 12" xfId="19411"/>
    <cellStyle name="Output 3 11 3 13" xfId="21003"/>
    <cellStyle name="Output 3 11 3 14" xfId="22580"/>
    <cellStyle name="Output 3 11 3 15" xfId="24101"/>
    <cellStyle name="Output 3 11 3 16" xfId="25574"/>
    <cellStyle name="Output 3 11 3 2" xfId="3162"/>
    <cellStyle name="Output 3 11 3 2 2" xfId="55077"/>
    <cellStyle name="Output 3 11 3 2 3" xfId="55076"/>
    <cellStyle name="Output 3 11 3 3" xfId="4825"/>
    <cellStyle name="Output 3 11 3 3 2" xfId="55078"/>
    <cellStyle name="Output 3 11 3 4" xfId="6417"/>
    <cellStyle name="Output 3 11 3 4 2" xfId="55079"/>
    <cellStyle name="Output 3 11 3 5" xfId="7989"/>
    <cellStyle name="Output 3 11 3 5 2" xfId="55080"/>
    <cellStyle name="Output 3 11 3 6" xfId="9504"/>
    <cellStyle name="Output 3 11 3 6 2" xfId="55081"/>
    <cellStyle name="Output 3 11 3 7" xfId="10977"/>
    <cellStyle name="Output 3 11 3 8" xfId="12890"/>
    <cellStyle name="Output 3 11 3 9" xfId="14591"/>
    <cellStyle name="Output 3 11 4" xfId="2337"/>
    <cellStyle name="Output 3 11 4 10" xfId="16984"/>
    <cellStyle name="Output 3 11 4 11" xfId="18588"/>
    <cellStyle name="Output 3 11 4 12" xfId="20186"/>
    <cellStyle name="Output 3 11 4 13" xfId="21764"/>
    <cellStyle name="Output 3 11 4 14" xfId="23300"/>
    <cellStyle name="Output 3 11 4 15" xfId="24774"/>
    <cellStyle name="Output 3 11 4 2" xfId="4001"/>
    <cellStyle name="Output 3 11 4 2 2" xfId="55083"/>
    <cellStyle name="Output 3 11 4 2 3" xfId="55082"/>
    <cellStyle name="Output 3 11 4 3" xfId="5596"/>
    <cellStyle name="Output 3 11 4 3 2" xfId="55084"/>
    <cellStyle name="Output 3 11 4 4" xfId="7175"/>
    <cellStyle name="Output 3 11 4 4 2" xfId="55085"/>
    <cellStyle name="Output 3 11 4 5" xfId="8703"/>
    <cellStyle name="Output 3 11 4 5 2" xfId="55086"/>
    <cellStyle name="Output 3 11 4 6" xfId="10177"/>
    <cellStyle name="Output 3 11 4 6 2" xfId="55087"/>
    <cellStyle name="Output 3 11 4 7" xfId="12065"/>
    <cellStyle name="Output 3 11 4 8" xfId="13766"/>
    <cellStyle name="Output 3 11 4 9" xfId="15379"/>
    <cellStyle name="Output 3 11 5" xfId="1820"/>
    <cellStyle name="Output 3 11 5 2" xfId="55089"/>
    <cellStyle name="Output 3 11 5 2 2" xfId="55090"/>
    <cellStyle name="Output 3 11 5 3" xfId="55091"/>
    <cellStyle name="Output 3 11 5 4" xfId="55092"/>
    <cellStyle name="Output 3 11 5 5" xfId="55093"/>
    <cellStyle name="Output 3 11 5 6" xfId="55094"/>
    <cellStyle name="Output 3 11 5 7" xfId="55088"/>
    <cellStyle name="Output 3 11 6" xfId="3490"/>
    <cellStyle name="Output 3 11 6 2" xfId="55096"/>
    <cellStyle name="Output 3 11 6 2 2" xfId="55097"/>
    <cellStyle name="Output 3 11 6 3" xfId="55098"/>
    <cellStyle name="Output 3 11 6 4" xfId="55099"/>
    <cellStyle name="Output 3 11 6 5" xfId="55100"/>
    <cellStyle name="Output 3 11 6 6" xfId="55101"/>
    <cellStyle name="Output 3 11 6 7" xfId="55095"/>
    <cellStyle name="Output 3 11 7" xfId="828"/>
    <cellStyle name="Output 3 11 7 2" xfId="55103"/>
    <cellStyle name="Output 3 11 7 2 2" xfId="55104"/>
    <cellStyle name="Output 3 11 7 3" xfId="55105"/>
    <cellStyle name="Output 3 11 7 4" xfId="55106"/>
    <cellStyle name="Output 3 11 7 5" xfId="55107"/>
    <cellStyle name="Output 3 11 7 6" xfId="55108"/>
    <cellStyle name="Output 3 11 7 7" xfId="55102"/>
    <cellStyle name="Output 3 11 8" xfId="2130"/>
    <cellStyle name="Output 3 11 8 2" xfId="55110"/>
    <cellStyle name="Output 3 11 8 2 2" xfId="55111"/>
    <cellStyle name="Output 3 11 8 3" xfId="55112"/>
    <cellStyle name="Output 3 11 8 4" xfId="55113"/>
    <cellStyle name="Output 3 11 8 5" xfId="55114"/>
    <cellStyle name="Output 3 11 8 6" xfId="55115"/>
    <cellStyle name="Output 3 11 8 7" xfId="55109"/>
    <cellStyle name="Output 3 11 9" xfId="2112"/>
    <cellStyle name="Output 3 11 9 2" xfId="55117"/>
    <cellStyle name="Output 3 11 9 2 2" xfId="55118"/>
    <cellStyle name="Output 3 11 9 3" xfId="55119"/>
    <cellStyle name="Output 3 11 9 4" xfId="55120"/>
    <cellStyle name="Output 3 11 9 5" xfId="55121"/>
    <cellStyle name="Output 3 11 9 6" xfId="55122"/>
    <cellStyle name="Output 3 11 9 7" xfId="55116"/>
    <cellStyle name="Output 3 12" xfId="414"/>
    <cellStyle name="Output 3 12 10" xfId="8545"/>
    <cellStyle name="Output 3 12 10 2" xfId="55124"/>
    <cellStyle name="Output 3 12 10 2 2" xfId="55125"/>
    <cellStyle name="Output 3 12 10 3" xfId="55126"/>
    <cellStyle name="Output 3 12 10 4" xfId="55127"/>
    <cellStyle name="Output 3 12 10 5" xfId="55128"/>
    <cellStyle name="Output 3 12 10 6" xfId="55129"/>
    <cellStyle name="Output 3 12 10 7" xfId="55123"/>
    <cellStyle name="Output 3 12 11" xfId="11556"/>
    <cellStyle name="Output 3 12 11 2" xfId="55131"/>
    <cellStyle name="Output 3 12 11 2 2" xfId="55132"/>
    <cellStyle name="Output 3 12 11 3" xfId="55133"/>
    <cellStyle name="Output 3 12 11 4" xfId="55134"/>
    <cellStyle name="Output 3 12 11 5" xfId="55135"/>
    <cellStyle name="Output 3 12 11 6" xfId="55136"/>
    <cellStyle name="Output 3 12 11 7" xfId="55130"/>
    <cellStyle name="Output 3 12 12" xfId="13258"/>
    <cellStyle name="Output 3 12 12 2" xfId="55138"/>
    <cellStyle name="Output 3 12 12 2 2" xfId="55139"/>
    <cellStyle name="Output 3 12 12 3" xfId="55140"/>
    <cellStyle name="Output 3 12 12 4" xfId="55141"/>
    <cellStyle name="Output 3 12 12 5" xfId="55142"/>
    <cellStyle name="Output 3 12 12 6" xfId="55137"/>
    <cellStyle name="Output 3 12 13" xfId="11356"/>
    <cellStyle name="Output 3 12 13 2" xfId="55144"/>
    <cellStyle name="Output 3 12 13 3" xfId="55143"/>
    <cellStyle name="Output 3 12 14" xfId="15184"/>
    <cellStyle name="Output 3 12 14 2" xfId="55146"/>
    <cellStyle name="Output 3 12 14 3" xfId="55145"/>
    <cellStyle name="Output 3 12 15" xfId="16793"/>
    <cellStyle name="Output 3 12 15 2" xfId="55147"/>
    <cellStyle name="Output 3 12 16" xfId="17265"/>
    <cellStyle name="Output 3 12 16 2" xfId="55148"/>
    <cellStyle name="Output 3 12 17" xfId="18366"/>
    <cellStyle name="Output 3 12 17 2" xfId="55149"/>
    <cellStyle name="Output 3 12 18" xfId="22864"/>
    <cellStyle name="Output 3 12 18 2" xfId="55150"/>
    <cellStyle name="Output 3 12 19" xfId="23142"/>
    <cellStyle name="Output 3 12 2" xfId="1004"/>
    <cellStyle name="Output 3 12 2 10" xfId="15840"/>
    <cellStyle name="Output 3 12 2 11" xfId="17445"/>
    <cellStyle name="Output 3 12 2 12" xfId="19048"/>
    <cellStyle name="Output 3 12 2 13" xfId="20640"/>
    <cellStyle name="Output 3 12 2 14" xfId="22217"/>
    <cellStyle name="Output 3 12 2 15" xfId="23738"/>
    <cellStyle name="Output 3 12 2 16" xfId="25211"/>
    <cellStyle name="Output 3 12 2 2" xfId="2799"/>
    <cellStyle name="Output 3 12 2 2 2" xfId="55152"/>
    <cellStyle name="Output 3 12 2 2 3" xfId="55151"/>
    <cellStyle name="Output 3 12 2 3" xfId="4462"/>
    <cellStyle name="Output 3 12 2 3 2" xfId="55153"/>
    <cellStyle name="Output 3 12 2 4" xfId="6054"/>
    <cellStyle name="Output 3 12 2 4 2" xfId="55154"/>
    <cellStyle name="Output 3 12 2 5" xfId="7626"/>
    <cellStyle name="Output 3 12 2 5 2" xfId="55155"/>
    <cellStyle name="Output 3 12 2 6" xfId="9141"/>
    <cellStyle name="Output 3 12 2 6 2" xfId="55156"/>
    <cellStyle name="Output 3 12 2 7" xfId="10614"/>
    <cellStyle name="Output 3 12 2 8" xfId="12527"/>
    <cellStyle name="Output 3 12 2 9" xfId="14228"/>
    <cellStyle name="Output 3 12 3" xfId="1412"/>
    <cellStyle name="Output 3 12 3 10" xfId="16212"/>
    <cellStyle name="Output 3 12 3 11" xfId="17817"/>
    <cellStyle name="Output 3 12 3 12" xfId="19420"/>
    <cellStyle name="Output 3 12 3 13" xfId="21012"/>
    <cellStyle name="Output 3 12 3 14" xfId="22589"/>
    <cellStyle name="Output 3 12 3 15" xfId="24110"/>
    <cellStyle name="Output 3 12 3 16" xfId="25583"/>
    <cellStyle name="Output 3 12 3 2" xfId="3171"/>
    <cellStyle name="Output 3 12 3 2 2" xfId="55158"/>
    <cellStyle name="Output 3 12 3 2 3" xfId="55157"/>
    <cellStyle name="Output 3 12 3 3" xfId="4834"/>
    <cellStyle name="Output 3 12 3 3 2" xfId="55159"/>
    <cellStyle name="Output 3 12 3 4" xfId="6426"/>
    <cellStyle name="Output 3 12 3 4 2" xfId="55160"/>
    <cellStyle name="Output 3 12 3 5" xfId="7998"/>
    <cellStyle name="Output 3 12 3 5 2" xfId="55161"/>
    <cellStyle name="Output 3 12 3 6" xfId="9513"/>
    <cellStyle name="Output 3 12 3 6 2" xfId="55162"/>
    <cellStyle name="Output 3 12 3 7" xfId="10986"/>
    <cellStyle name="Output 3 12 3 8" xfId="12899"/>
    <cellStyle name="Output 3 12 3 9" xfId="14600"/>
    <cellStyle name="Output 3 12 4" xfId="2346"/>
    <cellStyle name="Output 3 12 4 10" xfId="16993"/>
    <cellStyle name="Output 3 12 4 11" xfId="18597"/>
    <cellStyle name="Output 3 12 4 12" xfId="20195"/>
    <cellStyle name="Output 3 12 4 13" xfId="21773"/>
    <cellStyle name="Output 3 12 4 14" xfId="23309"/>
    <cellStyle name="Output 3 12 4 15" xfId="24783"/>
    <cellStyle name="Output 3 12 4 2" xfId="4010"/>
    <cellStyle name="Output 3 12 4 2 2" xfId="55164"/>
    <cellStyle name="Output 3 12 4 2 3" xfId="55163"/>
    <cellStyle name="Output 3 12 4 3" xfId="5605"/>
    <cellStyle name="Output 3 12 4 3 2" xfId="55165"/>
    <cellStyle name="Output 3 12 4 4" xfId="7184"/>
    <cellStyle name="Output 3 12 4 4 2" xfId="55166"/>
    <cellStyle name="Output 3 12 4 5" xfId="8712"/>
    <cellStyle name="Output 3 12 4 5 2" xfId="55167"/>
    <cellStyle name="Output 3 12 4 6" xfId="10186"/>
    <cellStyle name="Output 3 12 4 6 2" xfId="55168"/>
    <cellStyle name="Output 3 12 4 7" xfId="12074"/>
    <cellStyle name="Output 3 12 4 8" xfId="13775"/>
    <cellStyle name="Output 3 12 4 9" xfId="15388"/>
    <cellStyle name="Output 3 12 5" xfId="1829"/>
    <cellStyle name="Output 3 12 5 2" xfId="55170"/>
    <cellStyle name="Output 3 12 5 2 2" xfId="55171"/>
    <cellStyle name="Output 3 12 5 3" xfId="55172"/>
    <cellStyle name="Output 3 12 5 4" xfId="55173"/>
    <cellStyle name="Output 3 12 5 5" xfId="55174"/>
    <cellStyle name="Output 3 12 5 6" xfId="55175"/>
    <cellStyle name="Output 3 12 5 7" xfId="55169"/>
    <cellStyle name="Output 3 12 6" xfId="3499"/>
    <cellStyle name="Output 3 12 6 2" xfId="55177"/>
    <cellStyle name="Output 3 12 6 2 2" xfId="55178"/>
    <cellStyle name="Output 3 12 6 3" xfId="55179"/>
    <cellStyle name="Output 3 12 6 4" xfId="55180"/>
    <cellStyle name="Output 3 12 6 5" xfId="55181"/>
    <cellStyle name="Output 3 12 6 6" xfId="55182"/>
    <cellStyle name="Output 3 12 6 7" xfId="55176"/>
    <cellStyle name="Output 3 12 7" xfId="3811"/>
    <cellStyle name="Output 3 12 7 2" xfId="55184"/>
    <cellStyle name="Output 3 12 7 2 2" xfId="55185"/>
    <cellStyle name="Output 3 12 7 3" xfId="55186"/>
    <cellStyle name="Output 3 12 7 4" xfId="55187"/>
    <cellStyle name="Output 3 12 7 5" xfId="55188"/>
    <cellStyle name="Output 3 12 7 6" xfId="55189"/>
    <cellStyle name="Output 3 12 7 7" xfId="55183"/>
    <cellStyle name="Output 3 12 8" xfId="5411"/>
    <cellStyle name="Output 3 12 8 2" xfId="55191"/>
    <cellStyle name="Output 3 12 8 2 2" xfId="55192"/>
    <cellStyle name="Output 3 12 8 3" xfId="55193"/>
    <cellStyle name="Output 3 12 8 4" xfId="55194"/>
    <cellStyle name="Output 3 12 8 5" xfId="55195"/>
    <cellStyle name="Output 3 12 8 6" xfId="55196"/>
    <cellStyle name="Output 3 12 8 7" xfId="55190"/>
    <cellStyle name="Output 3 12 9" xfId="6996"/>
    <cellStyle name="Output 3 12 9 2" xfId="55198"/>
    <cellStyle name="Output 3 12 9 2 2" xfId="55199"/>
    <cellStyle name="Output 3 12 9 3" xfId="55200"/>
    <cellStyle name="Output 3 12 9 4" xfId="55201"/>
    <cellStyle name="Output 3 12 9 5" xfId="55202"/>
    <cellStyle name="Output 3 12 9 6" xfId="55203"/>
    <cellStyle name="Output 3 12 9 7" xfId="55197"/>
    <cellStyle name="Output 3 13" xfId="371"/>
    <cellStyle name="Output 3 13 10" xfId="1289"/>
    <cellStyle name="Output 3 13 10 2" xfId="55205"/>
    <cellStyle name="Output 3 13 10 2 2" xfId="55206"/>
    <cellStyle name="Output 3 13 10 3" xfId="55207"/>
    <cellStyle name="Output 3 13 10 4" xfId="55208"/>
    <cellStyle name="Output 3 13 10 5" xfId="55209"/>
    <cellStyle name="Output 3 13 10 6" xfId="55210"/>
    <cellStyle name="Output 3 13 10 7" xfId="55204"/>
    <cellStyle name="Output 3 13 11" xfId="11513"/>
    <cellStyle name="Output 3 13 11 2" xfId="55212"/>
    <cellStyle name="Output 3 13 11 2 2" xfId="55213"/>
    <cellStyle name="Output 3 13 11 3" xfId="55214"/>
    <cellStyle name="Output 3 13 11 4" xfId="55215"/>
    <cellStyle name="Output 3 13 11 5" xfId="55216"/>
    <cellStyle name="Output 3 13 11 6" xfId="55217"/>
    <cellStyle name="Output 3 13 11 7" xfId="55211"/>
    <cellStyle name="Output 3 13 12" xfId="13215"/>
    <cellStyle name="Output 3 13 12 2" xfId="55219"/>
    <cellStyle name="Output 3 13 12 2 2" xfId="55220"/>
    <cellStyle name="Output 3 13 12 3" xfId="55221"/>
    <cellStyle name="Output 3 13 12 4" xfId="55222"/>
    <cellStyle name="Output 3 13 12 5" xfId="55223"/>
    <cellStyle name="Output 3 13 12 6" xfId="55218"/>
    <cellStyle name="Output 3 13 13" xfId="11353"/>
    <cellStyle name="Output 3 13 13 2" xfId="55225"/>
    <cellStyle name="Output 3 13 13 3" xfId="55224"/>
    <cellStyle name="Output 3 13 14" xfId="11298"/>
    <cellStyle name="Output 3 13 14 2" xfId="55227"/>
    <cellStyle name="Output 3 13 14 3" xfId="55226"/>
    <cellStyle name="Output 3 13 15" xfId="13624"/>
    <cellStyle name="Output 3 13 15 2" xfId="55228"/>
    <cellStyle name="Output 3 13 16" xfId="15233"/>
    <cellStyle name="Output 3 13 16 2" xfId="55229"/>
    <cellStyle name="Output 3 13 17" xfId="18446"/>
    <cellStyle name="Output 3 13 17 2" xfId="55230"/>
    <cellStyle name="Output 3 13 18" xfId="18344"/>
    <cellStyle name="Output 3 13 18 2" xfId="55231"/>
    <cellStyle name="Output 3 13 19" xfId="21552"/>
    <cellStyle name="Output 3 13 2" xfId="961"/>
    <cellStyle name="Output 3 13 2 10" xfId="15801"/>
    <cellStyle name="Output 3 13 2 11" xfId="17406"/>
    <cellStyle name="Output 3 13 2 12" xfId="19009"/>
    <cellStyle name="Output 3 13 2 13" xfId="20601"/>
    <cellStyle name="Output 3 13 2 14" xfId="22178"/>
    <cellStyle name="Output 3 13 2 15" xfId="23699"/>
    <cellStyle name="Output 3 13 2 16" xfId="25172"/>
    <cellStyle name="Output 3 13 2 2" xfId="2760"/>
    <cellStyle name="Output 3 13 2 2 2" xfId="55233"/>
    <cellStyle name="Output 3 13 2 2 3" xfId="55232"/>
    <cellStyle name="Output 3 13 2 3" xfId="4423"/>
    <cellStyle name="Output 3 13 2 3 2" xfId="55234"/>
    <cellStyle name="Output 3 13 2 4" xfId="6015"/>
    <cellStyle name="Output 3 13 2 4 2" xfId="55235"/>
    <cellStyle name="Output 3 13 2 5" xfId="7587"/>
    <cellStyle name="Output 3 13 2 5 2" xfId="55236"/>
    <cellStyle name="Output 3 13 2 6" xfId="9102"/>
    <cellStyle name="Output 3 13 2 6 2" xfId="55237"/>
    <cellStyle name="Output 3 13 2 7" xfId="10575"/>
    <cellStyle name="Output 3 13 2 8" xfId="12488"/>
    <cellStyle name="Output 3 13 2 9" xfId="14189"/>
    <cellStyle name="Output 3 13 3" xfId="1369"/>
    <cellStyle name="Output 3 13 3 10" xfId="16173"/>
    <cellStyle name="Output 3 13 3 11" xfId="17778"/>
    <cellStyle name="Output 3 13 3 12" xfId="19381"/>
    <cellStyle name="Output 3 13 3 13" xfId="20973"/>
    <cellStyle name="Output 3 13 3 14" xfId="22550"/>
    <cellStyle name="Output 3 13 3 15" xfId="24071"/>
    <cellStyle name="Output 3 13 3 16" xfId="25544"/>
    <cellStyle name="Output 3 13 3 2" xfId="3132"/>
    <cellStyle name="Output 3 13 3 2 2" xfId="55239"/>
    <cellStyle name="Output 3 13 3 2 3" xfId="55238"/>
    <cellStyle name="Output 3 13 3 3" xfId="4795"/>
    <cellStyle name="Output 3 13 3 3 2" xfId="55240"/>
    <cellStyle name="Output 3 13 3 4" xfId="6387"/>
    <cellStyle name="Output 3 13 3 4 2" xfId="55241"/>
    <cellStyle name="Output 3 13 3 5" xfId="7959"/>
    <cellStyle name="Output 3 13 3 5 2" xfId="55242"/>
    <cellStyle name="Output 3 13 3 6" xfId="9474"/>
    <cellStyle name="Output 3 13 3 6 2" xfId="55243"/>
    <cellStyle name="Output 3 13 3 7" xfId="10947"/>
    <cellStyle name="Output 3 13 3 8" xfId="12860"/>
    <cellStyle name="Output 3 13 3 9" xfId="14561"/>
    <cellStyle name="Output 3 13 4" xfId="2303"/>
    <cellStyle name="Output 3 13 4 10" xfId="16950"/>
    <cellStyle name="Output 3 13 4 11" xfId="18554"/>
    <cellStyle name="Output 3 13 4 12" xfId="20152"/>
    <cellStyle name="Output 3 13 4 13" xfId="21732"/>
    <cellStyle name="Output 3 13 4 14" xfId="23269"/>
    <cellStyle name="Output 3 13 4 15" xfId="24744"/>
    <cellStyle name="Output 3 13 4 2" xfId="3967"/>
    <cellStyle name="Output 3 13 4 2 2" xfId="55245"/>
    <cellStyle name="Output 3 13 4 2 3" xfId="55244"/>
    <cellStyle name="Output 3 13 4 3" xfId="5562"/>
    <cellStyle name="Output 3 13 4 3 2" xfId="55246"/>
    <cellStyle name="Output 3 13 4 4" xfId="7142"/>
    <cellStyle name="Output 3 13 4 4 2" xfId="55247"/>
    <cellStyle name="Output 3 13 4 5" xfId="8672"/>
    <cellStyle name="Output 3 13 4 5 2" xfId="55248"/>
    <cellStyle name="Output 3 13 4 6" xfId="10147"/>
    <cellStyle name="Output 3 13 4 6 2" xfId="55249"/>
    <cellStyle name="Output 3 13 4 7" xfId="12031"/>
    <cellStyle name="Output 3 13 4 8" xfId="13732"/>
    <cellStyle name="Output 3 13 4 9" xfId="15345"/>
    <cellStyle name="Output 3 13 5" xfId="1786"/>
    <cellStyle name="Output 3 13 5 2" xfId="55251"/>
    <cellStyle name="Output 3 13 5 2 2" xfId="55252"/>
    <cellStyle name="Output 3 13 5 3" xfId="55253"/>
    <cellStyle name="Output 3 13 5 4" xfId="55254"/>
    <cellStyle name="Output 3 13 5 5" xfId="55255"/>
    <cellStyle name="Output 3 13 5 6" xfId="55256"/>
    <cellStyle name="Output 3 13 5 7" xfId="55250"/>
    <cellStyle name="Output 3 13 6" xfId="3456"/>
    <cellStyle name="Output 3 13 6 2" xfId="55258"/>
    <cellStyle name="Output 3 13 6 2 2" xfId="55259"/>
    <cellStyle name="Output 3 13 6 3" xfId="55260"/>
    <cellStyle name="Output 3 13 6 4" xfId="55261"/>
    <cellStyle name="Output 3 13 6 5" xfId="55262"/>
    <cellStyle name="Output 3 13 6 6" xfId="55263"/>
    <cellStyle name="Output 3 13 6 7" xfId="55257"/>
    <cellStyle name="Output 3 13 7" xfId="726"/>
    <cellStyle name="Output 3 13 7 2" xfId="55265"/>
    <cellStyle name="Output 3 13 7 2 2" xfId="55266"/>
    <cellStyle name="Output 3 13 7 3" xfId="55267"/>
    <cellStyle name="Output 3 13 7 4" xfId="55268"/>
    <cellStyle name="Output 3 13 7 5" xfId="55269"/>
    <cellStyle name="Output 3 13 7 6" xfId="55270"/>
    <cellStyle name="Output 3 13 7 7" xfId="55264"/>
    <cellStyle name="Output 3 13 8" xfId="2073"/>
    <cellStyle name="Output 3 13 8 2" xfId="55272"/>
    <cellStyle name="Output 3 13 8 2 2" xfId="55273"/>
    <cellStyle name="Output 3 13 8 3" xfId="55274"/>
    <cellStyle name="Output 3 13 8 4" xfId="55275"/>
    <cellStyle name="Output 3 13 8 5" xfId="55276"/>
    <cellStyle name="Output 3 13 8 6" xfId="55277"/>
    <cellStyle name="Output 3 13 8 7" xfId="55271"/>
    <cellStyle name="Output 3 13 9" xfId="1540"/>
    <cellStyle name="Output 3 13 9 2" xfId="55279"/>
    <cellStyle name="Output 3 13 9 2 2" xfId="55280"/>
    <cellStyle name="Output 3 13 9 3" xfId="55281"/>
    <cellStyle name="Output 3 13 9 4" xfId="55282"/>
    <cellStyle name="Output 3 13 9 5" xfId="55283"/>
    <cellStyle name="Output 3 13 9 6" xfId="55284"/>
    <cellStyle name="Output 3 13 9 7" xfId="55278"/>
    <cellStyle name="Output 3 14" xfId="451"/>
    <cellStyle name="Output 3 14 10" xfId="9819"/>
    <cellStyle name="Output 3 14 10 2" xfId="55286"/>
    <cellStyle name="Output 3 14 10 2 2" xfId="55287"/>
    <cellStyle name="Output 3 14 10 3" xfId="55288"/>
    <cellStyle name="Output 3 14 10 4" xfId="55289"/>
    <cellStyle name="Output 3 14 10 5" xfId="55290"/>
    <cellStyle name="Output 3 14 10 6" xfId="55291"/>
    <cellStyle name="Output 3 14 10 7" xfId="55285"/>
    <cellStyle name="Output 3 14 11" xfId="11593"/>
    <cellStyle name="Output 3 14 11 2" xfId="55293"/>
    <cellStyle name="Output 3 14 11 2 2" xfId="55294"/>
    <cellStyle name="Output 3 14 11 3" xfId="55295"/>
    <cellStyle name="Output 3 14 11 4" xfId="55296"/>
    <cellStyle name="Output 3 14 11 5" xfId="55297"/>
    <cellStyle name="Output 3 14 11 6" xfId="55298"/>
    <cellStyle name="Output 3 14 11 7" xfId="55292"/>
    <cellStyle name="Output 3 14 12" xfId="13295"/>
    <cellStyle name="Output 3 14 12 2" xfId="55300"/>
    <cellStyle name="Output 3 14 12 2 2" xfId="55301"/>
    <cellStyle name="Output 3 14 12 3" xfId="55302"/>
    <cellStyle name="Output 3 14 12 4" xfId="55303"/>
    <cellStyle name="Output 3 14 12 5" xfId="55304"/>
    <cellStyle name="Output 3 14 12 6" xfId="55299"/>
    <cellStyle name="Output 3 14 13" xfId="14907"/>
    <cellStyle name="Output 3 14 13 2" xfId="55306"/>
    <cellStyle name="Output 3 14 13 3" xfId="55305"/>
    <cellStyle name="Output 3 14 14" xfId="16518"/>
    <cellStyle name="Output 3 14 14 2" xfId="55308"/>
    <cellStyle name="Output 3 14 14 3" xfId="55307"/>
    <cellStyle name="Output 3 14 15" xfId="18123"/>
    <cellStyle name="Output 3 14 15 2" xfId="55309"/>
    <cellStyle name="Output 3 14 16" xfId="19727"/>
    <cellStyle name="Output 3 14 16 2" xfId="55310"/>
    <cellStyle name="Output 3 14 17" xfId="21319"/>
    <cellStyle name="Output 3 14 17 2" xfId="55311"/>
    <cellStyle name="Output 3 14 18" xfId="22901"/>
    <cellStyle name="Output 3 14 18 2" xfId="55312"/>
    <cellStyle name="Output 3 14 19" xfId="24416"/>
    <cellStyle name="Output 3 14 2" xfId="1041"/>
    <cellStyle name="Output 3 14 2 10" xfId="15877"/>
    <cellStyle name="Output 3 14 2 11" xfId="17482"/>
    <cellStyle name="Output 3 14 2 12" xfId="19085"/>
    <cellStyle name="Output 3 14 2 13" xfId="20677"/>
    <cellStyle name="Output 3 14 2 14" xfId="22254"/>
    <cellStyle name="Output 3 14 2 15" xfId="23775"/>
    <cellStyle name="Output 3 14 2 16" xfId="25248"/>
    <cellStyle name="Output 3 14 2 2" xfId="2836"/>
    <cellStyle name="Output 3 14 2 2 2" xfId="55314"/>
    <cellStyle name="Output 3 14 2 2 3" xfId="55313"/>
    <cellStyle name="Output 3 14 2 3" xfId="4499"/>
    <cellStyle name="Output 3 14 2 3 2" xfId="55315"/>
    <cellStyle name="Output 3 14 2 4" xfId="6091"/>
    <cellStyle name="Output 3 14 2 4 2" xfId="55316"/>
    <cellStyle name="Output 3 14 2 5" xfId="7663"/>
    <cellStyle name="Output 3 14 2 5 2" xfId="55317"/>
    <cellStyle name="Output 3 14 2 6" xfId="9178"/>
    <cellStyle name="Output 3 14 2 6 2" xfId="55318"/>
    <cellStyle name="Output 3 14 2 7" xfId="10651"/>
    <cellStyle name="Output 3 14 2 8" xfId="12564"/>
    <cellStyle name="Output 3 14 2 9" xfId="14265"/>
    <cellStyle name="Output 3 14 3" xfId="1449"/>
    <cellStyle name="Output 3 14 3 10" xfId="16249"/>
    <cellStyle name="Output 3 14 3 11" xfId="17854"/>
    <cellStyle name="Output 3 14 3 12" xfId="19457"/>
    <cellStyle name="Output 3 14 3 13" xfId="21049"/>
    <cellStyle name="Output 3 14 3 14" xfId="22626"/>
    <cellStyle name="Output 3 14 3 15" xfId="24147"/>
    <cellStyle name="Output 3 14 3 16" xfId="25620"/>
    <cellStyle name="Output 3 14 3 2" xfId="3208"/>
    <cellStyle name="Output 3 14 3 2 2" xfId="55320"/>
    <cellStyle name="Output 3 14 3 2 3" xfId="55319"/>
    <cellStyle name="Output 3 14 3 3" xfId="4871"/>
    <cellStyle name="Output 3 14 3 3 2" xfId="55321"/>
    <cellStyle name="Output 3 14 3 4" xfId="6463"/>
    <cellStyle name="Output 3 14 3 4 2" xfId="55322"/>
    <cellStyle name="Output 3 14 3 5" xfId="8035"/>
    <cellStyle name="Output 3 14 3 5 2" xfId="55323"/>
    <cellStyle name="Output 3 14 3 6" xfId="9550"/>
    <cellStyle name="Output 3 14 3 6 2" xfId="55324"/>
    <cellStyle name="Output 3 14 3 7" xfId="11023"/>
    <cellStyle name="Output 3 14 3 8" xfId="12936"/>
    <cellStyle name="Output 3 14 3 9" xfId="14637"/>
    <cellStyle name="Output 3 14 4" xfId="2383"/>
    <cellStyle name="Output 3 14 4 10" xfId="17030"/>
    <cellStyle name="Output 3 14 4 11" xfId="18634"/>
    <cellStyle name="Output 3 14 4 12" xfId="20232"/>
    <cellStyle name="Output 3 14 4 13" xfId="21810"/>
    <cellStyle name="Output 3 14 4 14" xfId="23346"/>
    <cellStyle name="Output 3 14 4 15" xfId="24820"/>
    <cellStyle name="Output 3 14 4 2" xfId="4047"/>
    <cellStyle name="Output 3 14 4 2 2" xfId="55326"/>
    <cellStyle name="Output 3 14 4 2 3" xfId="55325"/>
    <cellStyle name="Output 3 14 4 3" xfId="5642"/>
    <cellStyle name="Output 3 14 4 3 2" xfId="55327"/>
    <cellStyle name="Output 3 14 4 4" xfId="7221"/>
    <cellStyle name="Output 3 14 4 4 2" xfId="55328"/>
    <cellStyle name="Output 3 14 4 5" xfId="8749"/>
    <cellStyle name="Output 3 14 4 5 2" xfId="55329"/>
    <cellStyle name="Output 3 14 4 6" xfId="10223"/>
    <cellStyle name="Output 3 14 4 6 2" xfId="55330"/>
    <cellStyle name="Output 3 14 4 7" xfId="12111"/>
    <cellStyle name="Output 3 14 4 8" xfId="13812"/>
    <cellStyle name="Output 3 14 4 9" xfId="15425"/>
    <cellStyle name="Output 3 14 5" xfId="1866"/>
    <cellStyle name="Output 3 14 5 2" xfId="55332"/>
    <cellStyle name="Output 3 14 5 2 2" xfId="55333"/>
    <cellStyle name="Output 3 14 5 3" xfId="55334"/>
    <cellStyle name="Output 3 14 5 4" xfId="55335"/>
    <cellStyle name="Output 3 14 5 5" xfId="55336"/>
    <cellStyle name="Output 3 14 5 6" xfId="55337"/>
    <cellStyle name="Output 3 14 5 7" xfId="55331"/>
    <cellStyle name="Output 3 14 6" xfId="3536"/>
    <cellStyle name="Output 3 14 6 2" xfId="55339"/>
    <cellStyle name="Output 3 14 6 2 2" xfId="55340"/>
    <cellStyle name="Output 3 14 6 3" xfId="55341"/>
    <cellStyle name="Output 3 14 6 4" xfId="55342"/>
    <cellStyle name="Output 3 14 6 5" xfId="55343"/>
    <cellStyle name="Output 3 14 6 6" xfId="55344"/>
    <cellStyle name="Output 3 14 6 7" xfId="55338"/>
    <cellStyle name="Output 3 14 7" xfId="5140"/>
    <cellStyle name="Output 3 14 7 2" xfId="55346"/>
    <cellStyle name="Output 3 14 7 2 2" xfId="55347"/>
    <cellStyle name="Output 3 14 7 3" xfId="55348"/>
    <cellStyle name="Output 3 14 7 4" xfId="55349"/>
    <cellStyle name="Output 3 14 7 5" xfId="55350"/>
    <cellStyle name="Output 3 14 7 6" xfId="55351"/>
    <cellStyle name="Output 3 14 7 7" xfId="55345"/>
    <cellStyle name="Output 3 14 8" xfId="6732"/>
    <cellStyle name="Output 3 14 8 2" xfId="55353"/>
    <cellStyle name="Output 3 14 8 2 2" xfId="55354"/>
    <cellStyle name="Output 3 14 8 3" xfId="55355"/>
    <cellStyle name="Output 3 14 8 4" xfId="55356"/>
    <cellStyle name="Output 3 14 8 5" xfId="55357"/>
    <cellStyle name="Output 3 14 8 6" xfId="55358"/>
    <cellStyle name="Output 3 14 8 7" xfId="55352"/>
    <cellStyle name="Output 3 14 9" xfId="8304"/>
    <cellStyle name="Output 3 14 9 2" xfId="55360"/>
    <cellStyle name="Output 3 14 9 2 2" xfId="55361"/>
    <cellStyle name="Output 3 14 9 3" xfId="55362"/>
    <cellStyle name="Output 3 14 9 4" xfId="55363"/>
    <cellStyle name="Output 3 14 9 5" xfId="55364"/>
    <cellStyle name="Output 3 14 9 6" xfId="55365"/>
    <cellStyle name="Output 3 14 9 7" xfId="55359"/>
    <cellStyle name="Output 3 15" xfId="291"/>
    <cellStyle name="Output 3 15 10" xfId="8571"/>
    <cellStyle name="Output 3 15 10 2" xfId="55367"/>
    <cellStyle name="Output 3 15 10 2 2" xfId="55368"/>
    <cellStyle name="Output 3 15 10 3" xfId="55369"/>
    <cellStyle name="Output 3 15 10 4" xfId="55370"/>
    <cellStyle name="Output 3 15 10 5" xfId="55371"/>
    <cellStyle name="Output 3 15 10 6" xfId="55372"/>
    <cellStyle name="Output 3 15 10 7" xfId="55366"/>
    <cellStyle name="Output 3 15 11" xfId="11433"/>
    <cellStyle name="Output 3 15 11 2" xfId="55374"/>
    <cellStyle name="Output 3 15 11 2 2" xfId="55375"/>
    <cellStyle name="Output 3 15 11 3" xfId="55376"/>
    <cellStyle name="Output 3 15 11 4" xfId="55377"/>
    <cellStyle name="Output 3 15 11 5" xfId="55378"/>
    <cellStyle name="Output 3 15 11 6" xfId="55379"/>
    <cellStyle name="Output 3 15 11 7" xfId="55373"/>
    <cellStyle name="Output 3 15 12" xfId="11269"/>
    <cellStyle name="Output 3 15 12 2" xfId="55381"/>
    <cellStyle name="Output 3 15 12 2 2" xfId="55382"/>
    <cellStyle name="Output 3 15 12 3" xfId="55383"/>
    <cellStyle name="Output 3 15 12 4" xfId="55384"/>
    <cellStyle name="Output 3 15 12 5" xfId="55385"/>
    <cellStyle name="Output 3 15 12 6" xfId="55380"/>
    <cellStyle name="Output 3 15 13" xfId="11280"/>
    <cellStyle name="Output 3 15 13 2" xfId="55387"/>
    <cellStyle name="Output 3 15 13 3" xfId="55386"/>
    <cellStyle name="Output 3 15 14" xfId="15214"/>
    <cellStyle name="Output 3 15 14 2" xfId="55389"/>
    <cellStyle name="Output 3 15 14 3" xfId="55388"/>
    <cellStyle name="Output 3 15 15" xfId="16822"/>
    <cellStyle name="Output 3 15 15 2" xfId="55390"/>
    <cellStyle name="Output 3 15 16" xfId="15033"/>
    <cellStyle name="Output 3 15 16 2" xfId="55391"/>
    <cellStyle name="Output 3 15 17" xfId="18436"/>
    <cellStyle name="Output 3 15 17 2" xfId="55392"/>
    <cellStyle name="Output 3 15 18" xfId="16855"/>
    <cellStyle name="Output 3 15 18 2" xfId="55393"/>
    <cellStyle name="Output 3 15 19" xfId="23168"/>
    <cellStyle name="Output 3 15 2" xfId="882"/>
    <cellStyle name="Output 3 15 2 10" xfId="15729"/>
    <cellStyle name="Output 3 15 2 11" xfId="17334"/>
    <cellStyle name="Output 3 15 2 12" xfId="18937"/>
    <cellStyle name="Output 3 15 2 13" xfId="20529"/>
    <cellStyle name="Output 3 15 2 14" xfId="22106"/>
    <cellStyle name="Output 3 15 2 15" xfId="23627"/>
    <cellStyle name="Output 3 15 2 16" xfId="25100"/>
    <cellStyle name="Output 3 15 2 2" xfId="2688"/>
    <cellStyle name="Output 3 15 2 2 2" xfId="55395"/>
    <cellStyle name="Output 3 15 2 2 3" xfId="55394"/>
    <cellStyle name="Output 3 15 2 3" xfId="4351"/>
    <cellStyle name="Output 3 15 2 3 2" xfId="55396"/>
    <cellStyle name="Output 3 15 2 4" xfId="5943"/>
    <cellStyle name="Output 3 15 2 4 2" xfId="55397"/>
    <cellStyle name="Output 3 15 2 5" xfId="7515"/>
    <cellStyle name="Output 3 15 2 5 2" xfId="55398"/>
    <cellStyle name="Output 3 15 2 6" xfId="9030"/>
    <cellStyle name="Output 3 15 2 6 2" xfId="55399"/>
    <cellStyle name="Output 3 15 2 7" xfId="10503"/>
    <cellStyle name="Output 3 15 2 8" xfId="12416"/>
    <cellStyle name="Output 3 15 2 9" xfId="14117"/>
    <cellStyle name="Output 3 15 3" xfId="718"/>
    <cellStyle name="Output 3 15 3 10" xfId="15672"/>
    <cellStyle name="Output 3 15 3 11" xfId="17277"/>
    <cellStyle name="Output 3 15 3 12" xfId="18880"/>
    <cellStyle name="Output 3 15 3 13" xfId="20472"/>
    <cellStyle name="Output 3 15 3 14" xfId="22049"/>
    <cellStyle name="Output 3 15 3 15" xfId="23571"/>
    <cellStyle name="Output 3 15 3 16" xfId="25044"/>
    <cellStyle name="Output 3 15 3 2" xfId="2631"/>
    <cellStyle name="Output 3 15 3 2 2" xfId="55401"/>
    <cellStyle name="Output 3 15 3 2 3" xfId="55400"/>
    <cellStyle name="Output 3 15 3 3" xfId="4294"/>
    <cellStyle name="Output 3 15 3 3 2" xfId="55402"/>
    <cellStyle name="Output 3 15 3 4" xfId="5886"/>
    <cellStyle name="Output 3 15 3 4 2" xfId="55403"/>
    <cellStyle name="Output 3 15 3 5" xfId="7458"/>
    <cellStyle name="Output 3 15 3 5 2" xfId="55404"/>
    <cellStyle name="Output 3 15 3 6" xfId="8974"/>
    <cellStyle name="Output 3 15 3 6 2" xfId="55405"/>
    <cellStyle name="Output 3 15 3 7" xfId="10447"/>
    <cellStyle name="Output 3 15 3 8" xfId="12359"/>
    <cellStyle name="Output 3 15 3 9" xfId="14060"/>
    <cellStyle name="Output 3 15 4" xfId="2227"/>
    <cellStyle name="Output 3 15 4 10" xfId="16875"/>
    <cellStyle name="Output 3 15 4 11" xfId="18480"/>
    <cellStyle name="Output 3 15 4 12" xfId="20076"/>
    <cellStyle name="Output 3 15 4 13" xfId="21658"/>
    <cellStyle name="Output 3 15 4 14" xfId="23199"/>
    <cellStyle name="Output 3 15 4 15" xfId="24676"/>
    <cellStyle name="Output 3 15 4 2" xfId="3892"/>
    <cellStyle name="Output 3 15 4 2 2" xfId="55407"/>
    <cellStyle name="Output 3 15 4 2 3" xfId="55406"/>
    <cellStyle name="Output 3 15 4 3" xfId="5488"/>
    <cellStyle name="Output 3 15 4 3 2" xfId="55408"/>
    <cellStyle name="Output 3 15 4 4" xfId="7069"/>
    <cellStyle name="Output 3 15 4 4 2" xfId="55409"/>
    <cellStyle name="Output 3 15 4 5" xfId="8602"/>
    <cellStyle name="Output 3 15 4 5 2" xfId="55410"/>
    <cellStyle name="Output 3 15 4 6" xfId="10079"/>
    <cellStyle name="Output 3 15 4 6 2" xfId="55411"/>
    <cellStyle name="Output 3 15 4 7" xfId="11955"/>
    <cellStyle name="Output 3 15 4 8" xfId="13656"/>
    <cellStyle name="Output 3 15 4 9" xfId="15269"/>
    <cellStyle name="Output 3 15 5" xfId="1264"/>
    <cellStyle name="Output 3 15 5 2" xfId="55413"/>
    <cellStyle name="Output 3 15 5 2 2" xfId="55414"/>
    <cellStyle name="Output 3 15 5 3" xfId="55415"/>
    <cellStyle name="Output 3 15 5 4" xfId="55416"/>
    <cellStyle name="Output 3 15 5 5" xfId="55417"/>
    <cellStyle name="Output 3 15 5 6" xfId="55418"/>
    <cellStyle name="Output 3 15 5 7" xfId="55412"/>
    <cellStyle name="Output 3 15 6" xfId="2161"/>
    <cellStyle name="Output 3 15 6 2" xfId="55420"/>
    <cellStyle name="Output 3 15 6 2 2" xfId="55421"/>
    <cellStyle name="Output 3 15 6 3" xfId="55422"/>
    <cellStyle name="Output 3 15 6 4" xfId="55423"/>
    <cellStyle name="Output 3 15 6 5" xfId="55424"/>
    <cellStyle name="Output 3 15 6 6" xfId="55425"/>
    <cellStyle name="Output 3 15 6 7" xfId="55419"/>
    <cellStyle name="Output 3 15 7" xfId="3840"/>
    <cellStyle name="Output 3 15 7 2" xfId="55427"/>
    <cellStyle name="Output 3 15 7 2 2" xfId="55428"/>
    <cellStyle name="Output 3 15 7 3" xfId="55429"/>
    <cellStyle name="Output 3 15 7 4" xfId="55430"/>
    <cellStyle name="Output 3 15 7 5" xfId="55431"/>
    <cellStyle name="Output 3 15 7 6" xfId="55432"/>
    <cellStyle name="Output 3 15 7 7" xfId="55426"/>
    <cellStyle name="Output 3 15 8" xfId="5440"/>
    <cellStyle name="Output 3 15 8 2" xfId="55434"/>
    <cellStyle name="Output 3 15 8 2 2" xfId="55435"/>
    <cellStyle name="Output 3 15 8 3" xfId="55436"/>
    <cellStyle name="Output 3 15 8 4" xfId="55437"/>
    <cellStyle name="Output 3 15 8 5" xfId="55438"/>
    <cellStyle name="Output 3 15 8 6" xfId="55439"/>
    <cellStyle name="Output 3 15 8 7" xfId="55433"/>
    <cellStyle name="Output 3 15 9" xfId="7025"/>
    <cellStyle name="Output 3 15 9 2" xfId="55441"/>
    <cellStyle name="Output 3 15 9 2 2" xfId="55442"/>
    <cellStyle name="Output 3 15 9 3" xfId="55443"/>
    <cellStyle name="Output 3 15 9 4" xfId="55444"/>
    <cellStyle name="Output 3 15 9 5" xfId="55445"/>
    <cellStyle name="Output 3 15 9 6" xfId="55446"/>
    <cellStyle name="Output 3 15 9 7" xfId="55440"/>
    <cellStyle name="Output 3 16" xfId="284"/>
    <cellStyle name="Output 3 16 10" xfId="3759"/>
    <cellStyle name="Output 3 16 10 2" xfId="55448"/>
    <cellStyle name="Output 3 16 10 2 2" xfId="55449"/>
    <cellStyle name="Output 3 16 10 3" xfId="55450"/>
    <cellStyle name="Output 3 16 10 4" xfId="55451"/>
    <cellStyle name="Output 3 16 10 5" xfId="55452"/>
    <cellStyle name="Output 3 16 10 6" xfId="55453"/>
    <cellStyle name="Output 3 16 10 7" xfId="55447"/>
    <cellStyle name="Output 3 16 11" xfId="11426"/>
    <cellStyle name="Output 3 16 11 2" xfId="55455"/>
    <cellStyle name="Output 3 16 11 2 2" xfId="55456"/>
    <cellStyle name="Output 3 16 11 3" xfId="55457"/>
    <cellStyle name="Output 3 16 11 4" xfId="55458"/>
    <cellStyle name="Output 3 16 11 5" xfId="55459"/>
    <cellStyle name="Output 3 16 11 6" xfId="55460"/>
    <cellStyle name="Output 3 16 11 7" xfId="55454"/>
    <cellStyle name="Output 3 16 12" xfId="11882"/>
    <cellStyle name="Output 3 16 12 2" xfId="55462"/>
    <cellStyle name="Output 3 16 12 2 2" xfId="55463"/>
    <cellStyle name="Output 3 16 12 3" xfId="55464"/>
    <cellStyle name="Output 3 16 12 4" xfId="55465"/>
    <cellStyle name="Output 3 16 12 5" xfId="55466"/>
    <cellStyle name="Output 3 16 12 6" xfId="55461"/>
    <cellStyle name="Output 3 16 13" xfId="11405"/>
    <cellStyle name="Output 3 16 13 2" xfId="55468"/>
    <cellStyle name="Output 3 16 13 3" xfId="55467"/>
    <cellStyle name="Output 3 16 14" xfId="11391"/>
    <cellStyle name="Output 3 16 14 2" xfId="55470"/>
    <cellStyle name="Output 3 16 14 3" xfId="55469"/>
    <cellStyle name="Output 3 16 15" xfId="13566"/>
    <cellStyle name="Output 3 16 15 2" xfId="55471"/>
    <cellStyle name="Output 3 16 16" xfId="17253"/>
    <cellStyle name="Output 3 16 16 2" xfId="55472"/>
    <cellStyle name="Output 3 16 17" xfId="18342"/>
    <cellStyle name="Output 3 16 17 2" xfId="55473"/>
    <cellStyle name="Output 3 16 18" xfId="19932"/>
    <cellStyle name="Output 3 16 18 2" xfId="55474"/>
    <cellStyle name="Output 3 16 19" xfId="21558"/>
    <cellStyle name="Output 3 16 2" xfId="875"/>
    <cellStyle name="Output 3 16 2 10" xfId="15722"/>
    <cellStyle name="Output 3 16 2 11" xfId="17327"/>
    <cellStyle name="Output 3 16 2 12" xfId="18930"/>
    <cellStyle name="Output 3 16 2 13" xfId="20522"/>
    <cellStyle name="Output 3 16 2 14" xfId="22099"/>
    <cellStyle name="Output 3 16 2 15" xfId="23620"/>
    <cellStyle name="Output 3 16 2 16" xfId="25093"/>
    <cellStyle name="Output 3 16 2 2" xfId="2681"/>
    <cellStyle name="Output 3 16 2 2 2" xfId="55476"/>
    <cellStyle name="Output 3 16 2 2 3" xfId="55475"/>
    <cellStyle name="Output 3 16 2 3" xfId="4344"/>
    <cellStyle name="Output 3 16 2 3 2" xfId="55477"/>
    <cellStyle name="Output 3 16 2 4" xfId="5936"/>
    <cellStyle name="Output 3 16 2 4 2" xfId="55478"/>
    <cellStyle name="Output 3 16 2 5" xfId="7508"/>
    <cellStyle name="Output 3 16 2 5 2" xfId="55479"/>
    <cellStyle name="Output 3 16 2 6" xfId="9023"/>
    <cellStyle name="Output 3 16 2 6 2" xfId="55480"/>
    <cellStyle name="Output 3 16 2 7" xfId="10496"/>
    <cellStyle name="Output 3 16 2 8" xfId="12409"/>
    <cellStyle name="Output 3 16 2 9" xfId="14110"/>
    <cellStyle name="Output 3 16 3" xfId="765"/>
    <cellStyle name="Output 3 16 3 10" xfId="15689"/>
    <cellStyle name="Output 3 16 3 11" xfId="17294"/>
    <cellStyle name="Output 3 16 3 12" xfId="18897"/>
    <cellStyle name="Output 3 16 3 13" xfId="20489"/>
    <cellStyle name="Output 3 16 3 14" xfId="22066"/>
    <cellStyle name="Output 3 16 3 15" xfId="23588"/>
    <cellStyle name="Output 3 16 3 16" xfId="25061"/>
    <cellStyle name="Output 3 16 3 2" xfId="2648"/>
    <cellStyle name="Output 3 16 3 2 2" xfId="55482"/>
    <cellStyle name="Output 3 16 3 2 3" xfId="55481"/>
    <cellStyle name="Output 3 16 3 3" xfId="4311"/>
    <cellStyle name="Output 3 16 3 3 2" xfId="55483"/>
    <cellStyle name="Output 3 16 3 4" xfId="5903"/>
    <cellStyle name="Output 3 16 3 4 2" xfId="55484"/>
    <cellStyle name="Output 3 16 3 5" xfId="7475"/>
    <cellStyle name="Output 3 16 3 5 2" xfId="55485"/>
    <cellStyle name="Output 3 16 3 6" xfId="8991"/>
    <cellStyle name="Output 3 16 3 6 2" xfId="55486"/>
    <cellStyle name="Output 3 16 3 7" xfId="10464"/>
    <cellStyle name="Output 3 16 3 8" xfId="12376"/>
    <cellStyle name="Output 3 16 3 9" xfId="14077"/>
    <cellStyle name="Output 3 16 4" xfId="2220"/>
    <cellStyle name="Output 3 16 4 10" xfId="16868"/>
    <cellStyle name="Output 3 16 4 11" xfId="18473"/>
    <cellStyle name="Output 3 16 4 12" xfId="20069"/>
    <cellStyle name="Output 3 16 4 13" xfId="21651"/>
    <cellStyle name="Output 3 16 4 14" xfId="23192"/>
    <cellStyle name="Output 3 16 4 15" xfId="24669"/>
    <cellStyle name="Output 3 16 4 2" xfId="3885"/>
    <cellStyle name="Output 3 16 4 2 2" xfId="55488"/>
    <cellStyle name="Output 3 16 4 2 3" xfId="55487"/>
    <cellStyle name="Output 3 16 4 3" xfId="5481"/>
    <cellStyle name="Output 3 16 4 3 2" xfId="55489"/>
    <cellStyle name="Output 3 16 4 4" xfId="7062"/>
    <cellStyle name="Output 3 16 4 4 2" xfId="55490"/>
    <cellStyle name="Output 3 16 4 5" xfId="8595"/>
    <cellStyle name="Output 3 16 4 5 2" xfId="55491"/>
    <cellStyle name="Output 3 16 4 6" xfId="10072"/>
    <cellStyle name="Output 3 16 4 6 2" xfId="55492"/>
    <cellStyle name="Output 3 16 4 7" xfId="11948"/>
    <cellStyle name="Output 3 16 4 8" xfId="13649"/>
    <cellStyle name="Output 3 16 4 9" xfId="15262"/>
    <cellStyle name="Output 3 16 5" xfId="935"/>
    <cellStyle name="Output 3 16 5 2" xfId="55494"/>
    <cellStyle name="Output 3 16 5 2 2" xfId="55495"/>
    <cellStyle name="Output 3 16 5 3" xfId="55496"/>
    <cellStyle name="Output 3 16 5 4" xfId="55497"/>
    <cellStyle name="Output 3 16 5 5" xfId="55498"/>
    <cellStyle name="Output 3 16 5 6" xfId="55499"/>
    <cellStyle name="Output 3 16 5 7" xfId="55493"/>
    <cellStyle name="Output 3 16 6" xfId="869"/>
    <cellStyle name="Output 3 16 6 2" xfId="55501"/>
    <cellStyle name="Output 3 16 6 2 2" xfId="55502"/>
    <cellStyle name="Output 3 16 6 3" xfId="55503"/>
    <cellStyle name="Output 3 16 6 4" xfId="55504"/>
    <cellStyle name="Output 3 16 6 5" xfId="55505"/>
    <cellStyle name="Output 3 16 6 6" xfId="55506"/>
    <cellStyle name="Output 3 16 6 7" xfId="55500"/>
    <cellStyle name="Output 3 16 7" xfId="2171"/>
    <cellStyle name="Output 3 16 7 2" xfId="55508"/>
    <cellStyle name="Output 3 16 7 2 2" xfId="55509"/>
    <cellStyle name="Output 3 16 7 3" xfId="55510"/>
    <cellStyle name="Output 3 16 7 4" xfId="55511"/>
    <cellStyle name="Output 3 16 7 5" xfId="55512"/>
    <cellStyle name="Output 3 16 7 6" xfId="55513"/>
    <cellStyle name="Output 3 16 7 7" xfId="55507"/>
    <cellStyle name="Output 3 16 8" xfId="1345"/>
    <cellStyle name="Output 3 16 8 2" xfId="55515"/>
    <cellStyle name="Output 3 16 8 2 2" xfId="55516"/>
    <cellStyle name="Output 3 16 8 3" xfId="55517"/>
    <cellStyle name="Output 3 16 8 4" xfId="55518"/>
    <cellStyle name="Output 3 16 8 5" xfId="55519"/>
    <cellStyle name="Output 3 16 8 6" xfId="55520"/>
    <cellStyle name="Output 3 16 8 7" xfId="55514"/>
    <cellStyle name="Output 3 16 9" xfId="846"/>
    <cellStyle name="Output 3 16 9 2" xfId="55522"/>
    <cellStyle name="Output 3 16 9 2 2" xfId="55523"/>
    <cellStyle name="Output 3 16 9 3" xfId="55524"/>
    <cellStyle name="Output 3 16 9 4" xfId="55525"/>
    <cellStyle name="Output 3 16 9 5" xfId="55526"/>
    <cellStyle name="Output 3 16 9 6" xfId="55527"/>
    <cellStyle name="Output 3 16 9 7" xfId="55521"/>
    <cellStyle name="Output 3 17" xfId="319"/>
    <cellStyle name="Output 3 17 10" xfId="6987"/>
    <cellStyle name="Output 3 17 10 2" xfId="55529"/>
    <cellStyle name="Output 3 17 10 2 2" xfId="55530"/>
    <cellStyle name="Output 3 17 10 3" xfId="55531"/>
    <cellStyle name="Output 3 17 10 4" xfId="55532"/>
    <cellStyle name="Output 3 17 10 5" xfId="55533"/>
    <cellStyle name="Output 3 17 10 6" xfId="55534"/>
    <cellStyle name="Output 3 17 10 7" xfId="55528"/>
    <cellStyle name="Output 3 17 11" xfId="11461"/>
    <cellStyle name="Output 3 17 11 2" xfId="55536"/>
    <cellStyle name="Output 3 17 11 2 2" xfId="55537"/>
    <cellStyle name="Output 3 17 11 3" xfId="55538"/>
    <cellStyle name="Output 3 17 11 4" xfId="55539"/>
    <cellStyle name="Output 3 17 11 5" xfId="55540"/>
    <cellStyle name="Output 3 17 11 6" xfId="55541"/>
    <cellStyle name="Output 3 17 11 7" xfId="55535"/>
    <cellStyle name="Output 3 17 12" xfId="11262"/>
    <cellStyle name="Output 3 17 12 2" xfId="55543"/>
    <cellStyle name="Output 3 17 12 2 2" xfId="55544"/>
    <cellStyle name="Output 3 17 12 3" xfId="55545"/>
    <cellStyle name="Output 3 17 12 4" xfId="55546"/>
    <cellStyle name="Output 3 17 12 5" xfId="55547"/>
    <cellStyle name="Output 3 17 12 6" xfId="55542"/>
    <cellStyle name="Output 3 17 13" xfId="11410"/>
    <cellStyle name="Output 3 17 13 2" xfId="55549"/>
    <cellStyle name="Output 3 17 13 3" xfId="55548"/>
    <cellStyle name="Output 3 17 14" xfId="13578"/>
    <cellStyle name="Output 3 17 14 2" xfId="55551"/>
    <cellStyle name="Output 3 17 14 3" xfId="55550"/>
    <cellStyle name="Output 3 17 15" xfId="15174"/>
    <cellStyle name="Output 3 17 15 2" xfId="55552"/>
    <cellStyle name="Output 3 17 16" xfId="16725"/>
    <cellStyle name="Output 3 17 16 2" xfId="55553"/>
    <cellStyle name="Output 3 17 17" xfId="18718"/>
    <cellStyle name="Output 3 17 17 2" xfId="55554"/>
    <cellStyle name="Output 3 17 18" xfId="19992"/>
    <cellStyle name="Output 3 17 18 2" xfId="55555"/>
    <cellStyle name="Output 3 17 19" xfId="19994"/>
    <cellStyle name="Output 3 17 2" xfId="910"/>
    <cellStyle name="Output 3 17 2 10" xfId="15757"/>
    <cellStyle name="Output 3 17 2 11" xfId="17362"/>
    <cellStyle name="Output 3 17 2 12" xfId="18965"/>
    <cellStyle name="Output 3 17 2 13" xfId="20557"/>
    <cellStyle name="Output 3 17 2 14" xfId="22134"/>
    <cellStyle name="Output 3 17 2 15" xfId="23655"/>
    <cellStyle name="Output 3 17 2 16" xfId="25128"/>
    <cellStyle name="Output 3 17 2 2" xfId="2716"/>
    <cellStyle name="Output 3 17 2 2 2" xfId="55557"/>
    <cellStyle name="Output 3 17 2 2 3" xfId="55556"/>
    <cellStyle name="Output 3 17 2 3" xfId="4379"/>
    <cellStyle name="Output 3 17 2 3 2" xfId="55558"/>
    <cellStyle name="Output 3 17 2 4" xfId="5971"/>
    <cellStyle name="Output 3 17 2 4 2" xfId="55559"/>
    <cellStyle name="Output 3 17 2 5" xfId="7543"/>
    <cellStyle name="Output 3 17 2 5 2" xfId="55560"/>
    <cellStyle name="Output 3 17 2 6" xfId="9058"/>
    <cellStyle name="Output 3 17 2 6 2" xfId="55561"/>
    <cellStyle name="Output 3 17 2 7" xfId="10531"/>
    <cellStyle name="Output 3 17 2 8" xfId="12444"/>
    <cellStyle name="Output 3 17 2 9" xfId="14145"/>
    <cellStyle name="Output 3 17 3" xfId="1317"/>
    <cellStyle name="Output 3 17 3 10" xfId="16129"/>
    <cellStyle name="Output 3 17 3 11" xfId="17734"/>
    <cellStyle name="Output 3 17 3 12" xfId="19337"/>
    <cellStyle name="Output 3 17 3 13" xfId="20929"/>
    <cellStyle name="Output 3 17 3 14" xfId="22506"/>
    <cellStyle name="Output 3 17 3 15" xfId="24027"/>
    <cellStyle name="Output 3 17 3 16" xfId="25500"/>
    <cellStyle name="Output 3 17 3 2" xfId="3088"/>
    <cellStyle name="Output 3 17 3 2 2" xfId="55563"/>
    <cellStyle name="Output 3 17 3 2 3" xfId="55562"/>
    <cellStyle name="Output 3 17 3 3" xfId="4751"/>
    <cellStyle name="Output 3 17 3 3 2" xfId="55564"/>
    <cellStyle name="Output 3 17 3 4" xfId="6343"/>
    <cellStyle name="Output 3 17 3 4 2" xfId="55565"/>
    <cellStyle name="Output 3 17 3 5" xfId="7915"/>
    <cellStyle name="Output 3 17 3 5 2" xfId="55566"/>
    <cellStyle name="Output 3 17 3 6" xfId="9430"/>
    <cellStyle name="Output 3 17 3 6 2" xfId="55567"/>
    <cellStyle name="Output 3 17 3 7" xfId="10903"/>
    <cellStyle name="Output 3 17 3 8" xfId="12816"/>
    <cellStyle name="Output 3 17 3 9" xfId="14517"/>
    <cellStyle name="Output 3 17 4" xfId="2255"/>
    <cellStyle name="Output 3 17 4 10" xfId="16903"/>
    <cellStyle name="Output 3 17 4 11" xfId="18508"/>
    <cellStyle name="Output 3 17 4 12" xfId="20104"/>
    <cellStyle name="Output 3 17 4 13" xfId="21686"/>
    <cellStyle name="Output 3 17 4 14" xfId="23227"/>
    <cellStyle name="Output 3 17 4 15" xfId="24704"/>
    <cellStyle name="Output 3 17 4 2" xfId="3920"/>
    <cellStyle name="Output 3 17 4 2 2" xfId="55569"/>
    <cellStyle name="Output 3 17 4 2 3" xfId="55568"/>
    <cellStyle name="Output 3 17 4 3" xfId="5516"/>
    <cellStyle name="Output 3 17 4 3 2" xfId="55570"/>
    <cellStyle name="Output 3 17 4 4" xfId="7097"/>
    <cellStyle name="Output 3 17 4 4 2" xfId="55571"/>
    <cellStyle name="Output 3 17 4 5" xfId="8630"/>
    <cellStyle name="Output 3 17 4 5 2" xfId="55572"/>
    <cellStyle name="Output 3 17 4 6" xfId="10107"/>
    <cellStyle name="Output 3 17 4 6 2" xfId="55573"/>
    <cellStyle name="Output 3 17 4 7" xfId="11983"/>
    <cellStyle name="Output 3 17 4 8" xfId="13684"/>
    <cellStyle name="Output 3 17 4 9" xfId="15297"/>
    <cellStyle name="Output 3 17 5" xfId="1734"/>
    <cellStyle name="Output 3 17 5 2" xfId="55575"/>
    <cellStyle name="Output 3 17 5 2 2" xfId="55576"/>
    <cellStyle name="Output 3 17 5 3" xfId="55577"/>
    <cellStyle name="Output 3 17 5 4" xfId="55578"/>
    <cellStyle name="Output 3 17 5 5" xfId="55579"/>
    <cellStyle name="Output 3 17 5 6" xfId="55580"/>
    <cellStyle name="Output 3 17 5 7" xfId="55574"/>
    <cellStyle name="Output 3 17 6" xfId="2154"/>
    <cellStyle name="Output 3 17 6 2" xfId="55582"/>
    <cellStyle name="Output 3 17 6 2 2" xfId="55583"/>
    <cellStyle name="Output 3 17 6 3" xfId="55584"/>
    <cellStyle name="Output 3 17 6 4" xfId="55585"/>
    <cellStyle name="Output 3 17 6 5" xfId="55586"/>
    <cellStyle name="Output 3 17 6 6" xfId="55587"/>
    <cellStyle name="Output 3 17 6 7" xfId="55581"/>
    <cellStyle name="Output 3 17 7" xfId="1533"/>
    <cellStyle name="Output 3 17 7 2" xfId="55589"/>
    <cellStyle name="Output 3 17 7 2 2" xfId="55590"/>
    <cellStyle name="Output 3 17 7 3" xfId="55591"/>
    <cellStyle name="Output 3 17 7 4" xfId="55592"/>
    <cellStyle name="Output 3 17 7 5" xfId="55593"/>
    <cellStyle name="Output 3 17 7 6" xfId="55594"/>
    <cellStyle name="Output 3 17 7 7" xfId="55588"/>
    <cellStyle name="Output 3 17 8" xfId="3801"/>
    <cellStyle name="Output 3 17 8 2" xfId="55596"/>
    <cellStyle name="Output 3 17 8 2 2" xfId="55597"/>
    <cellStyle name="Output 3 17 8 3" xfId="55598"/>
    <cellStyle name="Output 3 17 8 4" xfId="55599"/>
    <cellStyle name="Output 3 17 8 5" xfId="55600"/>
    <cellStyle name="Output 3 17 8 6" xfId="55601"/>
    <cellStyle name="Output 3 17 8 7" xfId="55595"/>
    <cellStyle name="Output 3 17 9" xfId="5401"/>
    <cellStyle name="Output 3 17 9 2" xfId="55603"/>
    <cellStyle name="Output 3 17 9 2 2" xfId="55604"/>
    <cellStyle name="Output 3 17 9 3" xfId="55605"/>
    <cellStyle name="Output 3 17 9 4" xfId="55606"/>
    <cellStyle name="Output 3 17 9 5" xfId="55607"/>
    <cellStyle name="Output 3 17 9 6" xfId="55608"/>
    <cellStyle name="Output 3 17 9 7" xfId="55602"/>
    <cellStyle name="Output 3 18" xfId="402"/>
    <cellStyle name="Output 3 18 10" xfId="8548"/>
    <cellStyle name="Output 3 18 10 2" xfId="55610"/>
    <cellStyle name="Output 3 18 10 2 2" xfId="55611"/>
    <cellStyle name="Output 3 18 10 3" xfId="55612"/>
    <cellStyle name="Output 3 18 10 4" xfId="55613"/>
    <cellStyle name="Output 3 18 10 5" xfId="55614"/>
    <cellStyle name="Output 3 18 10 6" xfId="55615"/>
    <cellStyle name="Output 3 18 10 7" xfId="55609"/>
    <cellStyle name="Output 3 18 11" xfId="11544"/>
    <cellStyle name="Output 3 18 11 2" xfId="55617"/>
    <cellStyle name="Output 3 18 11 2 2" xfId="55618"/>
    <cellStyle name="Output 3 18 11 3" xfId="55619"/>
    <cellStyle name="Output 3 18 11 4" xfId="55620"/>
    <cellStyle name="Output 3 18 11 5" xfId="55621"/>
    <cellStyle name="Output 3 18 11 6" xfId="55622"/>
    <cellStyle name="Output 3 18 11 7" xfId="55616"/>
    <cellStyle name="Output 3 18 12" xfId="13246"/>
    <cellStyle name="Output 3 18 12 2" xfId="55624"/>
    <cellStyle name="Output 3 18 12 2 2" xfId="55625"/>
    <cellStyle name="Output 3 18 12 3" xfId="55626"/>
    <cellStyle name="Output 3 18 12 4" xfId="55627"/>
    <cellStyle name="Output 3 18 12 5" xfId="55628"/>
    <cellStyle name="Output 3 18 12 6" xfId="55623"/>
    <cellStyle name="Output 3 18 13" xfId="12040"/>
    <cellStyle name="Output 3 18 13 2" xfId="55630"/>
    <cellStyle name="Output 3 18 13 3" xfId="55629"/>
    <cellStyle name="Output 3 18 14" xfId="15187"/>
    <cellStyle name="Output 3 18 14 2" xfId="55632"/>
    <cellStyle name="Output 3 18 14 3" xfId="55631"/>
    <cellStyle name="Output 3 18 15" xfId="16796"/>
    <cellStyle name="Output 3 18 15 2" xfId="55633"/>
    <cellStyle name="Output 3 18 16" xfId="15118"/>
    <cellStyle name="Output 3 18 16 2" xfId="55634"/>
    <cellStyle name="Output 3 18 17" xfId="17254"/>
    <cellStyle name="Output 3 18 17 2" xfId="55635"/>
    <cellStyle name="Output 3 18 18" xfId="20130"/>
    <cellStyle name="Output 3 18 18 2" xfId="55636"/>
    <cellStyle name="Output 3 18 19" xfId="23145"/>
    <cellStyle name="Output 3 18 2" xfId="992"/>
    <cellStyle name="Output 3 18 2 10" xfId="15828"/>
    <cellStyle name="Output 3 18 2 11" xfId="17433"/>
    <cellStyle name="Output 3 18 2 12" xfId="19036"/>
    <cellStyle name="Output 3 18 2 13" xfId="20628"/>
    <cellStyle name="Output 3 18 2 14" xfId="22205"/>
    <cellStyle name="Output 3 18 2 15" xfId="23726"/>
    <cellStyle name="Output 3 18 2 16" xfId="25199"/>
    <cellStyle name="Output 3 18 2 2" xfId="2787"/>
    <cellStyle name="Output 3 18 2 2 2" xfId="55638"/>
    <cellStyle name="Output 3 18 2 2 3" xfId="55637"/>
    <cellStyle name="Output 3 18 2 3" xfId="4450"/>
    <cellStyle name="Output 3 18 2 3 2" xfId="55639"/>
    <cellStyle name="Output 3 18 2 4" xfId="6042"/>
    <cellStyle name="Output 3 18 2 4 2" xfId="55640"/>
    <cellStyle name="Output 3 18 2 5" xfId="7614"/>
    <cellStyle name="Output 3 18 2 5 2" xfId="55641"/>
    <cellStyle name="Output 3 18 2 6" xfId="9129"/>
    <cellStyle name="Output 3 18 2 6 2" xfId="55642"/>
    <cellStyle name="Output 3 18 2 7" xfId="10602"/>
    <cellStyle name="Output 3 18 2 8" xfId="12515"/>
    <cellStyle name="Output 3 18 2 9" xfId="14216"/>
    <cellStyle name="Output 3 18 3" xfId="1400"/>
    <cellStyle name="Output 3 18 3 10" xfId="16200"/>
    <cellStyle name="Output 3 18 3 11" xfId="17805"/>
    <cellStyle name="Output 3 18 3 12" xfId="19408"/>
    <cellStyle name="Output 3 18 3 13" xfId="21000"/>
    <cellStyle name="Output 3 18 3 14" xfId="22577"/>
    <cellStyle name="Output 3 18 3 15" xfId="24098"/>
    <cellStyle name="Output 3 18 3 16" xfId="25571"/>
    <cellStyle name="Output 3 18 3 2" xfId="3159"/>
    <cellStyle name="Output 3 18 3 2 2" xfId="55644"/>
    <cellStyle name="Output 3 18 3 2 3" xfId="55643"/>
    <cellStyle name="Output 3 18 3 3" xfId="4822"/>
    <cellStyle name="Output 3 18 3 3 2" xfId="55645"/>
    <cellStyle name="Output 3 18 3 4" xfId="6414"/>
    <cellStyle name="Output 3 18 3 4 2" xfId="55646"/>
    <cellStyle name="Output 3 18 3 5" xfId="7986"/>
    <cellStyle name="Output 3 18 3 5 2" xfId="55647"/>
    <cellStyle name="Output 3 18 3 6" xfId="9501"/>
    <cellStyle name="Output 3 18 3 6 2" xfId="55648"/>
    <cellStyle name="Output 3 18 3 7" xfId="10974"/>
    <cellStyle name="Output 3 18 3 8" xfId="12887"/>
    <cellStyle name="Output 3 18 3 9" xfId="14588"/>
    <cellStyle name="Output 3 18 4" xfId="2334"/>
    <cellStyle name="Output 3 18 4 10" xfId="16981"/>
    <cellStyle name="Output 3 18 4 11" xfId="18585"/>
    <cellStyle name="Output 3 18 4 12" xfId="20183"/>
    <cellStyle name="Output 3 18 4 13" xfId="21761"/>
    <cellStyle name="Output 3 18 4 14" xfId="23297"/>
    <cellStyle name="Output 3 18 4 15" xfId="24771"/>
    <cellStyle name="Output 3 18 4 2" xfId="3998"/>
    <cellStyle name="Output 3 18 4 2 2" xfId="55650"/>
    <cellStyle name="Output 3 18 4 2 3" xfId="55649"/>
    <cellStyle name="Output 3 18 4 3" xfId="5593"/>
    <cellStyle name="Output 3 18 4 3 2" xfId="55651"/>
    <cellStyle name="Output 3 18 4 4" xfId="7172"/>
    <cellStyle name="Output 3 18 4 4 2" xfId="55652"/>
    <cellStyle name="Output 3 18 4 5" xfId="8700"/>
    <cellStyle name="Output 3 18 4 5 2" xfId="55653"/>
    <cellStyle name="Output 3 18 4 6" xfId="10174"/>
    <cellStyle name="Output 3 18 4 6 2" xfId="55654"/>
    <cellStyle name="Output 3 18 4 7" xfId="12062"/>
    <cellStyle name="Output 3 18 4 8" xfId="13763"/>
    <cellStyle name="Output 3 18 4 9" xfId="15376"/>
    <cellStyle name="Output 3 18 5" xfId="1817"/>
    <cellStyle name="Output 3 18 5 2" xfId="55656"/>
    <cellStyle name="Output 3 18 5 2 2" xfId="55657"/>
    <cellStyle name="Output 3 18 5 3" xfId="55658"/>
    <cellStyle name="Output 3 18 5 4" xfId="55659"/>
    <cellStyle name="Output 3 18 5 5" xfId="55660"/>
    <cellStyle name="Output 3 18 5 6" xfId="55661"/>
    <cellStyle name="Output 3 18 5 7" xfId="55655"/>
    <cellStyle name="Output 3 18 6" xfId="3487"/>
    <cellStyle name="Output 3 18 6 2" xfId="55663"/>
    <cellStyle name="Output 3 18 6 2 2" xfId="55664"/>
    <cellStyle name="Output 3 18 6 3" xfId="55665"/>
    <cellStyle name="Output 3 18 6 4" xfId="55666"/>
    <cellStyle name="Output 3 18 6 5" xfId="55667"/>
    <cellStyle name="Output 3 18 6 6" xfId="55668"/>
    <cellStyle name="Output 3 18 6 7" xfId="55662"/>
    <cellStyle name="Output 3 18 7" xfId="3814"/>
    <cellStyle name="Output 3 18 7 2" xfId="55670"/>
    <cellStyle name="Output 3 18 7 2 2" xfId="55671"/>
    <cellStyle name="Output 3 18 7 3" xfId="55672"/>
    <cellStyle name="Output 3 18 7 4" xfId="55673"/>
    <cellStyle name="Output 3 18 7 5" xfId="55674"/>
    <cellStyle name="Output 3 18 7 6" xfId="55675"/>
    <cellStyle name="Output 3 18 7 7" xfId="55669"/>
    <cellStyle name="Output 3 18 8" xfId="5414"/>
    <cellStyle name="Output 3 18 8 2" xfId="55677"/>
    <cellStyle name="Output 3 18 8 2 2" xfId="55678"/>
    <cellStyle name="Output 3 18 8 3" xfId="55679"/>
    <cellStyle name="Output 3 18 8 4" xfId="55680"/>
    <cellStyle name="Output 3 18 8 5" xfId="55681"/>
    <cellStyle name="Output 3 18 8 6" xfId="55682"/>
    <cellStyle name="Output 3 18 8 7" xfId="55676"/>
    <cellStyle name="Output 3 18 9" xfId="6999"/>
    <cellStyle name="Output 3 18 9 2" xfId="55684"/>
    <cellStyle name="Output 3 18 9 2 2" xfId="55685"/>
    <cellStyle name="Output 3 18 9 3" xfId="55686"/>
    <cellStyle name="Output 3 18 9 4" xfId="55687"/>
    <cellStyle name="Output 3 18 9 5" xfId="55688"/>
    <cellStyle name="Output 3 18 9 6" xfId="55689"/>
    <cellStyle name="Output 3 18 9 7" xfId="55683"/>
    <cellStyle name="Output 3 19" xfId="455"/>
    <cellStyle name="Output 3 19 10" xfId="9823"/>
    <cellStyle name="Output 3 19 10 2" xfId="55691"/>
    <cellStyle name="Output 3 19 10 2 2" xfId="55692"/>
    <cellStyle name="Output 3 19 10 3" xfId="55693"/>
    <cellStyle name="Output 3 19 10 4" xfId="55694"/>
    <cellStyle name="Output 3 19 10 5" xfId="55695"/>
    <cellStyle name="Output 3 19 10 6" xfId="55696"/>
    <cellStyle name="Output 3 19 10 7" xfId="55690"/>
    <cellStyle name="Output 3 19 11" xfId="11597"/>
    <cellStyle name="Output 3 19 11 2" xfId="55698"/>
    <cellStyle name="Output 3 19 11 2 2" xfId="55699"/>
    <cellStyle name="Output 3 19 11 3" xfId="55700"/>
    <cellStyle name="Output 3 19 11 4" xfId="55701"/>
    <cellStyle name="Output 3 19 11 5" xfId="55702"/>
    <cellStyle name="Output 3 19 11 6" xfId="55703"/>
    <cellStyle name="Output 3 19 11 7" xfId="55697"/>
    <cellStyle name="Output 3 19 12" xfId="13299"/>
    <cellStyle name="Output 3 19 12 2" xfId="55705"/>
    <cellStyle name="Output 3 19 12 2 2" xfId="55706"/>
    <cellStyle name="Output 3 19 12 3" xfId="55707"/>
    <cellStyle name="Output 3 19 12 4" xfId="55708"/>
    <cellStyle name="Output 3 19 12 5" xfId="55709"/>
    <cellStyle name="Output 3 19 12 6" xfId="55704"/>
    <cellStyle name="Output 3 19 13" xfId="14911"/>
    <cellStyle name="Output 3 19 13 2" xfId="55711"/>
    <cellStyle name="Output 3 19 13 3" xfId="55710"/>
    <cellStyle name="Output 3 19 14" xfId="16522"/>
    <cellStyle name="Output 3 19 14 2" xfId="55713"/>
    <cellStyle name="Output 3 19 14 3" xfId="55712"/>
    <cellStyle name="Output 3 19 15" xfId="18127"/>
    <cellStyle name="Output 3 19 15 2" xfId="55714"/>
    <cellStyle name="Output 3 19 16" xfId="19731"/>
    <cellStyle name="Output 3 19 16 2" xfId="55715"/>
    <cellStyle name="Output 3 19 17" xfId="21323"/>
    <cellStyle name="Output 3 19 17 2" xfId="55716"/>
    <cellStyle name="Output 3 19 18" xfId="22905"/>
    <cellStyle name="Output 3 19 18 2" xfId="55717"/>
    <cellStyle name="Output 3 19 19" xfId="24420"/>
    <cellStyle name="Output 3 19 2" xfId="1045"/>
    <cellStyle name="Output 3 19 2 10" xfId="15881"/>
    <cellStyle name="Output 3 19 2 11" xfId="17486"/>
    <cellStyle name="Output 3 19 2 12" xfId="19089"/>
    <cellStyle name="Output 3 19 2 13" xfId="20681"/>
    <cellStyle name="Output 3 19 2 14" xfId="22258"/>
    <cellStyle name="Output 3 19 2 15" xfId="23779"/>
    <cellStyle name="Output 3 19 2 16" xfId="25252"/>
    <cellStyle name="Output 3 19 2 2" xfId="2840"/>
    <cellStyle name="Output 3 19 2 2 2" xfId="55719"/>
    <cellStyle name="Output 3 19 2 2 3" xfId="55718"/>
    <cellStyle name="Output 3 19 2 3" xfId="4503"/>
    <cellStyle name="Output 3 19 2 3 2" xfId="55720"/>
    <cellStyle name="Output 3 19 2 4" xfId="6095"/>
    <cellStyle name="Output 3 19 2 4 2" xfId="55721"/>
    <cellStyle name="Output 3 19 2 5" xfId="7667"/>
    <cellStyle name="Output 3 19 2 5 2" xfId="55722"/>
    <cellStyle name="Output 3 19 2 6" xfId="9182"/>
    <cellStyle name="Output 3 19 2 6 2" xfId="55723"/>
    <cellStyle name="Output 3 19 2 7" xfId="10655"/>
    <cellStyle name="Output 3 19 2 8" xfId="12568"/>
    <cellStyle name="Output 3 19 2 9" xfId="14269"/>
    <cellStyle name="Output 3 19 3" xfId="1453"/>
    <cellStyle name="Output 3 19 3 10" xfId="16253"/>
    <cellStyle name="Output 3 19 3 11" xfId="17858"/>
    <cellStyle name="Output 3 19 3 12" xfId="19461"/>
    <cellStyle name="Output 3 19 3 13" xfId="21053"/>
    <cellStyle name="Output 3 19 3 14" xfId="22630"/>
    <cellStyle name="Output 3 19 3 15" xfId="24151"/>
    <cellStyle name="Output 3 19 3 16" xfId="25624"/>
    <cellStyle name="Output 3 19 3 2" xfId="3212"/>
    <cellStyle name="Output 3 19 3 2 2" xfId="55725"/>
    <cellStyle name="Output 3 19 3 2 3" xfId="55724"/>
    <cellStyle name="Output 3 19 3 3" xfId="4875"/>
    <cellStyle name="Output 3 19 3 3 2" xfId="55726"/>
    <cellStyle name="Output 3 19 3 4" xfId="6467"/>
    <cellStyle name="Output 3 19 3 4 2" xfId="55727"/>
    <cellStyle name="Output 3 19 3 5" xfId="8039"/>
    <cellStyle name="Output 3 19 3 5 2" xfId="55728"/>
    <cellStyle name="Output 3 19 3 6" xfId="9554"/>
    <cellStyle name="Output 3 19 3 6 2" xfId="55729"/>
    <cellStyle name="Output 3 19 3 7" xfId="11027"/>
    <cellStyle name="Output 3 19 3 8" xfId="12940"/>
    <cellStyle name="Output 3 19 3 9" xfId="14641"/>
    <cellStyle name="Output 3 19 4" xfId="2387"/>
    <cellStyle name="Output 3 19 4 10" xfId="17034"/>
    <cellStyle name="Output 3 19 4 11" xfId="18638"/>
    <cellStyle name="Output 3 19 4 12" xfId="20236"/>
    <cellStyle name="Output 3 19 4 13" xfId="21814"/>
    <cellStyle name="Output 3 19 4 14" xfId="23350"/>
    <cellStyle name="Output 3 19 4 15" xfId="24824"/>
    <cellStyle name="Output 3 19 4 2" xfId="4051"/>
    <cellStyle name="Output 3 19 4 2 2" xfId="55731"/>
    <cellStyle name="Output 3 19 4 2 3" xfId="55730"/>
    <cellStyle name="Output 3 19 4 3" xfId="5646"/>
    <cellStyle name="Output 3 19 4 3 2" xfId="55732"/>
    <cellStyle name="Output 3 19 4 4" xfId="7225"/>
    <cellStyle name="Output 3 19 4 4 2" xfId="55733"/>
    <cellStyle name="Output 3 19 4 5" xfId="8753"/>
    <cellStyle name="Output 3 19 4 5 2" xfId="55734"/>
    <cellStyle name="Output 3 19 4 6" xfId="10227"/>
    <cellStyle name="Output 3 19 4 6 2" xfId="55735"/>
    <cellStyle name="Output 3 19 4 7" xfId="12115"/>
    <cellStyle name="Output 3 19 4 8" xfId="13816"/>
    <cellStyle name="Output 3 19 4 9" xfId="15429"/>
    <cellStyle name="Output 3 19 5" xfId="1870"/>
    <cellStyle name="Output 3 19 5 2" xfId="55737"/>
    <cellStyle name="Output 3 19 5 2 2" xfId="55738"/>
    <cellStyle name="Output 3 19 5 3" xfId="55739"/>
    <cellStyle name="Output 3 19 5 4" xfId="55740"/>
    <cellStyle name="Output 3 19 5 5" xfId="55741"/>
    <cellStyle name="Output 3 19 5 6" xfId="55742"/>
    <cellStyle name="Output 3 19 5 7" xfId="55736"/>
    <cellStyle name="Output 3 19 6" xfId="3540"/>
    <cellStyle name="Output 3 19 6 2" xfId="55744"/>
    <cellStyle name="Output 3 19 6 2 2" xfId="55745"/>
    <cellStyle name="Output 3 19 6 3" xfId="55746"/>
    <cellStyle name="Output 3 19 6 4" xfId="55747"/>
    <cellStyle name="Output 3 19 6 5" xfId="55748"/>
    <cellStyle name="Output 3 19 6 6" xfId="55749"/>
    <cellStyle name="Output 3 19 6 7" xfId="55743"/>
    <cellStyle name="Output 3 19 7" xfId="5144"/>
    <cellStyle name="Output 3 19 7 2" xfId="55751"/>
    <cellStyle name="Output 3 19 7 2 2" xfId="55752"/>
    <cellStyle name="Output 3 19 7 3" xfId="55753"/>
    <cellStyle name="Output 3 19 7 4" xfId="55754"/>
    <cellStyle name="Output 3 19 7 5" xfId="55755"/>
    <cellStyle name="Output 3 19 7 6" xfId="55756"/>
    <cellStyle name="Output 3 19 7 7" xfId="55750"/>
    <cellStyle name="Output 3 19 8" xfId="6736"/>
    <cellStyle name="Output 3 19 8 2" xfId="55758"/>
    <cellStyle name="Output 3 19 8 2 2" xfId="55759"/>
    <cellStyle name="Output 3 19 8 3" xfId="55760"/>
    <cellStyle name="Output 3 19 8 4" xfId="55761"/>
    <cellStyle name="Output 3 19 8 5" xfId="55762"/>
    <cellStyle name="Output 3 19 8 6" xfId="55763"/>
    <cellStyle name="Output 3 19 8 7" xfId="55757"/>
    <cellStyle name="Output 3 19 9" xfId="8308"/>
    <cellStyle name="Output 3 19 9 2" xfId="55765"/>
    <cellStyle name="Output 3 19 9 2 2" xfId="55766"/>
    <cellStyle name="Output 3 19 9 3" xfId="55767"/>
    <cellStyle name="Output 3 19 9 4" xfId="55768"/>
    <cellStyle name="Output 3 19 9 5" xfId="55769"/>
    <cellStyle name="Output 3 19 9 6" xfId="55770"/>
    <cellStyle name="Output 3 19 9 7" xfId="55764"/>
    <cellStyle name="Output 3 2" xfId="378"/>
    <cellStyle name="Output 3 2 10" xfId="8554"/>
    <cellStyle name="Output 3 2 10 2" xfId="55772"/>
    <cellStyle name="Output 3 2 10 2 2" xfId="55773"/>
    <cellStyle name="Output 3 2 10 3" xfId="55774"/>
    <cellStyle name="Output 3 2 10 4" xfId="55775"/>
    <cellStyle name="Output 3 2 10 5" xfId="55776"/>
    <cellStyle name="Output 3 2 10 6" xfId="55777"/>
    <cellStyle name="Output 3 2 10 7" xfId="55771"/>
    <cellStyle name="Output 3 2 11" xfId="11520"/>
    <cellStyle name="Output 3 2 11 2" xfId="55779"/>
    <cellStyle name="Output 3 2 11 2 2" xfId="55780"/>
    <cellStyle name="Output 3 2 11 3" xfId="55781"/>
    <cellStyle name="Output 3 2 11 4" xfId="55782"/>
    <cellStyle name="Output 3 2 11 5" xfId="55783"/>
    <cellStyle name="Output 3 2 11 6" xfId="55784"/>
    <cellStyle name="Output 3 2 11 7" xfId="55778"/>
    <cellStyle name="Output 3 2 12" xfId="13222"/>
    <cellStyle name="Output 3 2 12 2" xfId="55786"/>
    <cellStyle name="Output 3 2 12 2 2" xfId="55787"/>
    <cellStyle name="Output 3 2 12 3" xfId="55788"/>
    <cellStyle name="Output 3 2 12 4" xfId="55789"/>
    <cellStyle name="Output 3 2 12 5" xfId="55790"/>
    <cellStyle name="Output 3 2 12 6" xfId="55785"/>
    <cellStyle name="Output 3 2 13" xfId="11896"/>
    <cellStyle name="Output 3 2 13 2" xfId="55792"/>
    <cellStyle name="Output 3 2 13 3" xfId="55791"/>
    <cellStyle name="Output 3 2 14" xfId="15195"/>
    <cellStyle name="Output 3 2 14 2" xfId="55794"/>
    <cellStyle name="Output 3 2 14 3" xfId="55793"/>
    <cellStyle name="Output 3 2 15" xfId="16804"/>
    <cellStyle name="Output 3 2 15 2" xfId="55795"/>
    <cellStyle name="Output 3 2 16" xfId="16834"/>
    <cellStyle name="Output 3 2 16 2" xfId="55796"/>
    <cellStyle name="Output 3 2 17" xfId="18360"/>
    <cellStyle name="Output 3 2 17 2" xfId="55797"/>
    <cellStyle name="Output 3 2 18" xfId="20462"/>
    <cellStyle name="Output 3 2 18 2" xfId="55798"/>
    <cellStyle name="Output 3 2 19" xfId="23151"/>
    <cellStyle name="Output 3 2 2" xfId="968"/>
    <cellStyle name="Output 3 2 2 10" xfId="15808"/>
    <cellStyle name="Output 3 2 2 11" xfId="17413"/>
    <cellStyle name="Output 3 2 2 12" xfId="19016"/>
    <cellStyle name="Output 3 2 2 13" xfId="20608"/>
    <cellStyle name="Output 3 2 2 14" xfId="22185"/>
    <cellStyle name="Output 3 2 2 15" xfId="23706"/>
    <cellStyle name="Output 3 2 2 16" xfId="25179"/>
    <cellStyle name="Output 3 2 2 17" xfId="26032"/>
    <cellStyle name="Output 3 2 2 2" xfId="2767"/>
    <cellStyle name="Output 3 2 2 2 2" xfId="55800"/>
    <cellStyle name="Output 3 2 2 2 3" xfId="55799"/>
    <cellStyle name="Output 3 2 2 3" xfId="4430"/>
    <cellStyle name="Output 3 2 2 3 2" xfId="55801"/>
    <cellStyle name="Output 3 2 2 4" xfId="6022"/>
    <cellStyle name="Output 3 2 2 4 2" xfId="55802"/>
    <cellStyle name="Output 3 2 2 5" xfId="7594"/>
    <cellStyle name="Output 3 2 2 5 2" xfId="55803"/>
    <cellStyle name="Output 3 2 2 6" xfId="9109"/>
    <cellStyle name="Output 3 2 2 6 2" xfId="55804"/>
    <cellStyle name="Output 3 2 2 7" xfId="10582"/>
    <cellStyle name="Output 3 2 2 8" xfId="12495"/>
    <cellStyle name="Output 3 2 2 9" xfId="14196"/>
    <cellStyle name="Output 3 2 20" xfId="25902"/>
    <cellStyle name="Output 3 2 3" xfId="1376"/>
    <cellStyle name="Output 3 2 3 10" xfId="16180"/>
    <cellStyle name="Output 3 2 3 11" xfId="17785"/>
    <cellStyle name="Output 3 2 3 12" xfId="19388"/>
    <cellStyle name="Output 3 2 3 13" xfId="20980"/>
    <cellStyle name="Output 3 2 3 14" xfId="22557"/>
    <cellStyle name="Output 3 2 3 15" xfId="24078"/>
    <cellStyle name="Output 3 2 3 16" xfId="25551"/>
    <cellStyle name="Output 3 2 3 2" xfId="3139"/>
    <cellStyle name="Output 3 2 3 2 2" xfId="55806"/>
    <cellStyle name="Output 3 2 3 2 3" xfId="55805"/>
    <cellStyle name="Output 3 2 3 3" xfId="4802"/>
    <cellStyle name="Output 3 2 3 3 2" xfId="55807"/>
    <cellStyle name="Output 3 2 3 4" xfId="6394"/>
    <cellStyle name="Output 3 2 3 4 2" xfId="55808"/>
    <cellStyle name="Output 3 2 3 5" xfId="7966"/>
    <cellStyle name="Output 3 2 3 5 2" xfId="55809"/>
    <cellStyle name="Output 3 2 3 6" xfId="9481"/>
    <cellStyle name="Output 3 2 3 6 2" xfId="55810"/>
    <cellStyle name="Output 3 2 3 7" xfId="10954"/>
    <cellStyle name="Output 3 2 3 8" xfId="12867"/>
    <cellStyle name="Output 3 2 3 9" xfId="14568"/>
    <cellStyle name="Output 3 2 4" xfId="2310"/>
    <cellStyle name="Output 3 2 4 10" xfId="16957"/>
    <cellStyle name="Output 3 2 4 11" xfId="18561"/>
    <cellStyle name="Output 3 2 4 12" xfId="20159"/>
    <cellStyle name="Output 3 2 4 13" xfId="21739"/>
    <cellStyle name="Output 3 2 4 14" xfId="23276"/>
    <cellStyle name="Output 3 2 4 15" xfId="24751"/>
    <cellStyle name="Output 3 2 4 2" xfId="3974"/>
    <cellStyle name="Output 3 2 4 2 2" xfId="55812"/>
    <cellStyle name="Output 3 2 4 2 3" xfId="55811"/>
    <cellStyle name="Output 3 2 4 3" xfId="5569"/>
    <cellStyle name="Output 3 2 4 3 2" xfId="55813"/>
    <cellStyle name="Output 3 2 4 4" xfId="7149"/>
    <cellStyle name="Output 3 2 4 4 2" xfId="55814"/>
    <cellStyle name="Output 3 2 4 5" xfId="8679"/>
    <cellStyle name="Output 3 2 4 5 2" xfId="55815"/>
    <cellStyle name="Output 3 2 4 6" xfId="10154"/>
    <cellStyle name="Output 3 2 4 6 2" xfId="55816"/>
    <cellStyle name="Output 3 2 4 7" xfId="12038"/>
    <cellStyle name="Output 3 2 4 8" xfId="13739"/>
    <cellStyle name="Output 3 2 4 9" xfId="15352"/>
    <cellStyle name="Output 3 2 5" xfId="1793"/>
    <cellStyle name="Output 3 2 5 2" xfId="55818"/>
    <cellStyle name="Output 3 2 5 2 2" xfId="55819"/>
    <cellStyle name="Output 3 2 5 3" xfId="55820"/>
    <cellStyle name="Output 3 2 5 4" xfId="55821"/>
    <cellStyle name="Output 3 2 5 5" xfId="55822"/>
    <cellStyle name="Output 3 2 5 6" xfId="55823"/>
    <cellStyle name="Output 3 2 5 7" xfId="55817"/>
    <cellStyle name="Output 3 2 6" xfId="3463"/>
    <cellStyle name="Output 3 2 6 2" xfId="55825"/>
    <cellStyle name="Output 3 2 6 2 2" xfId="55826"/>
    <cellStyle name="Output 3 2 6 3" xfId="55827"/>
    <cellStyle name="Output 3 2 6 4" xfId="55828"/>
    <cellStyle name="Output 3 2 6 5" xfId="55829"/>
    <cellStyle name="Output 3 2 6 6" xfId="55830"/>
    <cellStyle name="Output 3 2 6 7" xfId="55824"/>
    <cellStyle name="Output 3 2 7" xfId="3822"/>
    <cellStyle name="Output 3 2 7 2" xfId="55832"/>
    <cellStyle name="Output 3 2 7 2 2" xfId="55833"/>
    <cellStyle name="Output 3 2 7 3" xfId="55834"/>
    <cellStyle name="Output 3 2 7 4" xfId="55835"/>
    <cellStyle name="Output 3 2 7 5" xfId="55836"/>
    <cellStyle name="Output 3 2 7 6" xfId="55837"/>
    <cellStyle name="Output 3 2 7 7" xfId="55831"/>
    <cellStyle name="Output 3 2 8" xfId="5422"/>
    <cellStyle name="Output 3 2 8 2" xfId="55839"/>
    <cellStyle name="Output 3 2 8 2 2" xfId="55840"/>
    <cellStyle name="Output 3 2 8 3" xfId="55841"/>
    <cellStyle name="Output 3 2 8 4" xfId="55842"/>
    <cellStyle name="Output 3 2 8 5" xfId="55843"/>
    <cellStyle name="Output 3 2 8 6" xfId="55844"/>
    <cellStyle name="Output 3 2 8 7" xfId="55838"/>
    <cellStyle name="Output 3 2 9" xfId="7007"/>
    <cellStyle name="Output 3 2 9 2" xfId="55846"/>
    <cellStyle name="Output 3 2 9 2 2" xfId="55847"/>
    <cellStyle name="Output 3 2 9 3" xfId="55848"/>
    <cellStyle name="Output 3 2 9 4" xfId="55849"/>
    <cellStyle name="Output 3 2 9 5" xfId="55850"/>
    <cellStyle name="Output 3 2 9 6" xfId="55851"/>
    <cellStyle name="Output 3 2 9 7" xfId="55845"/>
    <cellStyle name="Output 3 20" xfId="475"/>
    <cellStyle name="Output 3 20 10" xfId="9843"/>
    <cellStyle name="Output 3 20 10 2" xfId="55853"/>
    <cellStyle name="Output 3 20 10 2 2" xfId="55854"/>
    <cellStyle name="Output 3 20 10 3" xfId="55855"/>
    <cellStyle name="Output 3 20 10 4" xfId="55856"/>
    <cellStyle name="Output 3 20 10 5" xfId="55857"/>
    <cellStyle name="Output 3 20 10 6" xfId="55858"/>
    <cellStyle name="Output 3 20 10 7" xfId="55852"/>
    <cellStyle name="Output 3 20 11" xfId="11617"/>
    <cellStyle name="Output 3 20 11 2" xfId="55860"/>
    <cellStyle name="Output 3 20 11 2 2" xfId="55861"/>
    <cellStyle name="Output 3 20 11 3" xfId="55862"/>
    <cellStyle name="Output 3 20 11 4" xfId="55863"/>
    <cellStyle name="Output 3 20 11 5" xfId="55864"/>
    <cellStyle name="Output 3 20 11 6" xfId="55865"/>
    <cellStyle name="Output 3 20 11 7" xfId="55859"/>
    <cellStyle name="Output 3 20 12" xfId="13319"/>
    <cellStyle name="Output 3 20 12 2" xfId="55867"/>
    <cellStyle name="Output 3 20 12 2 2" xfId="55868"/>
    <cellStyle name="Output 3 20 12 3" xfId="55869"/>
    <cellStyle name="Output 3 20 12 4" xfId="55870"/>
    <cellStyle name="Output 3 20 12 5" xfId="55871"/>
    <cellStyle name="Output 3 20 12 6" xfId="55866"/>
    <cellStyle name="Output 3 20 13" xfId="14931"/>
    <cellStyle name="Output 3 20 13 2" xfId="55873"/>
    <cellStyle name="Output 3 20 13 3" xfId="55872"/>
    <cellStyle name="Output 3 20 14" xfId="16542"/>
    <cellStyle name="Output 3 20 14 2" xfId="55875"/>
    <cellStyle name="Output 3 20 14 3" xfId="55874"/>
    <cellStyle name="Output 3 20 15" xfId="18147"/>
    <cellStyle name="Output 3 20 15 2" xfId="55876"/>
    <cellStyle name="Output 3 20 16" xfId="19751"/>
    <cellStyle name="Output 3 20 16 2" xfId="55877"/>
    <cellStyle name="Output 3 20 17" xfId="21343"/>
    <cellStyle name="Output 3 20 17 2" xfId="55878"/>
    <cellStyle name="Output 3 20 18" xfId="22925"/>
    <cellStyle name="Output 3 20 18 2" xfId="55879"/>
    <cellStyle name="Output 3 20 19" xfId="24440"/>
    <cellStyle name="Output 3 20 2" xfId="1065"/>
    <cellStyle name="Output 3 20 2 10" xfId="15901"/>
    <cellStyle name="Output 3 20 2 11" xfId="17506"/>
    <cellStyle name="Output 3 20 2 12" xfId="19109"/>
    <cellStyle name="Output 3 20 2 13" xfId="20701"/>
    <cellStyle name="Output 3 20 2 14" xfId="22278"/>
    <cellStyle name="Output 3 20 2 15" xfId="23799"/>
    <cellStyle name="Output 3 20 2 16" xfId="25272"/>
    <cellStyle name="Output 3 20 2 2" xfId="2860"/>
    <cellStyle name="Output 3 20 2 2 2" xfId="55881"/>
    <cellStyle name="Output 3 20 2 2 3" xfId="55880"/>
    <cellStyle name="Output 3 20 2 3" xfId="4523"/>
    <cellStyle name="Output 3 20 2 3 2" xfId="55882"/>
    <cellStyle name="Output 3 20 2 4" xfId="6115"/>
    <cellStyle name="Output 3 20 2 4 2" xfId="55883"/>
    <cellStyle name="Output 3 20 2 5" xfId="7687"/>
    <cellStyle name="Output 3 20 2 5 2" xfId="55884"/>
    <cellStyle name="Output 3 20 2 6" xfId="9202"/>
    <cellStyle name="Output 3 20 2 6 2" xfId="55885"/>
    <cellStyle name="Output 3 20 2 7" xfId="10675"/>
    <cellStyle name="Output 3 20 2 8" xfId="12588"/>
    <cellStyle name="Output 3 20 2 9" xfId="14289"/>
    <cellStyle name="Output 3 20 3" xfId="1473"/>
    <cellStyle name="Output 3 20 3 10" xfId="16273"/>
    <cellStyle name="Output 3 20 3 11" xfId="17878"/>
    <cellStyle name="Output 3 20 3 12" xfId="19481"/>
    <cellStyle name="Output 3 20 3 13" xfId="21073"/>
    <cellStyle name="Output 3 20 3 14" xfId="22650"/>
    <cellStyle name="Output 3 20 3 15" xfId="24171"/>
    <cellStyle name="Output 3 20 3 16" xfId="25644"/>
    <cellStyle name="Output 3 20 3 2" xfId="3232"/>
    <cellStyle name="Output 3 20 3 2 2" xfId="55887"/>
    <cellStyle name="Output 3 20 3 2 3" xfId="55886"/>
    <cellStyle name="Output 3 20 3 3" xfId="4895"/>
    <cellStyle name="Output 3 20 3 3 2" xfId="55888"/>
    <cellStyle name="Output 3 20 3 4" xfId="6487"/>
    <cellStyle name="Output 3 20 3 4 2" xfId="55889"/>
    <cellStyle name="Output 3 20 3 5" xfId="8059"/>
    <cellStyle name="Output 3 20 3 5 2" xfId="55890"/>
    <cellStyle name="Output 3 20 3 6" xfId="9574"/>
    <cellStyle name="Output 3 20 3 6 2" xfId="55891"/>
    <cellStyle name="Output 3 20 3 7" xfId="11047"/>
    <cellStyle name="Output 3 20 3 8" xfId="12960"/>
    <cellStyle name="Output 3 20 3 9" xfId="14661"/>
    <cellStyle name="Output 3 20 4" xfId="2407"/>
    <cellStyle name="Output 3 20 4 10" xfId="17054"/>
    <cellStyle name="Output 3 20 4 11" xfId="18658"/>
    <cellStyle name="Output 3 20 4 12" xfId="20256"/>
    <cellStyle name="Output 3 20 4 13" xfId="21834"/>
    <cellStyle name="Output 3 20 4 14" xfId="23370"/>
    <cellStyle name="Output 3 20 4 15" xfId="24844"/>
    <cellStyle name="Output 3 20 4 2" xfId="4071"/>
    <cellStyle name="Output 3 20 4 2 2" xfId="55893"/>
    <cellStyle name="Output 3 20 4 2 3" xfId="55892"/>
    <cellStyle name="Output 3 20 4 3" xfId="5666"/>
    <cellStyle name="Output 3 20 4 3 2" xfId="55894"/>
    <cellStyle name="Output 3 20 4 4" xfId="7245"/>
    <cellStyle name="Output 3 20 4 4 2" xfId="55895"/>
    <cellStyle name="Output 3 20 4 5" xfId="8773"/>
    <cellStyle name="Output 3 20 4 5 2" xfId="55896"/>
    <cellStyle name="Output 3 20 4 6" xfId="10247"/>
    <cellStyle name="Output 3 20 4 6 2" xfId="55897"/>
    <cellStyle name="Output 3 20 4 7" xfId="12135"/>
    <cellStyle name="Output 3 20 4 8" xfId="13836"/>
    <cellStyle name="Output 3 20 4 9" xfId="15449"/>
    <cellStyle name="Output 3 20 5" xfId="1890"/>
    <cellStyle name="Output 3 20 5 2" xfId="55899"/>
    <cellStyle name="Output 3 20 5 2 2" xfId="55900"/>
    <cellStyle name="Output 3 20 5 3" xfId="55901"/>
    <cellStyle name="Output 3 20 5 4" xfId="55902"/>
    <cellStyle name="Output 3 20 5 5" xfId="55903"/>
    <cellStyle name="Output 3 20 5 6" xfId="55904"/>
    <cellStyle name="Output 3 20 5 7" xfId="55898"/>
    <cellStyle name="Output 3 20 6" xfId="3560"/>
    <cellStyle name="Output 3 20 6 2" xfId="55906"/>
    <cellStyle name="Output 3 20 6 2 2" xfId="55907"/>
    <cellStyle name="Output 3 20 6 3" xfId="55908"/>
    <cellStyle name="Output 3 20 6 4" xfId="55909"/>
    <cellStyle name="Output 3 20 6 5" xfId="55910"/>
    <cellStyle name="Output 3 20 6 6" xfId="55911"/>
    <cellStyle name="Output 3 20 6 7" xfId="55905"/>
    <cellStyle name="Output 3 20 7" xfId="5164"/>
    <cellStyle name="Output 3 20 7 2" xfId="55913"/>
    <cellStyle name="Output 3 20 7 2 2" xfId="55914"/>
    <cellStyle name="Output 3 20 7 3" xfId="55915"/>
    <cellStyle name="Output 3 20 7 4" xfId="55916"/>
    <cellStyle name="Output 3 20 7 5" xfId="55917"/>
    <cellStyle name="Output 3 20 7 6" xfId="55918"/>
    <cellStyle name="Output 3 20 7 7" xfId="55912"/>
    <cellStyle name="Output 3 20 8" xfId="6756"/>
    <cellStyle name="Output 3 20 8 2" xfId="55920"/>
    <cellStyle name="Output 3 20 8 2 2" xfId="55921"/>
    <cellStyle name="Output 3 20 8 3" xfId="55922"/>
    <cellStyle name="Output 3 20 8 4" xfId="55923"/>
    <cellStyle name="Output 3 20 8 5" xfId="55924"/>
    <cellStyle name="Output 3 20 8 6" xfId="55925"/>
    <cellStyle name="Output 3 20 8 7" xfId="55919"/>
    <cellStyle name="Output 3 20 9" xfId="8328"/>
    <cellStyle name="Output 3 20 9 2" xfId="55927"/>
    <cellStyle name="Output 3 20 9 2 2" xfId="55928"/>
    <cellStyle name="Output 3 20 9 3" xfId="55929"/>
    <cellStyle name="Output 3 20 9 4" xfId="55930"/>
    <cellStyle name="Output 3 20 9 5" xfId="55931"/>
    <cellStyle name="Output 3 20 9 6" xfId="55932"/>
    <cellStyle name="Output 3 20 9 7" xfId="55926"/>
    <cellStyle name="Output 3 21" xfId="458"/>
    <cellStyle name="Output 3 21 10" xfId="9826"/>
    <cellStyle name="Output 3 21 10 2" xfId="55934"/>
    <cellStyle name="Output 3 21 10 2 2" xfId="55935"/>
    <cellStyle name="Output 3 21 10 3" xfId="55936"/>
    <cellStyle name="Output 3 21 10 4" xfId="55937"/>
    <cellStyle name="Output 3 21 10 5" xfId="55938"/>
    <cellStyle name="Output 3 21 10 6" xfId="55939"/>
    <cellStyle name="Output 3 21 10 7" xfId="55933"/>
    <cellStyle name="Output 3 21 11" xfId="11600"/>
    <cellStyle name="Output 3 21 11 2" xfId="55941"/>
    <cellStyle name="Output 3 21 11 2 2" xfId="55942"/>
    <cellStyle name="Output 3 21 11 3" xfId="55943"/>
    <cellStyle name="Output 3 21 11 4" xfId="55944"/>
    <cellStyle name="Output 3 21 11 5" xfId="55945"/>
    <cellStyle name="Output 3 21 11 6" xfId="55946"/>
    <cellStyle name="Output 3 21 11 7" xfId="55940"/>
    <cellStyle name="Output 3 21 12" xfId="13302"/>
    <cellStyle name="Output 3 21 12 2" xfId="55948"/>
    <cellStyle name="Output 3 21 12 2 2" xfId="55949"/>
    <cellStyle name="Output 3 21 12 3" xfId="55950"/>
    <cellStyle name="Output 3 21 12 4" xfId="55951"/>
    <cellStyle name="Output 3 21 12 5" xfId="55952"/>
    <cellStyle name="Output 3 21 12 6" xfId="55947"/>
    <cellStyle name="Output 3 21 13" xfId="14914"/>
    <cellStyle name="Output 3 21 13 2" xfId="55954"/>
    <cellStyle name="Output 3 21 13 3" xfId="55953"/>
    <cellStyle name="Output 3 21 14" xfId="16525"/>
    <cellStyle name="Output 3 21 14 2" xfId="55956"/>
    <cellStyle name="Output 3 21 14 3" xfId="55955"/>
    <cellStyle name="Output 3 21 15" xfId="18130"/>
    <cellStyle name="Output 3 21 15 2" xfId="55957"/>
    <cellStyle name="Output 3 21 16" xfId="19734"/>
    <cellStyle name="Output 3 21 16 2" xfId="55958"/>
    <cellStyle name="Output 3 21 17" xfId="21326"/>
    <cellStyle name="Output 3 21 17 2" xfId="55959"/>
    <cellStyle name="Output 3 21 18" xfId="22908"/>
    <cellStyle name="Output 3 21 18 2" xfId="55960"/>
    <cellStyle name="Output 3 21 19" xfId="24423"/>
    <cellStyle name="Output 3 21 2" xfId="1048"/>
    <cellStyle name="Output 3 21 2 10" xfId="15884"/>
    <cellStyle name="Output 3 21 2 11" xfId="17489"/>
    <cellStyle name="Output 3 21 2 12" xfId="19092"/>
    <cellStyle name="Output 3 21 2 13" xfId="20684"/>
    <cellStyle name="Output 3 21 2 14" xfId="22261"/>
    <cellStyle name="Output 3 21 2 15" xfId="23782"/>
    <cellStyle name="Output 3 21 2 16" xfId="25255"/>
    <cellStyle name="Output 3 21 2 2" xfId="2843"/>
    <cellStyle name="Output 3 21 2 2 2" xfId="55962"/>
    <cellStyle name="Output 3 21 2 2 3" xfId="55961"/>
    <cellStyle name="Output 3 21 2 3" xfId="4506"/>
    <cellStyle name="Output 3 21 2 3 2" xfId="55963"/>
    <cellStyle name="Output 3 21 2 4" xfId="6098"/>
    <cellStyle name="Output 3 21 2 4 2" xfId="55964"/>
    <cellStyle name="Output 3 21 2 5" xfId="7670"/>
    <cellStyle name="Output 3 21 2 5 2" xfId="55965"/>
    <cellStyle name="Output 3 21 2 6" xfId="9185"/>
    <cellStyle name="Output 3 21 2 6 2" xfId="55966"/>
    <cellStyle name="Output 3 21 2 7" xfId="10658"/>
    <cellStyle name="Output 3 21 2 8" xfId="12571"/>
    <cellStyle name="Output 3 21 2 9" xfId="14272"/>
    <cellStyle name="Output 3 21 3" xfId="1456"/>
    <cellStyle name="Output 3 21 3 10" xfId="16256"/>
    <cellStyle name="Output 3 21 3 11" xfId="17861"/>
    <cellStyle name="Output 3 21 3 12" xfId="19464"/>
    <cellStyle name="Output 3 21 3 13" xfId="21056"/>
    <cellStyle name="Output 3 21 3 14" xfId="22633"/>
    <cellStyle name="Output 3 21 3 15" xfId="24154"/>
    <cellStyle name="Output 3 21 3 16" xfId="25627"/>
    <cellStyle name="Output 3 21 3 2" xfId="3215"/>
    <cellStyle name="Output 3 21 3 2 2" xfId="55968"/>
    <cellStyle name="Output 3 21 3 2 3" xfId="55967"/>
    <cellStyle name="Output 3 21 3 3" xfId="4878"/>
    <cellStyle name="Output 3 21 3 3 2" xfId="55969"/>
    <cellStyle name="Output 3 21 3 4" xfId="6470"/>
    <cellStyle name="Output 3 21 3 4 2" xfId="55970"/>
    <cellStyle name="Output 3 21 3 5" xfId="8042"/>
    <cellStyle name="Output 3 21 3 5 2" xfId="55971"/>
    <cellStyle name="Output 3 21 3 6" xfId="9557"/>
    <cellStyle name="Output 3 21 3 6 2" xfId="55972"/>
    <cellStyle name="Output 3 21 3 7" xfId="11030"/>
    <cellStyle name="Output 3 21 3 8" xfId="12943"/>
    <cellStyle name="Output 3 21 3 9" xfId="14644"/>
    <cellStyle name="Output 3 21 4" xfId="2390"/>
    <cellStyle name="Output 3 21 4 10" xfId="17037"/>
    <cellStyle name="Output 3 21 4 11" xfId="18641"/>
    <cellStyle name="Output 3 21 4 12" xfId="20239"/>
    <cellStyle name="Output 3 21 4 13" xfId="21817"/>
    <cellStyle name="Output 3 21 4 14" xfId="23353"/>
    <cellStyle name="Output 3 21 4 15" xfId="24827"/>
    <cellStyle name="Output 3 21 4 2" xfId="4054"/>
    <cellStyle name="Output 3 21 4 2 2" xfId="55974"/>
    <cellStyle name="Output 3 21 4 2 3" xfId="55973"/>
    <cellStyle name="Output 3 21 4 3" xfId="5649"/>
    <cellStyle name="Output 3 21 4 3 2" xfId="55975"/>
    <cellStyle name="Output 3 21 4 4" xfId="7228"/>
    <cellStyle name="Output 3 21 4 4 2" xfId="55976"/>
    <cellStyle name="Output 3 21 4 5" xfId="8756"/>
    <cellStyle name="Output 3 21 4 5 2" xfId="55977"/>
    <cellStyle name="Output 3 21 4 6" xfId="10230"/>
    <cellStyle name="Output 3 21 4 6 2" xfId="55978"/>
    <cellStyle name="Output 3 21 4 7" xfId="12118"/>
    <cellStyle name="Output 3 21 4 8" xfId="13819"/>
    <cellStyle name="Output 3 21 4 9" xfId="15432"/>
    <cellStyle name="Output 3 21 5" xfId="1873"/>
    <cellStyle name="Output 3 21 5 2" xfId="55980"/>
    <cellStyle name="Output 3 21 5 2 2" xfId="55981"/>
    <cellStyle name="Output 3 21 5 3" xfId="55982"/>
    <cellStyle name="Output 3 21 5 4" xfId="55983"/>
    <cellStyle name="Output 3 21 5 5" xfId="55984"/>
    <cellStyle name="Output 3 21 5 6" xfId="55985"/>
    <cellStyle name="Output 3 21 5 7" xfId="55979"/>
    <cellStyle name="Output 3 21 6" xfId="3543"/>
    <cellStyle name="Output 3 21 6 2" xfId="55987"/>
    <cellStyle name="Output 3 21 6 2 2" xfId="55988"/>
    <cellStyle name="Output 3 21 6 3" xfId="55989"/>
    <cellStyle name="Output 3 21 6 4" xfId="55990"/>
    <cellStyle name="Output 3 21 6 5" xfId="55991"/>
    <cellStyle name="Output 3 21 6 6" xfId="55992"/>
    <cellStyle name="Output 3 21 6 7" xfId="55986"/>
    <cellStyle name="Output 3 21 7" xfId="5147"/>
    <cellStyle name="Output 3 21 7 2" xfId="55994"/>
    <cellStyle name="Output 3 21 7 2 2" xfId="55995"/>
    <cellStyle name="Output 3 21 7 3" xfId="55996"/>
    <cellStyle name="Output 3 21 7 4" xfId="55997"/>
    <cellStyle name="Output 3 21 7 5" xfId="55998"/>
    <cellStyle name="Output 3 21 7 6" xfId="55999"/>
    <cellStyle name="Output 3 21 7 7" xfId="55993"/>
    <cellStyle name="Output 3 21 8" xfId="6739"/>
    <cellStyle name="Output 3 21 8 2" xfId="56001"/>
    <cellStyle name="Output 3 21 8 2 2" xfId="56002"/>
    <cellStyle name="Output 3 21 8 3" xfId="56003"/>
    <cellStyle name="Output 3 21 8 4" xfId="56004"/>
    <cellStyle name="Output 3 21 8 5" xfId="56005"/>
    <cellStyle name="Output 3 21 8 6" xfId="56006"/>
    <cellStyle name="Output 3 21 8 7" xfId="56000"/>
    <cellStyle name="Output 3 21 9" xfId="8311"/>
    <cellStyle name="Output 3 21 9 2" xfId="56008"/>
    <cellStyle name="Output 3 21 9 2 2" xfId="56009"/>
    <cellStyle name="Output 3 21 9 3" xfId="56010"/>
    <cellStyle name="Output 3 21 9 4" xfId="56011"/>
    <cellStyle name="Output 3 21 9 5" xfId="56012"/>
    <cellStyle name="Output 3 21 9 6" xfId="56013"/>
    <cellStyle name="Output 3 21 9 7" xfId="56007"/>
    <cellStyle name="Output 3 22" xfId="464"/>
    <cellStyle name="Output 3 22 10" xfId="9832"/>
    <cellStyle name="Output 3 22 10 2" xfId="56015"/>
    <cellStyle name="Output 3 22 10 2 2" xfId="56016"/>
    <cellStyle name="Output 3 22 10 3" xfId="56017"/>
    <cellStyle name="Output 3 22 10 4" xfId="56018"/>
    <cellStyle name="Output 3 22 10 5" xfId="56019"/>
    <cellStyle name="Output 3 22 10 6" xfId="56020"/>
    <cellStyle name="Output 3 22 10 7" xfId="56014"/>
    <cellStyle name="Output 3 22 11" xfId="11606"/>
    <cellStyle name="Output 3 22 11 2" xfId="56022"/>
    <cellStyle name="Output 3 22 11 2 2" xfId="56023"/>
    <cellStyle name="Output 3 22 11 3" xfId="56024"/>
    <cellStyle name="Output 3 22 11 4" xfId="56025"/>
    <cellStyle name="Output 3 22 11 5" xfId="56026"/>
    <cellStyle name="Output 3 22 11 6" xfId="56027"/>
    <cellStyle name="Output 3 22 11 7" xfId="56021"/>
    <cellStyle name="Output 3 22 12" xfId="13308"/>
    <cellStyle name="Output 3 22 12 2" xfId="56029"/>
    <cellStyle name="Output 3 22 12 2 2" xfId="56030"/>
    <cellStyle name="Output 3 22 12 3" xfId="56031"/>
    <cellStyle name="Output 3 22 12 4" xfId="56032"/>
    <cellStyle name="Output 3 22 12 5" xfId="56033"/>
    <cellStyle name="Output 3 22 12 6" xfId="56028"/>
    <cellStyle name="Output 3 22 13" xfId="14920"/>
    <cellStyle name="Output 3 22 13 2" xfId="56035"/>
    <cellStyle name="Output 3 22 13 3" xfId="56034"/>
    <cellStyle name="Output 3 22 14" xfId="16531"/>
    <cellStyle name="Output 3 22 14 2" xfId="56037"/>
    <cellStyle name="Output 3 22 14 3" xfId="56036"/>
    <cellStyle name="Output 3 22 15" xfId="18136"/>
    <cellStyle name="Output 3 22 15 2" xfId="56038"/>
    <cellStyle name="Output 3 22 16" xfId="19740"/>
    <cellStyle name="Output 3 22 16 2" xfId="56039"/>
    <cellStyle name="Output 3 22 17" xfId="21332"/>
    <cellStyle name="Output 3 22 17 2" xfId="56040"/>
    <cellStyle name="Output 3 22 18" xfId="22914"/>
    <cellStyle name="Output 3 22 18 2" xfId="56041"/>
    <cellStyle name="Output 3 22 19" xfId="24429"/>
    <cellStyle name="Output 3 22 2" xfId="1054"/>
    <cellStyle name="Output 3 22 2 10" xfId="15890"/>
    <cellStyle name="Output 3 22 2 11" xfId="17495"/>
    <cellStyle name="Output 3 22 2 12" xfId="19098"/>
    <cellStyle name="Output 3 22 2 13" xfId="20690"/>
    <cellStyle name="Output 3 22 2 14" xfId="22267"/>
    <cellStyle name="Output 3 22 2 15" xfId="23788"/>
    <cellStyle name="Output 3 22 2 16" xfId="25261"/>
    <cellStyle name="Output 3 22 2 2" xfId="2849"/>
    <cellStyle name="Output 3 22 2 2 2" xfId="56043"/>
    <cellStyle name="Output 3 22 2 2 3" xfId="56042"/>
    <cellStyle name="Output 3 22 2 3" xfId="4512"/>
    <cellStyle name="Output 3 22 2 3 2" xfId="56044"/>
    <cellStyle name="Output 3 22 2 4" xfId="6104"/>
    <cellStyle name="Output 3 22 2 4 2" xfId="56045"/>
    <cellStyle name="Output 3 22 2 5" xfId="7676"/>
    <cellStyle name="Output 3 22 2 5 2" xfId="56046"/>
    <cellStyle name="Output 3 22 2 6" xfId="9191"/>
    <cellStyle name="Output 3 22 2 6 2" xfId="56047"/>
    <cellStyle name="Output 3 22 2 7" xfId="10664"/>
    <cellStyle name="Output 3 22 2 8" xfId="12577"/>
    <cellStyle name="Output 3 22 2 9" xfId="14278"/>
    <cellStyle name="Output 3 22 3" xfId="1462"/>
    <cellStyle name="Output 3 22 3 10" xfId="16262"/>
    <cellStyle name="Output 3 22 3 11" xfId="17867"/>
    <cellStyle name="Output 3 22 3 12" xfId="19470"/>
    <cellStyle name="Output 3 22 3 13" xfId="21062"/>
    <cellStyle name="Output 3 22 3 14" xfId="22639"/>
    <cellStyle name="Output 3 22 3 15" xfId="24160"/>
    <cellStyle name="Output 3 22 3 16" xfId="25633"/>
    <cellStyle name="Output 3 22 3 2" xfId="3221"/>
    <cellStyle name="Output 3 22 3 2 2" xfId="56049"/>
    <cellStyle name="Output 3 22 3 2 3" xfId="56048"/>
    <cellStyle name="Output 3 22 3 3" xfId="4884"/>
    <cellStyle name="Output 3 22 3 3 2" xfId="56050"/>
    <cellStyle name="Output 3 22 3 4" xfId="6476"/>
    <cellStyle name="Output 3 22 3 4 2" xfId="56051"/>
    <cellStyle name="Output 3 22 3 5" xfId="8048"/>
    <cellStyle name="Output 3 22 3 5 2" xfId="56052"/>
    <cellStyle name="Output 3 22 3 6" xfId="9563"/>
    <cellStyle name="Output 3 22 3 6 2" xfId="56053"/>
    <cellStyle name="Output 3 22 3 7" xfId="11036"/>
    <cellStyle name="Output 3 22 3 8" xfId="12949"/>
    <cellStyle name="Output 3 22 3 9" xfId="14650"/>
    <cellStyle name="Output 3 22 4" xfId="2396"/>
    <cellStyle name="Output 3 22 4 10" xfId="17043"/>
    <cellStyle name="Output 3 22 4 11" xfId="18647"/>
    <cellStyle name="Output 3 22 4 12" xfId="20245"/>
    <cellStyle name="Output 3 22 4 13" xfId="21823"/>
    <cellStyle name="Output 3 22 4 14" xfId="23359"/>
    <cellStyle name="Output 3 22 4 15" xfId="24833"/>
    <cellStyle name="Output 3 22 4 2" xfId="4060"/>
    <cellStyle name="Output 3 22 4 2 2" xfId="56055"/>
    <cellStyle name="Output 3 22 4 2 3" xfId="56054"/>
    <cellStyle name="Output 3 22 4 3" xfId="5655"/>
    <cellStyle name="Output 3 22 4 3 2" xfId="56056"/>
    <cellStyle name="Output 3 22 4 4" xfId="7234"/>
    <cellStyle name="Output 3 22 4 4 2" xfId="56057"/>
    <cellStyle name="Output 3 22 4 5" xfId="8762"/>
    <cellStyle name="Output 3 22 4 5 2" xfId="56058"/>
    <cellStyle name="Output 3 22 4 6" xfId="10236"/>
    <cellStyle name="Output 3 22 4 6 2" xfId="56059"/>
    <cellStyle name="Output 3 22 4 7" xfId="12124"/>
    <cellStyle name="Output 3 22 4 8" xfId="13825"/>
    <cellStyle name="Output 3 22 4 9" xfId="15438"/>
    <cellStyle name="Output 3 22 5" xfId="1879"/>
    <cellStyle name="Output 3 22 5 2" xfId="56061"/>
    <cellStyle name="Output 3 22 5 2 2" xfId="56062"/>
    <cellStyle name="Output 3 22 5 3" xfId="56063"/>
    <cellStyle name="Output 3 22 5 4" xfId="56064"/>
    <cellStyle name="Output 3 22 5 5" xfId="56065"/>
    <cellStyle name="Output 3 22 5 6" xfId="56066"/>
    <cellStyle name="Output 3 22 5 7" xfId="56060"/>
    <cellStyle name="Output 3 22 6" xfId="3549"/>
    <cellStyle name="Output 3 22 6 2" xfId="56068"/>
    <cellStyle name="Output 3 22 6 2 2" xfId="56069"/>
    <cellStyle name="Output 3 22 6 3" xfId="56070"/>
    <cellStyle name="Output 3 22 6 4" xfId="56071"/>
    <cellStyle name="Output 3 22 6 5" xfId="56072"/>
    <cellStyle name="Output 3 22 6 6" xfId="56073"/>
    <cellStyle name="Output 3 22 6 7" xfId="56067"/>
    <cellStyle name="Output 3 22 7" xfId="5153"/>
    <cellStyle name="Output 3 22 7 2" xfId="56075"/>
    <cellStyle name="Output 3 22 7 2 2" xfId="56076"/>
    <cellStyle name="Output 3 22 7 3" xfId="56077"/>
    <cellStyle name="Output 3 22 7 4" xfId="56078"/>
    <cellStyle name="Output 3 22 7 5" xfId="56079"/>
    <cellStyle name="Output 3 22 7 6" xfId="56080"/>
    <cellStyle name="Output 3 22 7 7" xfId="56074"/>
    <cellStyle name="Output 3 22 8" xfId="6745"/>
    <cellStyle name="Output 3 22 8 2" xfId="56082"/>
    <cellStyle name="Output 3 22 8 2 2" xfId="56083"/>
    <cellStyle name="Output 3 22 8 3" xfId="56084"/>
    <cellStyle name="Output 3 22 8 4" xfId="56085"/>
    <cellStyle name="Output 3 22 8 5" xfId="56086"/>
    <cellStyle name="Output 3 22 8 6" xfId="56087"/>
    <cellStyle name="Output 3 22 8 7" xfId="56081"/>
    <cellStyle name="Output 3 22 9" xfId="8317"/>
    <cellStyle name="Output 3 22 9 2" xfId="56089"/>
    <cellStyle name="Output 3 22 9 2 2" xfId="56090"/>
    <cellStyle name="Output 3 22 9 3" xfId="56091"/>
    <cellStyle name="Output 3 22 9 4" xfId="56092"/>
    <cellStyle name="Output 3 22 9 5" xfId="56093"/>
    <cellStyle name="Output 3 22 9 6" xfId="56094"/>
    <cellStyle name="Output 3 22 9 7" xfId="56088"/>
    <cellStyle name="Output 3 23" xfId="467"/>
    <cellStyle name="Output 3 23 10" xfId="9835"/>
    <cellStyle name="Output 3 23 10 2" xfId="56096"/>
    <cellStyle name="Output 3 23 10 2 2" xfId="56097"/>
    <cellStyle name="Output 3 23 10 3" xfId="56098"/>
    <cellStyle name="Output 3 23 10 4" xfId="56099"/>
    <cellStyle name="Output 3 23 10 5" xfId="56100"/>
    <cellStyle name="Output 3 23 10 6" xfId="56101"/>
    <cellStyle name="Output 3 23 10 7" xfId="56095"/>
    <cellStyle name="Output 3 23 11" xfId="11609"/>
    <cellStyle name="Output 3 23 11 2" xfId="56103"/>
    <cellStyle name="Output 3 23 11 2 2" xfId="56104"/>
    <cellStyle name="Output 3 23 11 3" xfId="56105"/>
    <cellStyle name="Output 3 23 11 4" xfId="56106"/>
    <cellStyle name="Output 3 23 11 5" xfId="56107"/>
    <cellStyle name="Output 3 23 11 6" xfId="56108"/>
    <cellStyle name="Output 3 23 11 7" xfId="56102"/>
    <cellStyle name="Output 3 23 12" xfId="13311"/>
    <cellStyle name="Output 3 23 12 2" xfId="56110"/>
    <cellStyle name="Output 3 23 12 2 2" xfId="56111"/>
    <cellStyle name="Output 3 23 12 3" xfId="56112"/>
    <cellStyle name="Output 3 23 12 4" xfId="56113"/>
    <cellStyle name="Output 3 23 12 5" xfId="56114"/>
    <cellStyle name="Output 3 23 12 6" xfId="56109"/>
    <cellStyle name="Output 3 23 13" xfId="14923"/>
    <cellStyle name="Output 3 23 13 2" xfId="56116"/>
    <cellStyle name="Output 3 23 13 3" xfId="56115"/>
    <cellStyle name="Output 3 23 14" xfId="16534"/>
    <cellStyle name="Output 3 23 14 2" xfId="56118"/>
    <cellStyle name="Output 3 23 14 3" xfId="56117"/>
    <cellStyle name="Output 3 23 15" xfId="18139"/>
    <cellStyle name="Output 3 23 15 2" xfId="56119"/>
    <cellStyle name="Output 3 23 16" xfId="19743"/>
    <cellStyle name="Output 3 23 16 2" xfId="56120"/>
    <cellStyle name="Output 3 23 17" xfId="21335"/>
    <cellStyle name="Output 3 23 17 2" xfId="56121"/>
    <cellStyle name="Output 3 23 18" xfId="22917"/>
    <cellStyle name="Output 3 23 18 2" xfId="56122"/>
    <cellStyle name="Output 3 23 19" xfId="24432"/>
    <cellStyle name="Output 3 23 2" xfId="1057"/>
    <cellStyle name="Output 3 23 2 10" xfId="15893"/>
    <cellStyle name="Output 3 23 2 11" xfId="17498"/>
    <cellStyle name="Output 3 23 2 12" xfId="19101"/>
    <cellStyle name="Output 3 23 2 13" xfId="20693"/>
    <cellStyle name="Output 3 23 2 14" xfId="22270"/>
    <cellStyle name="Output 3 23 2 15" xfId="23791"/>
    <cellStyle name="Output 3 23 2 16" xfId="25264"/>
    <cellStyle name="Output 3 23 2 2" xfId="2852"/>
    <cellStyle name="Output 3 23 2 2 2" xfId="56124"/>
    <cellStyle name="Output 3 23 2 2 3" xfId="56123"/>
    <cellStyle name="Output 3 23 2 3" xfId="4515"/>
    <cellStyle name="Output 3 23 2 3 2" xfId="56125"/>
    <cellStyle name="Output 3 23 2 4" xfId="6107"/>
    <cellStyle name="Output 3 23 2 4 2" xfId="56126"/>
    <cellStyle name="Output 3 23 2 5" xfId="7679"/>
    <cellStyle name="Output 3 23 2 5 2" xfId="56127"/>
    <cellStyle name="Output 3 23 2 6" xfId="9194"/>
    <cellStyle name="Output 3 23 2 6 2" xfId="56128"/>
    <cellStyle name="Output 3 23 2 7" xfId="10667"/>
    <cellStyle name="Output 3 23 2 8" xfId="12580"/>
    <cellStyle name="Output 3 23 2 9" xfId="14281"/>
    <cellStyle name="Output 3 23 3" xfId="1465"/>
    <cellStyle name="Output 3 23 3 10" xfId="16265"/>
    <cellStyle name="Output 3 23 3 11" xfId="17870"/>
    <cellStyle name="Output 3 23 3 12" xfId="19473"/>
    <cellStyle name="Output 3 23 3 13" xfId="21065"/>
    <cellStyle name="Output 3 23 3 14" xfId="22642"/>
    <cellStyle name="Output 3 23 3 15" xfId="24163"/>
    <cellStyle name="Output 3 23 3 16" xfId="25636"/>
    <cellStyle name="Output 3 23 3 2" xfId="3224"/>
    <cellStyle name="Output 3 23 3 2 2" xfId="56130"/>
    <cellStyle name="Output 3 23 3 2 3" xfId="56129"/>
    <cellStyle name="Output 3 23 3 3" xfId="4887"/>
    <cellStyle name="Output 3 23 3 3 2" xfId="56131"/>
    <cellStyle name="Output 3 23 3 4" xfId="6479"/>
    <cellStyle name="Output 3 23 3 4 2" xfId="56132"/>
    <cellStyle name="Output 3 23 3 5" xfId="8051"/>
    <cellStyle name="Output 3 23 3 5 2" xfId="56133"/>
    <cellStyle name="Output 3 23 3 6" xfId="9566"/>
    <cellStyle name="Output 3 23 3 6 2" xfId="56134"/>
    <cellStyle name="Output 3 23 3 7" xfId="11039"/>
    <cellStyle name="Output 3 23 3 8" xfId="12952"/>
    <cellStyle name="Output 3 23 3 9" xfId="14653"/>
    <cellStyle name="Output 3 23 4" xfId="2399"/>
    <cellStyle name="Output 3 23 4 10" xfId="17046"/>
    <cellStyle name="Output 3 23 4 11" xfId="18650"/>
    <cellStyle name="Output 3 23 4 12" xfId="20248"/>
    <cellStyle name="Output 3 23 4 13" xfId="21826"/>
    <cellStyle name="Output 3 23 4 14" xfId="23362"/>
    <cellStyle name="Output 3 23 4 15" xfId="24836"/>
    <cellStyle name="Output 3 23 4 2" xfId="4063"/>
    <cellStyle name="Output 3 23 4 2 2" xfId="56136"/>
    <cellStyle name="Output 3 23 4 2 3" xfId="56135"/>
    <cellStyle name="Output 3 23 4 3" xfId="5658"/>
    <cellStyle name="Output 3 23 4 3 2" xfId="56137"/>
    <cellStyle name="Output 3 23 4 4" xfId="7237"/>
    <cellStyle name="Output 3 23 4 4 2" xfId="56138"/>
    <cellStyle name="Output 3 23 4 5" xfId="8765"/>
    <cellStyle name="Output 3 23 4 5 2" xfId="56139"/>
    <cellStyle name="Output 3 23 4 6" xfId="10239"/>
    <cellStyle name="Output 3 23 4 6 2" xfId="56140"/>
    <cellStyle name="Output 3 23 4 7" xfId="12127"/>
    <cellStyle name="Output 3 23 4 8" xfId="13828"/>
    <cellStyle name="Output 3 23 4 9" xfId="15441"/>
    <cellStyle name="Output 3 23 5" xfId="1882"/>
    <cellStyle name="Output 3 23 5 2" xfId="56142"/>
    <cellStyle name="Output 3 23 5 2 2" xfId="56143"/>
    <cellStyle name="Output 3 23 5 3" xfId="56144"/>
    <cellStyle name="Output 3 23 5 4" xfId="56145"/>
    <cellStyle name="Output 3 23 5 5" xfId="56146"/>
    <cellStyle name="Output 3 23 5 6" xfId="56147"/>
    <cellStyle name="Output 3 23 5 7" xfId="56141"/>
    <cellStyle name="Output 3 23 6" xfId="3552"/>
    <cellStyle name="Output 3 23 6 2" xfId="56149"/>
    <cellStyle name="Output 3 23 6 2 2" xfId="56150"/>
    <cellStyle name="Output 3 23 6 3" xfId="56151"/>
    <cellStyle name="Output 3 23 6 4" xfId="56152"/>
    <cellStyle name="Output 3 23 6 5" xfId="56153"/>
    <cellStyle name="Output 3 23 6 6" xfId="56154"/>
    <cellStyle name="Output 3 23 6 7" xfId="56148"/>
    <cellStyle name="Output 3 23 7" xfId="5156"/>
    <cellStyle name="Output 3 23 7 2" xfId="56156"/>
    <cellStyle name="Output 3 23 7 2 2" xfId="56157"/>
    <cellStyle name="Output 3 23 7 3" xfId="56158"/>
    <cellStyle name="Output 3 23 7 4" xfId="56159"/>
    <cellStyle name="Output 3 23 7 5" xfId="56160"/>
    <cellStyle name="Output 3 23 7 6" xfId="56161"/>
    <cellStyle name="Output 3 23 7 7" xfId="56155"/>
    <cellStyle name="Output 3 23 8" xfId="6748"/>
    <cellStyle name="Output 3 23 8 2" xfId="56163"/>
    <cellStyle name="Output 3 23 8 2 2" xfId="56164"/>
    <cellStyle name="Output 3 23 8 3" xfId="56165"/>
    <cellStyle name="Output 3 23 8 4" xfId="56166"/>
    <cellStyle name="Output 3 23 8 5" xfId="56167"/>
    <cellStyle name="Output 3 23 8 6" xfId="56168"/>
    <cellStyle name="Output 3 23 8 7" xfId="56162"/>
    <cellStyle name="Output 3 23 9" xfId="8320"/>
    <cellStyle name="Output 3 23 9 2" xfId="56170"/>
    <cellStyle name="Output 3 23 9 2 2" xfId="56171"/>
    <cellStyle name="Output 3 23 9 3" xfId="56172"/>
    <cellStyle name="Output 3 23 9 4" xfId="56173"/>
    <cellStyle name="Output 3 23 9 5" xfId="56174"/>
    <cellStyle name="Output 3 23 9 6" xfId="56175"/>
    <cellStyle name="Output 3 23 9 7" xfId="56169"/>
    <cellStyle name="Output 3 24" xfId="570"/>
    <cellStyle name="Output 3 24 10" xfId="9932"/>
    <cellStyle name="Output 3 24 10 2" xfId="56177"/>
    <cellStyle name="Output 3 24 10 2 2" xfId="56178"/>
    <cellStyle name="Output 3 24 10 3" xfId="56179"/>
    <cellStyle name="Output 3 24 10 4" xfId="56180"/>
    <cellStyle name="Output 3 24 10 5" xfId="56181"/>
    <cellStyle name="Output 3 24 10 6" xfId="56182"/>
    <cellStyle name="Output 3 24 10 7" xfId="56176"/>
    <cellStyle name="Output 3 24 11" xfId="11712"/>
    <cellStyle name="Output 3 24 11 2" xfId="56184"/>
    <cellStyle name="Output 3 24 11 2 2" xfId="56185"/>
    <cellStyle name="Output 3 24 11 3" xfId="56186"/>
    <cellStyle name="Output 3 24 11 4" xfId="56187"/>
    <cellStyle name="Output 3 24 11 5" xfId="56188"/>
    <cellStyle name="Output 3 24 11 6" xfId="56189"/>
    <cellStyle name="Output 3 24 11 7" xfId="56183"/>
    <cellStyle name="Output 3 24 12" xfId="13414"/>
    <cellStyle name="Output 3 24 12 2" xfId="56191"/>
    <cellStyle name="Output 3 24 12 2 2" xfId="56192"/>
    <cellStyle name="Output 3 24 12 3" xfId="56193"/>
    <cellStyle name="Output 3 24 12 4" xfId="56194"/>
    <cellStyle name="Output 3 24 12 5" xfId="56195"/>
    <cellStyle name="Output 3 24 12 6" xfId="56190"/>
    <cellStyle name="Output 3 24 13" xfId="15026"/>
    <cellStyle name="Output 3 24 13 2" xfId="56197"/>
    <cellStyle name="Output 3 24 13 3" xfId="56196"/>
    <cellStyle name="Output 3 24 14" xfId="16637"/>
    <cellStyle name="Output 3 24 14 2" xfId="56199"/>
    <cellStyle name="Output 3 24 14 3" xfId="56198"/>
    <cellStyle name="Output 3 24 15" xfId="18241"/>
    <cellStyle name="Output 3 24 15 2" xfId="56200"/>
    <cellStyle name="Output 3 24 16" xfId="19844"/>
    <cellStyle name="Output 3 24 16 2" xfId="56201"/>
    <cellStyle name="Output 3 24 17" xfId="21437"/>
    <cellStyle name="Output 3 24 17 2" xfId="56202"/>
    <cellStyle name="Output 3 24 18" xfId="23014"/>
    <cellStyle name="Output 3 24 18 2" xfId="56203"/>
    <cellStyle name="Output 3 24 19" xfId="24529"/>
    <cellStyle name="Output 3 24 2" xfId="1160"/>
    <cellStyle name="Output 3 24 2 10" xfId="15990"/>
    <cellStyle name="Output 3 24 2 11" xfId="17595"/>
    <cellStyle name="Output 3 24 2 12" xfId="19198"/>
    <cellStyle name="Output 3 24 2 13" xfId="20790"/>
    <cellStyle name="Output 3 24 2 14" xfId="22367"/>
    <cellStyle name="Output 3 24 2 15" xfId="23888"/>
    <cellStyle name="Output 3 24 2 16" xfId="25361"/>
    <cellStyle name="Output 3 24 2 2" xfId="2949"/>
    <cellStyle name="Output 3 24 2 2 2" xfId="56205"/>
    <cellStyle name="Output 3 24 2 2 3" xfId="56204"/>
    <cellStyle name="Output 3 24 2 3" xfId="4612"/>
    <cellStyle name="Output 3 24 2 3 2" xfId="56206"/>
    <cellStyle name="Output 3 24 2 4" xfId="6204"/>
    <cellStyle name="Output 3 24 2 4 2" xfId="56207"/>
    <cellStyle name="Output 3 24 2 5" xfId="7776"/>
    <cellStyle name="Output 3 24 2 5 2" xfId="56208"/>
    <cellStyle name="Output 3 24 2 6" xfId="9291"/>
    <cellStyle name="Output 3 24 2 6 2" xfId="56209"/>
    <cellStyle name="Output 3 24 2 7" xfId="10764"/>
    <cellStyle name="Output 3 24 2 8" xfId="12677"/>
    <cellStyle name="Output 3 24 2 9" xfId="14378"/>
    <cellStyle name="Output 3 24 3" xfId="1568"/>
    <cellStyle name="Output 3 24 3 10" xfId="16362"/>
    <cellStyle name="Output 3 24 3 11" xfId="17967"/>
    <cellStyle name="Output 3 24 3 12" xfId="19570"/>
    <cellStyle name="Output 3 24 3 13" xfId="21162"/>
    <cellStyle name="Output 3 24 3 14" xfId="22739"/>
    <cellStyle name="Output 3 24 3 15" xfId="24260"/>
    <cellStyle name="Output 3 24 3 16" xfId="25733"/>
    <cellStyle name="Output 3 24 3 2" xfId="3321"/>
    <cellStyle name="Output 3 24 3 2 2" xfId="56211"/>
    <cellStyle name="Output 3 24 3 2 3" xfId="56210"/>
    <cellStyle name="Output 3 24 3 3" xfId="4984"/>
    <cellStyle name="Output 3 24 3 3 2" xfId="56212"/>
    <cellStyle name="Output 3 24 3 4" xfId="6576"/>
    <cellStyle name="Output 3 24 3 4 2" xfId="56213"/>
    <cellStyle name="Output 3 24 3 5" xfId="8148"/>
    <cellStyle name="Output 3 24 3 5 2" xfId="56214"/>
    <cellStyle name="Output 3 24 3 6" xfId="9663"/>
    <cellStyle name="Output 3 24 3 6 2" xfId="56215"/>
    <cellStyle name="Output 3 24 3 7" xfId="11136"/>
    <cellStyle name="Output 3 24 3 8" xfId="13049"/>
    <cellStyle name="Output 3 24 3 9" xfId="14750"/>
    <cellStyle name="Output 3 24 4" xfId="2502"/>
    <cellStyle name="Output 3 24 4 10" xfId="17149"/>
    <cellStyle name="Output 3 24 4 11" xfId="18753"/>
    <cellStyle name="Output 3 24 4 12" xfId="20350"/>
    <cellStyle name="Output 3 24 4 13" xfId="21927"/>
    <cellStyle name="Output 3 24 4 14" xfId="23460"/>
    <cellStyle name="Output 3 24 4 15" xfId="24933"/>
    <cellStyle name="Output 3 24 4 2" xfId="4165"/>
    <cellStyle name="Output 3 24 4 2 2" xfId="56217"/>
    <cellStyle name="Output 3 24 4 2 3" xfId="56216"/>
    <cellStyle name="Output 3 24 4 3" xfId="5760"/>
    <cellStyle name="Output 3 24 4 3 2" xfId="56218"/>
    <cellStyle name="Output 3 24 4 4" xfId="7338"/>
    <cellStyle name="Output 3 24 4 4 2" xfId="56219"/>
    <cellStyle name="Output 3 24 4 5" xfId="8863"/>
    <cellStyle name="Output 3 24 4 5 2" xfId="56220"/>
    <cellStyle name="Output 3 24 4 6" xfId="10336"/>
    <cellStyle name="Output 3 24 4 6 2" xfId="56221"/>
    <cellStyle name="Output 3 24 4 7" xfId="12230"/>
    <cellStyle name="Output 3 24 4 8" xfId="13931"/>
    <cellStyle name="Output 3 24 4 9" xfId="15543"/>
    <cellStyle name="Output 3 24 5" xfId="1985"/>
    <cellStyle name="Output 3 24 5 2" xfId="56223"/>
    <cellStyle name="Output 3 24 5 2 2" xfId="56224"/>
    <cellStyle name="Output 3 24 5 3" xfId="56225"/>
    <cellStyle name="Output 3 24 5 4" xfId="56226"/>
    <cellStyle name="Output 3 24 5 5" xfId="56227"/>
    <cellStyle name="Output 3 24 5 6" xfId="56228"/>
    <cellStyle name="Output 3 24 5 7" xfId="56222"/>
    <cellStyle name="Output 3 24 6" xfId="3654"/>
    <cellStyle name="Output 3 24 6 2" xfId="56230"/>
    <cellStyle name="Output 3 24 6 2 2" xfId="56231"/>
    <cellStyle name="Output 3 24 6 3" xfId="56232"/>
    <cellStyle name="Output 3 24 6 4" xfId="56233"/>
    <cellStyle name="Output 3 24 6 5" xfId="56234"/>
    <cellStyle name="Output 3 24 6 6" xfId="56235"/>
    <cellStyle name="Output 3 24 6 7" xfId="56229"/>
    <cellStyle name="Output 3 24 7" xfId="5257"/>
    <cellStyle name="Output 3 24 7 2" xfId="56237"/>
    <cellStyle name="Output 3 24 7 2 2" xfId="56238"/>
    <cellStyle name="Output 3 24 7 3" xfId="56239"/>
    <cellStyle name="Output 3 24 7 4" xfId="56240"/>
    <cellStyle name="Output 3 24 7 5" xfId="56241"/>
    <cellStyle name="Output 3 24 7 6" xfId="56242"/>
    <cellStyle name="Output 3 24 7 7" xfId="56236"/>
    <cellStyle name="Output 3 24 8" xfId="6848"/>
    <cellStyle name="Output 3 24 8 2" xfId="56244"/>
    <cellStyle name="Output 3 24 8 2 2" xfId="56245"/>
    <cellStyle name="Output 3 24 8 3" xfId="56246"/>
    <cellStyle name="Output 3 24 8 4" xfId="56247"/>
    <cellStyle name="Output 3 24 8 5" xfId="56248"/>
    <cellStyle name="Output 3 24 8 6" xfId="56249"/>
    <cellStyle name="Output 3 24 8 7" xfId="56243"/>
    <cellStyle name="Output 3 24 9" xfId="8417"/>
    <cellStyle name="Output 3 24 9 2" xfId="56251"/>
    <cellStyle name="Output 3 24 9 2 2" xfId="56252"/>
    <cellStyle name="Output 3 24 9 3" xfId="56253"/>
    <cellStyle name="Output 3 24 9 4" xfId="56254"/>
    <cellStyle name="Output 3 24 9 5" xfId="56255"/>
    <cellStyle name="Output 3 24 9 6" xfId="56256"/>
    <cellStyle name="Output 3 24 9 7" xfId="56250"/>
    <cellStyle name="Output 3 25" xfId="583"/>
    <cellStyle name="Output 3 25 10" xfId="9942"/>
    <cellStyle name="Output 3 25 10 2" xfId="56258"/>
    <cellStyle name="Output 3 25 10 2 2" xfId="56259"/>
    <cellStyle name="Output 3 25 10 3" xfId="56260"/>
    <cellStyle name="Output 3 25 10 4" xfId="56261"/>
    <cellStyle name="Output 3 25 10 5" xfId="56262"/>
    <cellStyle name="Output 3 25 10 6" xfId="56263"/>
    <cellStyle name="Output 3 25 10 7" xfId="56257"/>
    <cellStyle name="Output 3 25 11" xfId="11725"/>
    <cellStyle name="Output 3 25 11 2" xfId="56265"/>
    <cellStyle name="Output 3 25 11 2 2" xfId="56266"/>
    <cellStyle name="Output 3 25 11 3" xfId="56267"/>
    <cellStyle name="Output 3 25 11 4" xfId="56268"/>
    <cellStyle name="Output 3 25 11 5" xfId="56269"/>
    <cellStyle name="Output 3 25 11 6" xfId="56270"/>
    <cellStyle name="Output 3 25 11 7" xfId="56264"/>
    <cellStyle name="Output 3 25 12" xfId="13427"/>
    <cellStyle name="Output 3 25 12 2" xfId="56272"/>
    <cellStyle name="Output 3 25 12 2 2" xfId="56273"/>
    <cellStyle name="Output 3 25 12 3" xfId="56274"/>
    <cellStyle name="Output 3 25 12 4" xfId="56275"/>
    <cellStyle name="Output 3 25 12 5" xfId="56276"/>
    <cellStyle name="Output 3 25 12 6" xfId="56271"/>
    <cellStyle name="Output 3 25 13" xfId="15039"/>
    <cellStyle name="Output 3 25 13 2" xfId="56278"/>
    <cellStyle name="Output 3 25 13 3" xfId="56277"/>
    <cellStyle name="Output 3 25 14" xfId="16650"/>
    <cellStyle name="Output 3 25 14 2" xfId="56280"/>
    <cellStyle name="Output 3 25 14 3" xfId="56279"/>
    <cellStyle name="Output 3 25 15" xfId="18252"/>
    <cellStyle name="Output 3 25 15 2" xfId="56281"/>
    <cellStyle name="Output 3 25 16" xfId="19855"/>
    <cellStyle name="Output 3 25 16 2" xfId="56282"/>
    <cellStyle name="Output 3 25 17" xfId="21449"/>
    <cellStyle name="Output 3 25 17 2" xfId="56283"/>
    <cellStyle name="Output 3 25 18" xfId="23025"/>
    <cellStyle name="Output 3 25 18 2" xfId="56284"/>
    <cellStyle name="Output 3 25 19" xfId="24539"/>
    <cellStyle name="Output 3 25 2" xfId="1173"/>
    <cellStyle name="Output 3 25 2 10" xfId="16000"/>
    <cellStyle name="Output 3 25 2 11" xfId="17605"/>
    <cellStyle name="Output 3 25 2 12" xfId="19208"/>
    <cellStyle name="Output 3 25 2 13" xfId="20800"/>
    <cellStyle name="Output 3 25 2 14" xfId="22377"/>
    <cellStyle name="Output 3 25 2 15" xfId="23898"/>
    <cellStyle name="Output 3 25 2 16" xfId="25371"/>
    <cellStyle name="Output 3 25 2 2" xfId="2959"/>
    <cellStyle name="Output 3 25 2 2 2" xfId="56286"/>
    <cellStyle name="Output 3 25 2 2 3" xfId="56285"/>
    <cellStyle name="Output 3 25 2 3" xfId="4622"/>
    <cellStyle name="Output 3 25 2 3 2" xfId="56287"/>
    <cellStyle name="Output 3 25 2 4" xfId="6214"/>
    <cellStyle name="Output 3 25 2 4 2" xfId="56288"/>
    <cellStyle name="Output 3 25 2 5" xfId="7786"/>
    <cellStyle name="Output 3 25 2 5 2" xfId="56289"/>
    <cellStyle name="Output 3 25 2 6" xfId="9301"/>
    <cellStyle name="Output 3 25 2 6 2" xfId="56290"/>
    <cellStyle name="Output 3 25 2 7" xfId="10774"/>
    <cellStyle name="Output 3 25 2 8" xfId="12687"/>
    <cellStyle name="Output 3 25 2 9" xfId="14388"/>
    <cellStyle name="Output 3 25 3" xfId="1581"/>
    <cellStyle name="Output 3 25 3 10" xfId="16372"/>
    <cellStyle name="Output 3 25 3 11" xfId="17977"/>
    <cellStyle name="Output 3 25 3 12" xfId="19580"/>
    <cellStyle name="Output 3 25 3 13" xfId="21172"/>
    <cellStyle name="Output 3 25 3 14" xfId="22749"/>
    <cellStyle name="Output 3 25 3 15" xfId="24270"/>
    <cellStyle name="Output 3 25 3 16" xfId="25743"/>
    <cellStyle name="Output 3 25 3 2" xfId="3331"/>
    <cellStyle name="Output 3 25 3 2 2" xfId="56292"/>
    <cellStyle name="Output 3 25 3 2 3" xfId="56291"/>
    <cellStyle name="Output 3 25 3 3" xfId="4994"/>
    <cellStyle name="Output 3 25 3 3 2" xfId="56293"/>
    <cellStyle name="Output 3 25 3 4" xfId="6586"/>
    <cellStyle name="Output 3 25 3 4 2" xfId="56294"/>
    <cellStyle name="Output 3 25 3 5" xfId="8158"/>
    <cellStyle name="Output 3 25 3 5 2" xfId="56295"/>
    <cellStyle name="Output 3 25 3 6" xfId="9673"/>
    <cellStyle name="Output 3 25 3 6 2" xfId="56296"/>
    <cellStyle name="Output 3 25 3 7" xfId="11146"/>
    <cellStyle name="Output 3 25 3 8" xfId="13059"/>
    <cellStyle name="Output 3 25 3 9" xfId="14760"/>
    <cellStyle name="Output 3 25 4" xfId="2515"/>
    <cellStyle name="Output 3 25 4 10" xfId="17162"/>
    <cellStyle name="Output 3 25 4 11" xfId="18765"/>
    <cellStyle name="Output 3 25 4 12" xfId="20362"/>
    <cellStyle name="Output 3 25 4 13" xfId="21938"/>
    <cellStyle name="Output 3 25 4 14" xfId="23470"/>
    <cellStyle name="Output 3 25 4 15" xfId="24943"/>
    <cellStyle name="Output 3 25 4 2" xfId="4178"/>
    <cellStyle name="Output 3 25 4 2 2" xfId="56298"/>
    <cellStyle name="Output 3 25 4 2 3" xfId="56297"/>
    <cellStyle name="Output 3 25 4 3" xfId="5772"/>
    <cellStyle name="Output 3 25 4 3 2" xfId="56299"/>
    <cellStyle name="Output 3 25 4 4" xfId="7348"/>
    <cellStyle name="Output 3 25 4 4 2" xfId="56300"/>
    <cellStyle name="Output 3 25 4 5" xfId="8873"/>
    <cellStyle name="Output 3 25 4 5 2" xfId="56301"/>
    <cellStyle name="Output 3 25 4 6" xfId="10346"/>
    <cellStyle name="Output 3 25 4 6 2" xfId="56302"/>
    <cellStyle name="Output 3 25 4 7" xfId="12243"/>
    <cellStyle name="Output 3 25 4 8" xfId="13944"/>
    <cellStyle name="Output 3 25 4 9" xfId="15556"/>
    <cellStyle name="Output 3 25 5" xfId="1998"/>
    <cellStyle name="Output 3 25 5 2" xfId="56304"/>
    <cellStyle name="Output 3 25 5 2 2" xfId="56305"/>
    <cellStyle name="Output 3 25 5 3" xfId="56306"/>
    <cellStyle name="Output 3 25 5 4" xfId="56307"/>
    <cellStyle name="Output 3 25 5 5" xfId="56308"/>
    <cellStyle name="Output 3 25 5 6" xfId="56309"/>
    <cellStyle name="Output 3 25 5 7" xfId="56303"/>
    <cellStyle name="Output 3 25 6" xfId="3667"/>
    <cellStyle name="Output 3 25 6 2" xfId="56311"/>
    <cellStyle name="Output 3 25 6 2 2" xfId="56312"/>
    <cellStyle name="Output 3 25 6 3" xfId="56313"/>
    <cellStyle name="Output 3 25 6 4" xfId="56314"/>
    <cellStyle name="Output 3 25 6 5" xfId="56315"/>
    <cellStyle name="Output 3 25 6 6" xfId="56316"/>
    <cellStyle name="Output 3 25 6 7" xfId="56310"/>
    <cellStyle name="Output 3 25 7" xfId="5270"/>
    <cellStyle name="Output 3 25 7 2" xfId="56318"/>
    <cellStyle name="Output 3 25 7 2 2" xfId="56319"/>
    <cellStyle name="Output 3 25 7 3" xfId="56320"/>
    <cellStyle name="Output 3 25 7 4" xfId="56321"/>
    <cellStyle name="Output 3 25 7 5" xfId="56322"/>
    <cellStyle name="Output 3 25 7 6" xfId="56323"/>
    <cellStyle name="Output 3 25 7 7" xfId="56317"/>
    <cellStyle name="Output 3 25 8" xfId="6859"/>
    <cellStyle name="Output 3 25 8 2" xfId="56325"/>
    <cellStyle name="Output 3 25 8 2 2" xfId="56326"/>
    <cellStyle name="Output 3 25 8 3" xfId="56327"/>
    <cellStyle name="Output 3 25 8 4" xfId="56328"/>
    <cellStyle name="Output 3 25 8 5" xfId="56329"/>
    <cellStyle name="Output 3 25 8 6" xfId="56330"/>
    <cellStyle name="Output 3 25 8 7" xfId="56324"/>
    <cellStyle name="Output 3 25 9" xfId="8428"/>
    <cellStyle name="Output 3 25 9 2" xfId="56332"/>
    <cellStyle name="Output 3 25 9 2 2" xfId="56333"/>
    <cellStyle name="Output 3 25 9 3" xfId="56334"/>
    <cellStyle name="Output 3 25 9 4" xfId="56335"/>
    <cellStyle name="Output 3 25 9 5" xfId="56336"/>
    <cellStyle name="Output 3 25 9 6" xfId="56337"/>
    <cellStyle name="Output 3 25 9 7" xfId="56331"/>
    <cellStyle name="Output 3 26" xfId="554"/>
    <cellStyle name="Output 3 26 10" xfId="9916"/>
    <cellStyle name="Output 3 26 10 2" xfId="56339"/>
    <cellStyle name="Output 3 26 10 2 2" xfId="56340"/>
    <cellStyle name="Output 3 26 10 3" xfId="56341"/>
    <cellStyle name="Output 3 26 10 4" xfId="56342"/>
    <cellStyle name="Output 3 26 10 5" xfId="56343"/>
    <cellStyle name="Output 3 26 10 6" xfId="56344"/>
    <cellStyle name="Output 3 26 10 7" xfId="56338"/>
    <cellStyle name="Output 3 26 11" xfId="11696"/>
    <cellStyle name="Output 3 26 11 2" xfId="56346"/>
    <cellStyle name="Output 3 26 11 2 2" xfId="56347"/>
    <cellStyle name="Output 3 26 11 3" xfId="56348"/>
    <cellStyle name="Output 3 26 11 4" xfId="56349"/>
    <cellStyle name="Output 3 26 11 5" xfId="56350"/>
    <cellStyle name="Output 3 26 11 6" xfId="56351"/>
    <cellStyle name="Output 3 26 11 7" xfId="56345"/>
    <cellStyle name="Output 3 26 12" xfId="13398"/>
    <cellStyle name="Output 3 26 12 2" xfId="56353"/>
    <cellStyle name="Output 3 26 12 2 2" xfId="56354"/>
    <cellStyle name="Output 3 26 12 3" xfId="56355"/>
    <cellStyle name="Output 3 26 12 4" xfId="56356"/>
    <cellStyle name="Output 3 26 12 5" xfId="56357"/>
    <cellStyle name="Output 3 26 12 6" xfId="56352"/>
    <cellStyle name="Output 3 26 13" xfId="15010"/>
    <cellStyle name="Output 3 26 13 2" xfId="56359"/>
    <cellStyle name="Output 3 26 13 3" xfId="56358"/>
    <cellStyle name="Output 3 26 14" xfId="16621"/>
    <cellStyle name="Output 3 26 14 2" xfId="56361"/>
    <cellStyle name="Output 3 26 14 3" xfId="56360"/>
    <cellStyle name="Output 3 26 15" xfId="18225"/>
    <cellStyle name="Output 3 26 15 2" xfId="56362"/>
    <cellStyle name="Output 3 26 16" xfId="19828"/>
    <cellStyle name="Output 3 26 16 2" xfId="56363"/>
    <cellStyle name="Output 3 26 17" xfId="21421"/>
    <cellStyle name="Output 3 26 17 2" xfId="56364"/>
    <cellStyle name="Output 3 26 18" xfId="22998"/>
    <cellStyle name="Output 3 26 18 2" xfId="56365"/>
    <cellStyle name="Output 3 26 19" xfId="24513"/>
    <cellStyle name="Output 3 26 2" xfId="1144"/>
    <cellStyle name="Output 3 26 2 10" xfId="15974"/>
    <cellStyle name="Output 3 26 2 11" xfId="17579"/>
    <cellStyle name="Output 3 26 2 12" xfId="19182"/>
    <cellStyle name="Output 3 26 2 13" xfId="20774"/>
    <cellStyle name="Output 3 26 2 14" xfId="22351"/>
    <cellStyle name="Output 3 26 2 15" xfId="23872"/>
    <cellStyle name="Output 3 26 2 16" xfId="25345"/>
    <cellStyle name="Output 3 26 2 2" xfId="2933"/>
    <cellStyle name="Output 3 26 2 2 2" xfId="56367"/>
    <cellStyle name="Output 3 26 2 2 3" xfId="56366"/>
    <cellStyle name="Output 3 26 2 3" xfId="4596"/>
    <cellStyle name="Output 3 26 2 3 2" xfId="56368"/>
    <cellStyle name="Output 3 26 2 4" xfId="6188"/>
    <cellStyle name="Output 3 26 2 4 2" xfId="56369"/>
    <cellStyle name="Output 3 26 2 5" xfId="7760"/>
    <cellStyle name="Output 3 26 2 5 2" xfId="56370"/>
    <cellStyle name="Output 3 26 2 6" xfId="9275"/>
    <cellStyle name="Output 3 26 2 6 2" xfId="56371"/>
    <cellStyle name="Output 3 26 2 7" xfId="10748"/>
    <cellStyle name="Output 3 26 2 8" xfId="12661"/>
    <cellStyle name="Output 3 26 2 9" xfId="14362"/>
    <cellStyle name="Output 3 26 3" xfId="1552"/>
    <cellStyle name="Output 3 26 3 10" xfId="16346"/>
    <cellStyle name="Output 3 26 3 11" xfId="17951"/>
    <cellStyle name="Output 3 26 3 12" xfId="19554"/>
    <cellStyle name="Output 3 26 3 13" xfId="21146"/>
    <cellStyle name="Output 3 26 3 14" xfId="22723"/>
    <cellStyle name="Output 3 26 3 15" xfId="24244"/>
    <cellStyle name="Output 3 26 3 16" xfId="25717"/>
    <cellStyle name="Output 3 26 3 2" xfId="3305"/>
    <cellStyle name="Output 3 26 3 2 2" xfId="56373"/>
    <cellStyle name="Output 3 26 3 2 3" xfId="56372"/>
    <cellStyle name="Output 3 26 3 3" xfId="4968"/>
    <cellStyle name="Output 3 26 3 3 2" xfId="56374"/>
    <cellStyle name="Output 3 26 3 4" xfId="6560"/>
    <cellStyle name="Output 3 26 3 4 2" xfId="56375"/>
    <cellStyle name="Output 3 26 3 5" xfId="8132"/>
    <cellStyle name="Output 3 26 3 5 2" xfId="56376"/>
    <cellStyle name="Output 3 26 3 6" xfId="9647"/>
    <cellStyle name="Output 3 26 3 6 2" xfId="56377"/>
    <cellStyle name="Output 3 26 3 7" xfId="11120"/>
    <cellStyle name="Output 3 26 3 8" xfId="13033"/>
    <cellStyle name="Output 3 26 3 9" xfId="14734"/>
    <cellStyle name="Output 3 26 4" xfId="2486"/>
    <cellStyle name="Output 3 26 4 10" xfId="17133"/>
    <cellStyle name="Output 3 26 4 11" xfId="18737"/>
    <cellStyle name="Output 3 26 4 12" xfId="20334"/>
    <cellStyle name="Output 3 26 4 13" xfId="21911"/>
    <cellStyle name="Output 3 26 4 14" xfId="23444"/>
    <cellStyle name="Output 3 26 4 15" xfId="24917"/>
    <cellStyle name="Output 3 26 4 2" xfId="4149"/>
    <cellStyle name="Output 3 26 4 2 2" xfId="56379"/>
    <cellStyle name="Output 3 26 4 2 3" xfId="56378"/>
    <cellStyle name="Output 3 26 4 3" xfId="5744"/>
    <cellStyle name="Output 3 26 4 3 2" xfId="56380"/>
    <cellStyle name="Output 3 26 4 4" xfId="7322"/>
    <cellStyle name="Output 3 26 4 4 2" xfId="56381"/>
    <cellStyle name="Output 3 26 4 5" xfId="8847"/>
    <cellStyle name="Output 3 26 4 5 2" xfId="56382"/>
    <cellStyle name="Output 3 26 4 6" xfId="10320"/>
    <cellStyle name="Output 3 26 4 6 2" xfId="56383"/>
    <cellStyle name="Output 3 26 4 7" xfId="12214"/>
    <cellStyle name="Output 3 26 4 8" xfId="13915"/>
    <cellStyle name="Output 3 26 4 9" xfId="15527"/>
    <cellStyle name="Output 3 26 5" xfId="1969"/>
    <cellStyle name="Output 3 26 5 2" xfId="56385"/>
    <cellStyle name="Output 3 26 5 2 2" xfId="56386"/>
    <cellStyle name="Output 3 26 5 3" xfId="56387"/>
    <cellStyle name="Output 3 26 5 4" xfId="56388"/>
    <cellStyle name="Output 3 26 5 5" xfId="56389"/>
    <cellStyle name="Output 3 26 5 6" xfId="56390"/>
    <cellStyle name="Output 3 26 5 7" xfId="56384"/>
    <cellStyle name="Output 3 26 6" xfId="3638"/>
    <cellStyle name="Output 3 26 6 2" xfId="56392"/>
    <cellStyle name="Output 3 26 6 2 2" xfId="56393"/>
    <cellStyle name="Output 3 26 6 3" xfId="56394"/>
    <cellStyle name="Output 3 26 6 4" xfId="56395"/>
    <cellStyle name="Output 3 26 6 5" xfId="56396"/>
    <cellStyle name="Output 3 26 6 6" xfId="56397"/>
    <cellStyle name="Output 3 26 6 7" xfId="56391"/>
    <cellStyle name="Output 3 26 7" xfId="5241"/>
    <cellStyle name="Output 3 26 7 2" xfId="56399"/>
    <cellStyle name="Output 3 26 7 2 2" xfId="56400"/>
    <cellStyle name="Output 3 26 7 3" xfId="56401"/>
    <cellStyle name="Output 3 26 7 4" xfId="56402"/>
    <cellStyle name="Output 3 26 7 5" xfId="56403"/>
    <cellStyle name="Output 3 26 7 6" xfId="56404"/>
    <cellStyle name="Output 3 26 7 7" xfId="56398"/>
    <cellStyle name="Output 3 26 8" xfId="6832"/>
    <cellStyle name="Output 3 26 8 2" xfId="56406"/>
    <cellStyle name="Output 3 26 8 2 2" xfId="56407"/>
    <cellStyle name="Output 3 26 8 3" xfId="56408"/>
    <cellStyle name="Output 3 26 8 4" xfId="56409"/>
    <cellStyle name="Output 3 26 8 5" xfId="56410"/>
    <cellStyle name="Output 3 26 8 6" xfId="56411"/>
    <cellStyle name="Output 3 26 8 7" xfId="56405"/>
    <cellStyle name="Output 3 26 9" xfId="8401"/>
    <cellStyle name="Output 3 26 9 2" xfId="56413"/>
    <cellStyle name="Output 3 26 9 2 2" xfId="56414"/>
    <cellStyle name="Output 3 26 9 3" xfId="56415"/>
    <cellStyle name="Output 3 26 9 4" xfId="56416"/>
    <cellStyle name="Output 3 26 9 5" xfId="56417"/>
    <cellStyle name="Output 3 26 9 6" xfId="56418"/>
    <cellStyle name="Output 3 26 9 7" xfId="56412"/>
    <cellStyle name="Output 3 27" xfId="491"/>
    <cellStyle name="Output 3 27 10" xfId="9859"/>
    <cellStyle name="Output 3 27 10 2" xfId="56420"/>
    <cellStyle name="Output 3 27 10 2 2" xfId="56421"/>
    <cellStyle name="Output 3 27 10 3" xfId="56422"/>
    <cellStyle name="Output 3 27 10 4" xfId="56423"/>
    <cellStyle name="Output 3 27 10 5" xfId="56424"/>
    <cellStyle name="Output 3 27 10 6" xfId="56425"/>
    <cellStyle name="Output 3 27 10 7" xfId="56419"/>
    <cellStyle name="Output 3 27 11" xfId="11633"/>
    <cellStyle name="Output 3 27 11 2" xfId="56427"/>
    <cellStyle name="Output 3 27 11 2 2" xfId="56428"/>
    <cellStyle name="Output 3 27 11 3" xfId="56429"/>
    <cellStyle name="Output 3 27 11 4" xfId="56430"/>
    <cellStyle name="Output 3 27 11 5" xfId="56431"/>
    <cellStyle name="Output 3 27 11 6" xfId="56432"/>
    <cellStyle name="Output 3 27 11 7" xfId="56426"/>
    <cellStyle name="Output 3 27 12" xfId="13335"/>
    <cellStyle name="Output 3 27 12 2" xfId="56434"/>
    <cellStyle name="Output 3 27 12 2 2" xfId="56435"/>
    <cellStyle name="Output 3 27 12 3" xfId="56436"/>
    <cellStyle name="Output 3 27 12 4" xfId="56437"/>
    <cellStyle name="Output 3 27 12 5" xfId="56438"/>
    <cellStyle name="Output 3 27 12 6" xfId="56433"/>
    <cellStyle name="Output 3 27 13" xfId="14947"/>
    <cellStyle name="Output 3 27 13 2" xfId="56440"/>
    <cellStyle name="Output 3 27 13 3" xfId="56439"/>
    <cellStyle name="Output 3 27 14" xfId="16558"/>
    <cellStyle name="Output 3 27 14 2" xfId="56442"/>
    <cellStyle name="Output 3 27 14 3" xfId="56441"/>
    <cellStyle name="Output 3 27 15" xfId="18163"/>
    <cellStyle name="Output 3 27 15 2" xfId="56443"/>
    <cellStyle name="Output 3 27 16" xfId="19767"/>
    <cellStyle name="Output 3 27 16 2" xfId="56444"/>
    <cellStyle name="Output 3 27 17" xfId="21359"/>
    <cellStyle name="Output 3 27 17 2" xfId="56445"/>
    <cellStyle name="Output 3 27 18" xfId="22941"/>
    <cellStyle name="Output 3 27 18 2" xfId="56446"/>
    <cellStyle name="Output 3 27 19" xfId="24456"/>
    <cellStyle name="Output 3 27 2" xfId="1081"/>
    <cellStyle name="Output 3 27 2 10" xfId="15917"/>
    <cellStyle name="Output 3 27 2 11" xfId="17522"/>
    <cellStyle name="Output 3 27 2 12" xfId="19125"/>
    <cellStyle name="Output 3 27 2 13" xfId="20717"/>
    <cellStyle name="Output 3 27 2 14" xfId="22294"/>
    <cellStyle name="Output 3 27 2 15" xfId="23815"/>
    <cellStyle name="Output 3 27 2 16" xfId="25288"/>
    <cellStyle name="Output 3 27 2 2" xfId="2876"/>
    <cellStyle name="Output 3 27 2 2 2" xfId="56448"/>
    <cellStyle name="Output 3 27 2 2 3" xfId="56447"/>
    <cellStyle name="Output 3 27 2 3" xfId="4539"/>
    <cellStyle name="Output 3 27 2 3 2" xfId="56449"/>
    <cellStyle name="Output 3 27 2 4" xfId="6131"/>
    <cellStyle name="Output 3 27 2 4 2" xfId="56450"/>
    <cellStyle name="Output 3 27 2 5" xfId="7703"/>
    <cellStyle name="Output 3 27 2 5 2" xfId="56451"/>
    <cellStyle name="Output 3 27 2 6" xfId="9218"/>
    <cellStyle name="Output 3 27 2 6 2" xfId="56452"/>
    <cellStyle name="Output 3 27 2 7" xfId="10691"/>
    <cellStyle name="Output 3 27 2 8" xfId="12604"/>
    <cellStyle name="Output 3 27 2 9" xfId="14305"/>
    <cellStyle name="Output 3 27 3" xfId="1489"/>
    <cellStyle name="Output 3 27 3 10" xfId="16289"/>
    <cellStyle name="Output 3 27 3 11" xfId="17894"/>
    <cellStyle name="Output 3 27 3 12" xfId="19497"/>
    <cellStyle name="Output 3 27 3 13" xfId="21089"/>
    <cellStyle name="Output 3 27 3 14" xfId="22666"/>
    <cellStyle name="Output 3 27 3 15" xfId="24187"/>
    <cellStyle name="Output 3 27 3 16" xfId="25660"/>
    <cellStyle name="Output 3 27 3 2" xfId="3248"/>
    <cellStyle name="Output 3 27 3 2 2" xfId="56454"/>
    <cellStyle name="Output 3 27 3 2 3" xfId="56453"/>
    <cellStyle name="Output 3 27 3 3" xfId="4911"/>
    <cellStyle name="Output 3 27 3 3 2" xfId="56455"/>
    <cellStyle name="Output 3 27 3 4" xfId="6503"/>
    <cellStyle name="Output 3 27 3 4 2" xfId="56456"/>
    <cellStyle name="Output 3 27 3 5" xfId="8075"/>
    <cellStyle name="Output 3 27 3 5 2" xfId="56457"/>
    <cellStyle name="Output 3 27 3 6" xfId="9590"/>
    <cellStyle name="Output 3 27 3 6 2" xfId="56458"/>
    <cellStyle name="Output 3 27 3 7" xfId="11063"/>
    <cellStyle name="Output 3 27 3 8" xfId="12976"/>
    <cellStyle name="Output 3 27 3 9" xfId="14677"/>
    <cellStyle name="Output 3 27 4" xfId="2423"/>
    <cellStyle name="Output 3 27 4 10" xfId="17070"/>
    <cellStyle name="Output 3 27 4 11" xfId="18674"/>
    <cellStyle name="Output 3 27 4 12" xfId="20272"/>
    <cellStyle name="Output 3 27 4 13" xfId="21850"/>
    <cellStyle name="Output 3 27 4 14" xfId="23386"/>
    <cellStyle name="Output 3 27 4 15" xfId="24860"/>
    <cellStyle name="Output 3 27 4 2" xfId="4087"/>
    <cellStyle name="Output 3 27 4 2 2" xfId="56460"/>
    <cellStyle name="Output 3 27 4 2 3" xfId="56459"/>
    <cellStyle name="Output 3 27 4 3" xfId="5682"/>
    <cellStyle name="Output 3 27 4 3 2" xfId="56461"/>
    <cellStyle name="Output 3 27 4 4" xfId="7261"/>
    <cellStyle name="Output 3 27 4 4 2" xfId="56462"/>
    <cellStyle name="Output 3 27 4 5" xfId="8789"/>
    <cellStyle name="Output 3 27 4 5 2" xfId="56463"/>
    <cellStyle name="Output 3 27 4 6" xfId="10263"/>
    <cellStyle name="Output 3 27 4 6 2" xfId="56464"/>
    <cellStyle name="Output 3 27 4 7" xfId="12151"/>
    <cellStyle name="Output 3 27 4 8" xfId="13852"/>
    <cellStyle name="Output 3 27 4 9" xfId="15465"/>
    <cellStyle name="Output 3 27 5" xfId="1906"/>
    <cellStyle name="Output 3 27 5 2" xfId="56466"/>
    <cellStyle name="Output 3 27 5 2 2" xfId="56467"/>
    <cellStyle name="Output 3 27 5 3" xfId="56468"/>
    <cellStyle name="Output 3 27 5 4" xfId="56469"/>
    <cellStyle name="Output 3 27 5 5" xfId="56470"/>
    <cellStyle name="Output 3 27 5 6" xfId="56471"/>
    <cellStyle name="Output 3 27 5 7" xfId="56465"/>
    <cellStyle name="Output 3 27 6" xfId="3576"/>
    <cellStyle name="Output 3 27 6 2" xfId="56473"/>
    <cellStyle name="Output 3 27 6 2 2" xfId="56474"/>
    <cellStyle name="Output 3 27 6 3" xfId="56475"/>
    <cellStyle name="Output 3 27 6 4" xfId="56476"/>
    <cellStyle name="Output 3 27 6 5" xfId="56477"/>
    <cellStyle name="Output 3 27 6 6" xfId="56478"/>
    <cellStyle name="Output 3 27 6 7" xfId="56472"/>
    <cellStyle name="Output 3 27 7" xfId="5180"/>
    <cellStyle name="Output 3 27 7 2" xfId="56480"/>
    <cellStyle name="Output 3 27 7 2 2" xfId="56481"/>
    <cellStyle name="Output 3 27 7 3" xfId="56482"/>
    <cellStyle name="Output 3 27 7 4" xfId="56483"/>
    <cellStyle name="Output 3 27 7 5" xfId="56484"/>
    <cellStyle name="Output 3 27 7 6" xfId="56485"/>
    <cellStyle name="Output 3 27 7 7" xfId="56479"/>
    <cellStyle name="Output 3 27 8" xfId="6772"/>
    <cellStyle name="Output 3 27 8 2" xfId="56487"/>
    <cellStyle name="Output 3 27 8 2 2" xfId="56488"/>
    <cellStyle name="Output 3 27 8 3" xfId="56489"/>
    <cellStyle name="Output 3 27 8 4" xfId="56490"/>
    <cellStyle name="Output 3 27 8 5" xfId="56491"/>
    <cellStyle name="Output 3 27 8 6" xfId="56492"/>
    <cellStyle name="Output 3 27 8 7" xfId="56486"/>
    <cellStyle name="Output 3 27 9" xfId="8344"/>
    <cellStyle name="Output 3 27 9 2" xfId="56494"/>
    <cellStyle name="Output 3 27 9 2 2" xfId="56495"/>
    <cellStyle name="Output 3 27 9 3" xfId="56496"/>
    <cellStyle name="Output 3 27 9 4" xfId="56497"/>
    <cellStyle name="Output 3 27 9 5" xfId="56498"/>
    <cellStyle name="Output 3 27 9 6" xfId="56499"/>
    <cellStyle name="Output 3 27 9 7" xfId="56493"/>
    <cellStyle name="Output 3 28" xfId="541"/>
    <cellStyle name="Output 3 28 10" xfId="9906"/>
    <cellStyle name="Output 3 28 10 2" xfId="56501"/>
    <cellStyle name="Output 3 28 10 2 2" xfId="56502"/>
    <cellStyle name="Output 3 28 10 3" xfId="56503"/>
    <cellStyle name="Output 3 28 10 4" xfId="56504"/>
    <cellStyle name="Output 3 28 10 5" xfId="56505"/>
    <cellStyle name="Output 3 28 10 6" xfId="56506"/>
    <cellStyle name="Output 3 28 10 7" xfId="56500"/>
    <cellStyle name="Output 3 28 11" xfId="11683"/>
    <cellStyle name="Output 3 28 11 2" xfId="56508"/>
    <cellStyle name="Output 3 28 11 2 2" xfId="56509"/>
    <cellStyle name="Output 3 28 11 3" xfId="56510"/>
    <cellStyle name="Output 3 28 11 4" xfId="56511"/>
    <cellStyle name="Output 3 28 11 5" xfId="56512"/>
    <cellStyle name="Output 3 28 11 6" xfId="56513"/>
    <cellStyle name="Output 3 28 11 7" xfId="56507"/>
    <cellStyle name="Output 3 28 12" xfId="13385"/>
    <cellStyle name="Output 3 28 12 2" xfId="56515"/>
    <cellStyle name="Output 3 28 12 2 2" xfId="56516"/>
    <cellStyle name="Output 3 28 12 3" xfId="56517"/>
    <cellStyle name="Output 3 28 12 4" xfId="56518"/>
    <cellStyle name="Output 3 28 12 5" xfId="56519"/>
    <cellStyle name="Output 3 28 12 6" xfId="56514"/>
    <cellStyle name="Output 3 28 13" xfId="14997"/>
    <cellStyle name="Output 3 28 13 2" xfId="56521"/>
    <cellStyle name="Output 3 28 13 3" xfId="56520"/>
    <cellStyle name="Output 3 28 14" xfId="16608"/>
    <cellStyle name="Output 3 28 14 2" xfId="56523"/>
    <cellStyle name="Output 3 28 14 3" xfId="56522"/>
    <cellStyle name="Output 3 28 15" xfId="18212"/>
    <cellStyle name="Output 3 28 15 2" xfId="56524"/>
    <cellStyle name="Output 3 28 16" xfId="19816"/>
    <cellStyle name="Output 3 28 16 2" xfId="56525"/>
    <cellStyle name="Output 3 28 17" xfId="21409"/>
    <cellStyle name="Output 3 28 17 2" xfId="56526"/>
    <cellStyle name="Output 3 28 18" xfId="22988"/>
    <cellStyle name="Output 3 28 18 2" xfId="56527"/>
    <cellStyle name="Output 3 28 19" xfId="24503"/>
    <cellStyle name="Output 3 28 2" xfId="1131"/>
    <cellStyle name="Output 3 28 2 10" xfId="15964"/>
    <cellStyle name="Output 3 28 2 11" xfId="17569"/>
    <cellStyle name="Output 3 28 2 12" xfId="19172"/>
    <cellStyle name="Output 3 28 2 13" xfId="20764"/>
    <cellStyle name="Output 3 28 2 14" xfId="22341"/>
    <cellStyle name="Output 3 28 2 15" xfId="23862"/>
    <cellStyle name="Output 3 28 2 16" xfId="25335"/>
    <cellStyle name="Output 3 28 2 2" xfId="2923"/>
    <cellStyle name="Output 3 28 2 2 2" xfId="56529"/>
    <cellStyle name="Output 3 28 2 2 3" xfId="56528"/>
    <cellStyle name="Output 3 28 2 3" xfId="4586"/>
    <cellStyle name="Output 3 28 2 3 2" xfId="56530"/>
    <cellStyle name="Output 3 28 2 4" xfId="6178"/>
    <cellStyle name="Output 3 28 2 4 2" xfId="56531"/>
    <cellStyle name="Output 3 28 2 5" xfId="7750"/>
    <cellStyle name="Output 3 28 2 5 2" xfId="56532"/>
    <cellStyle name="Output 3 28 2 6" xfId="9265"/>
    <cellStyle name="Output 3 28 2 6 2" xfId="56533"/>
    <cellStyle name="Output 3 28 2 7" xfId="10738"/>
    <cellStyle name="Output 3 28 2 8" xfId="12651"/>
    <cellStyle name="Output 3 28 2 9" xfId="14352"/>
    <cellStyle name="Output 3 28 3" xfId="1539"/>
    <cellStyle name="Output 3 28 3 10" xfId="16336"/>
    <cellStyle name="Output 3 28 3 11" xfId="17941"/>
    <cellStyle name="Output 3 28 3 12" xfId="19544"/>
    <cellStyle name="Output 3 28 3 13" xfId="21136"/>
    <cellStyle name="Output 3 28 3 14" xfId="22713"/>
    <cellStyle name="Output 3 28 3 15" xfId="24234"/>
    <cellStyle name="Output 3 28 3 16" xfId="25707"/>
    <cellStyle name="Output 3 28 3 2" xfId="3295"/>
    <cellStyle name="Output 3 28 3 2 2" xfId="56535"/>
    <cellStyle name="Output 3 28 3 2 3" xfId="56534"/>
    <cellStyle name="Output 3 28 3 3" xfId="4958"/>
    <cellStyle name="Output 3 28 3 3 2" xfId="56536"/>
    <cellStyle name="Output 3 28 3 4" xfId="6550"/>
    <cellStyle name="Output 3 28 3 4 2" xfId="56537"/>
    <cellStyle name="Output 3 28 3 5" xfId="8122"/>
    <cellStyle name="Output 3 28 3 5 2" xfId="56538"/>
    <cellStyle name="Output 3 28 3 6" xfId="9637"/>
    <cellStyle name="Output 3 28 3 6 2" xfId="56539"/>
    <cellStyle name="Output 3 28 3 7" xfId="11110"/>
    <cellStyle name="Output 3 28 3 8" xfId="13023"/>
    <cellStyle name="Output 3 28 3 9" xfId="14724"/>
    <cellStyle name="Output 3 28 4" xfId="2473"/>
    <cellStyle name="Output 3 28 4 10" xfId="17120"/>
    <cellStyle name="Output 3 28 4 11" xfId="18724"/>
    <cellStyle name="Output 3 28 4 12" xfId="20322"/>
    <cellStyle name="Output 3 28 4 13" xfId="21899"/>
    <cellStyle name="Output 3 28 4 14" xfId="23434"/>
    <cellStyle name="Output 3 28 4 15" xfId="24907"/>
    <cellStyle name="Output 3 28 4 2" xfId="4136"/>
    <cellStyle name="Output 3 28 4 2 2" xfId="56541"/>
    <cellStyle name="Output 3 28 4 2 3" xfId="56540"/>
    <cellStyle name="Output 3 28 4 3" xfId="5731"/>
    <cellStyle name="Output 3 28 4 3 2" xfId="56542"/>
    <cellStyle name="Output 3 28 4 4" xfId="7310"/>
    <cellStyle name="Output 3 28 4 4 2" xfId="56543"/>
    <cellStyle name="Output 3 28 4 5" xfId="8837"/>
    <cellStyle name="Output 3 28 4 5 2" xfId="56544"/>
    <cellStyle name="Output 3 28 4 6" xfId="10310"/>
    <cellStyle name="Output 3 28 4 6 2" xfId="56545"/>
    <cellStyle name="Output 3 28 4 7" xfId="12201"/>
    <cellStyle name="Output 3 28 4 8" xfId="13902"/>
    <cellStyle name="Output 3 28 4 9" xfId="15514"/>
    <cellStyle name="Output 3 28 5" xfId="1956"/>
    <cellStyle name="Output 3 28 5 2" xfId="56547"/>
    <cellStyle name="Output 3 28 5 2 2" xfId="56548"/>
    <cellStyle name="Output 3 28 5 3" xfId="56549"/>
    <cellStyle name="Output 3 28 5 4" xfId="56550"/>
    <cellStyle name="Output 3 28 5 5" xfId="56551"/>
    <cellStyle name="Output 3 28 5 6" xfId="56552"/>
    <cellStyle name="Output 3 28 5 7" xfId="56546"/>
    <cellStyle name="Output 3 28 6" xfId="3625"/>
    <cellStyle name="Output 3 28 6 2" xfId="56554"/>
    <cellStyle name="Output 3 28 6 2 2" xfId="56555"/>
    <cellStyle name="Output 3 28 6 3" xfId="56556"/>
    <cellStyle name="Output 3 28 6 4" xfId="56557"/>
    <cellStyle name="Output 3 28 6 5" xfId="56558"/>
    <cellStyle name="Output 3 28 6 6" xfId="56559"/>
    <cellStyle name="Output 3 28 6 7" xfId="56553"/>
    <cellStyle name="Output 3 28 7" xfId="5228"/>
    <cellStyle name="Output 3 28 7 2" xfId="56561"/>
    <cellStyle name="Output 3 28 7 2 2" xfId="56562"/>
    <cellStyle name="Output 3 28 7 3" xfId="56563"/>
    <cellStyle name="Output 3 28 7 4" xfId="56564"/>
    <cellStyle name="Output 3 28 7 5" xfId="56565"/>
    <cellStyle name="Output 3 28 7 6" xfId="56566"/>
    <cellStyle name="Output 3 28 7 7" xfId="56560"/>
    <cellStyle name="Output 3 28 8" xfId="6820"/>
    <cellStyle name="Output 3 28 8 2" xfId="56568"/>
    <cellStyle name="Output 3 28 8 2 2" xfId="56569"/>
    <cellStyle name="Output 3 28 8 3" xfId="56570"/>
    <cellStyle name="Output 3 28 8 4" xfId="56571"/>
    <cellStyle name="Output 3 28 8 5" xfId="56572"/>
    <cellStyle name="Output 3 28 8 6" xfId="56573"/>
    <cellStyle name="Output 3 28 8 7" xfId="56567"/>
    <cellStyle name="Output 3 28 9" xfId="8391"/>
    <cellStyle name="Output 3 28 9 2" xfId="56575"/>
    <cellStyle name="Output 3 28 9 2 2" xfId="56576"/>
    <cellStyle name="Output 3 28 9 3" xfId="56577"/>
    <cellStyle name="Output 3 28 9 4" xfId="56578"/>
    <cellStyle name="Output 3 28 9 5" xfId="56579"/>
    <cellStyle name="Output 3 28 9 6" xfId="56580"/>
    <cellStyle name="Output 3 28 9 7" xfId="56574"/>
    <cellStyle name="Output 3 29" xfId="500"/>
    <cellStyle name="Output 3 29 10" xfId="9868"/>
    <cellStyle name="Output 3 29 10 2" xfId="56582"/>
    <cellStyle name="Output 3 29 10 2 2" xfId="56583"/>
    <cellStyle name="Output 3 29 10 3" xfId="56584"/>
    <cellStyle name="Output 3 29 10 4" xfId="56585"/>
    <cellStyle name="Output 3 29 10 5" xfId="56586"/>
    <cellStyle name="Output 3 29 10 6" xfId="56587"/>
    <cellStyle name="Output 3 29 10 7" xfId="56581"/>
    <cellStyle name="Output 3 29 11" xfId="11642"/>
    <cellStyle name="Output 3 29 11 2" xfId="56589"/>
    <cellStyle name="Output 3 29 11 2 2" xfId="56590"/>
    <cellStyle name="Output 3 29 11 3" xfId="56591"/>
    <cellStyle name="Output 3 29 11 4" xfId="56592"/>
    <cellStyle name="Output 3 29 11 5" xfId="56593"/>
    <cellStyle name="Output 3 29 11 6" xfId="56594"/>
    <cellStyle name="Output 3 29 11 7" xfId="56588"/>
    <cellStyle name="Output 3 29 12" xfId="13344"/>
    <cellStyle name="Output 3 29 12 2" xfId="56596"/>
    <cellStyle name="Output 3 29 12 2 2" xfId="56597"/>
    <cellStyle name="Output 3 29 12 3" xfId="56598"/>
    <cellStyle name="Output 3 29 12 4" xfId="56599"/>
    <cellStyle name="Output 3 29 12 5" xfId="56600"/>
    <cellStyle name="Output 3 29 12 6" xfId="56595"/>
    <cellStyle name="Output 3 29 13" xfId="14956"/>
    <cellStyle name="Output 3 29 13 2" xfId="56602"/>
    <cellStyle name="Output 3 29 13 3" xfId="56601"/>
    <cellStyle name="Output 3 29 14" xfId="16567"/>
    <cellStyle name="Output 3 29 14 2" xfId="56604"/>
    <cellStyle name="Output 3 29 14 3" xfId="56603"/>
    <cellStyle name="Output 3 29 15" xfId="18172"/>
    <cellStyle name="Output 3 29 15 2" xfId="56605"/>
    <cellStyle name="Output 3 29 16" xfId="19776"/>
    <cellStyle name="Output 3 29 16 2" xfId="56606"/>
    <cellStyle name="Output 3 29 17" xfId="21368"/>
    <cellStyle name="Output 3 29 17 2" xfId="56607"/>
    <cellStyle name="Output 3 29 18" xfId="22950"/>
    <cellStyle name="Output 3 29 18 2" xfId="56608"/>
    <cellStyle name="Output 3 29 19" xfId="24465"/>
    <cellStyle name="Output 3 29 2" xfId="1090"/>
    <cellStyle name="Output 3 29 2 10" xfId="15926"/>
    <cellStyle name="Output 3 29 2 11" xfId="17531"/>
    <cellStyle name="Output 3 29 2 12" xfId="19134"/>
    <cellStyle name="Output 3 29 2 13" xfId="20726"/>
    <cellStyle name="Output 3 29 2 14" xfId="22303"/>
    <cellStyle name="Output 3 29 2 15" xfId="23824"/>
    <cellStyle name="Output 3 29 2 16" xfId="25297"/>
    <cellStyle name="Output 3 29 2 2" xfId="2885"/>
    <cellStyle name="Output 3 29 2 2 2" xfId="56610"/>
    <cellStyle name="Output 3 29 2 2 3" xfId="56609"/>
    <cellStyle name="Output 3 29 2 3" xfId="4548"/>
    <cellStyle name="Output 3 29 2 3 2" xfId="56611"/>
    <cellStyle name="Output 3 29 2 4" xfId="6140"/>
    <cellStyle name="Output 3 29 2 4 2" xfId="56612"/>
    <cellStyle name="Output 3 29 2 5" xfId="7712"/>
    <cellStyle name="Output 3 29 2 5 2" xfId="56613"/>
    <cellStyle name="Output 3 29 2 6" xfId="9227"/>
    <cellStyle name="Output 3 29 2 6 2" xfId="56614"/>
    <cellStyle name="Output 3 29 2 7" xfId="10700"/>
    <cellStyle name="Output 3 29 2 8" xfId="12613"/>
    <cellStyle name="Output 3 29 2 9" xfId="14314"/>
    <cellStyle name="Output 3 29 3" xfId="1498"/>
    <cellStyle name="Output 3 29 3 10" xfId="16298"/>
    <cellStyle name="Output 3 29 3 11" xfId="17903"/>
    <cellStyle name="Output 3 29 3 12" xfId="19506"/>
    <cellStyle name="Output 3 29 3 13" xfId="21098"/>
    <cellStyle name="Output 3 29 3 14" xfId="22675"/>
    <cellStyle name="Output 3 29 3 15" xfId="24196"/>
    <cellStyle name="Output 3 29 3 16" xfId="25669"/>
    <cellStyle name="Output 3 29 3 2" xfId="3257"/>
    <cellStyle name="Output 3 29 3 2 2" xfId="56616"/>
    <cellStyle name="Output 3 29 3 2 3" xfId="56615"/>
    <cellStyle name="Output 3 29 3 3" xfId="4920"/>
    <cellStyle name="Output 3 29 3 3 2" xfId="56617"/>
    <cellStyle name="Output 3 29 3 4" xfId="6512"/>
    <cellStyle name="Output 3 29 3 4 2" xfId="56618"/>
    <cellStyle name="Output 3 29 3 5" xfId="8084"/>
    <cellStyle name="Output 3 29 3 5 2" xfId="56619"/>
    <cellStyle name="Output 3 29 3 6" xfId="9599"/>
    <cellStyle name="Output 3 29 3 6 2" xfId="56620"/>
    <cellStyle name="Output 3 29 3 7" xfId="11072"/>
    <cellStyle name="Output 3 29 3 8" xfId="12985"/>
    <cellStyle name="Output 3 29 3 9" xfId="14686"/>
    <cellStyle name="Output 3 29 4" xfId="2432"/>
    <cellStyle name="Output 3 29 4 10" xfId="17079"/>
    <cellStyle name="Output 3 29 4 11" xfId="18683"/>
    <cellStyle name="Output 3 29 4 12" xfId="20281"/>
    <cellStyle name="Output 3 29 4 13" xfId="21859"/>
    <cellStyle name="Output 3 29 4 14" xfId="23395"/>
    <cellStyle name="Output 3 29 4 15" xfId="24869"/>
    <cellStyle name="Output 3 29 4 2" xfId="4096"/>
    <cellStyle name="Output 3 29 4 2 2" xfId="56622"/>
    <cellStyle name="Output 3 29 4 2 3" xfId="56621"/>
    <cellStyle name="Output 3 29 4 3" xfId="5691"/>
    <cellStyle name="Output 3 29 4 3 2" xfId="56623"/>
    <cellStyle name="Output 3 29 4 4" xfId="7270"/>
    <cellStyle name="Output 3 29 4 4 2" xfId="56624"/>
    <cellStyle name="Output 3 29 4 5" xfId="8798"/>
    <cellStyle name="Output 3 29 4 5 2" xfId="56625"/>
    <cellStyle name="Output 3 29 4 6" xfId="10272"/>
    <cellStyle name="Output 3 29 4 6 2" xfId="56626"/>
    <cellStyle name="Output 3 29 4 7" xfId="12160"/>
    <cellStyle name="Output 3 29 4 8" xfId="13861"/>
    <cellStyle name="Output 3 29 4 9" xfId="15474"/>
    <cellStyle name="Output 3 29 5" xfId="1915"/>
    <cellStyle name="Output 3 29 5 2" xfId="56628"/>
    <cellStyle name="Output 3 29 5 2 2" xfId="56629"/>
    <cellStyle name="Output 3 29 5 3" xfId="56630"/>
    <cellStyle name="Output 3 29 5 4" xfId="56631"/>
    <cellStyle name="Output 3 29 5 5" xfId="56632"/>
    <cellStyle name="Output 3 29 5 6" xfId="56633"/>
    <cellStyle name="Output 3 29 5 7" xfId="56627"/>
    <cellStyle name="Output 3 29 6" xfId="3585"/>
    <cellStyle name="Output 3 29 6 2" xfId="56635"/>
    <cellStyle name="Output 3 29 6 2 2" xfId="56636"/>
    <cellStyle name="Output 3 29 6 3" xfId="56637"/>
    <cellStyle name="Output 3 29 6 4" xfId="56638"/>
    <cellStyle name="Output 3 29 6 5" xfId="56639"/>
    <cellStyle name="Output 3 29 6 6" xfId="56640"/>
    <cellStyle name="Output 3 29 6 7" xfId="56634"/>
    <cellStyle name="Output 3 29 7" xfId="5189"/>
    <cellStyle name="Output 3 29 7 2" xfId="56642"/>
    <cellStyle name="Output 3 29 7 2 2" xfId="56643"/>
    <cellStyle name="Output 3 29 7 3" xfId="56644"/>
    <cellStyle name="Output 3 29 7 4" xfId="56645"/>
    <cellStyle name="Output 3 29 7 5" xfId="56646"/>
    <cellStyle name="Output 3 29 7 6" xfId="56647"/>
    <cellStyle name="Output 3 29 7 7" xfId="56641"/>
    <cellStyle name="Output 3 29 8" xfId="6781"/>
    <cellStyle name="Output 3 29 8 2" xfId="56649"/>
    <cellStyle name="Output 3 29 8 2 2" xfId="56650"/>
    <cellStyle name="Output 3 29 8 3" xfId="56651"/>
    <cellStyle name="Output 3 29 8 4" xfId="56652"/>
    <cellStyle name="Output 3 29 8 5" xfId="56653"/>
    <cellStyle name="Output 3 29 8 6" xfId="56654"/>
    <cellStyle name="Output 3 29 8 7" xfId="56648"/>
    <cellStyle name="Output 3 29 9" xfId="8353"/>
    <cellStyle name="Output 3 29 9 2" xfId="56656"/>
    <cellStyle name="Output 3 29 9 2 2" xfId="56657"/>
    <cellStyle name="Output 3 29 9 3" xfId="56658"/>
    <cellStyle name="Output 3 29 9 4" xfId="56659"/>
    <cellStyle name="Output 3 29 9 5" xfId="56660"/>
    <cellStyle name="Output 3 29 9 6" xfId="56661"/>
    <cellStyle name="Output 3 29 9 7" xfId="56655"/>
    <cellStyle name="Output 3 3" xfId="396"/>
    <cellStyle name="Output 3 3 10" xfId="5733"/>
    <cellStyle name="Output 3 3 10 2" xfId="56663"/>
    <cellStyle name="Output 3 3 10 2 2" xfId="56664"/>
    <cellStyle name="Output 3 3 10 3" xfId="56665"/>
    <cellStyle name="Output 3 3 10 4" xfId="56666"/>
    <cellStyle name="Output 3 3 10 5" xfId="56667"/>
    <cellStyle name="Output 3 3 10 6" xfId="56668"/>
    <cellStyle name="Output 3 3 10 7" xfId="56662"/>
    <cellStyle name="Output 3 3 11" xfId="11538"/>
    <cellStyle name="Output 3 3 11 2" xfId="56670"/>
    <cellStyle name="Output 3 3 11 2 2" xfId="56671"/>
    <cellStyle name="Output 3 3 11 3" xfId="56672"/>
    <cellStyle name="Output 3 3 11 4" xfId="56673"/>
    <cellStyle name="Output 3 3 11 5" xfId="56674"/>
    <cellStyle name="Output 3 3 11 6" xfId="56675"/>
    <cellStyle name="Output 3 3 11 7" xfId="56669"/>
    <cellStyle name="Output 3 3 12" xfId="13240"/>
    <cellStyle name="Output 3 3 12 2" xfId="56677"/>
    <cellStyle name="Output 3 3 12 2 2" xfId="56678"/>
    <cellStyle name="Output 3 3 12 3" xfId="56679"/>
    <cellStyle name="Output 3 3 12 4" xfId="56680"/>
    <cellStyle name="Output 3 3 12 5" xfId="56681"/>
    <cellStyle name="Output 3 3 12 6" xfId="56676"/>
    <cellStyle name="Output 3 3 13" xfId="11915"/>
    <cellStyle name="Output 3 3 13 2" xfId="56683"/>
    <cellStyle name="Output 3 3 13 3" xfId="56682"/>
    <cellStyle name="Output 3 3 14" xfId="11287"/>
    <cellStyle name="Output 3 3 14 2" xfId="56685"/>
    <cellStyle name="Output 3 3 14 3" xfId="56684"/>
    <cellStyle name="Output 3 3 15" xfId="13387"/>
    <cellStyle name="Output 3 3 15 2" xfId="56686"/>
    <cellStyle name="Output 3 3 16" xfId="16833"/>
    <cellStyle name="Output 3 3 16 2" xfId="56687"/>
    <cellStyle name="Output 3 3 17" xfId="16788"/>
    <cellStyle name="Output 3 3 17 2" xfId="56688"/>
    <cellStyle name="Output 3 3 18" xfId="21588"/>
    <cellStyle name="Output 3 3 18 2" xfId="56689"/>
    <cellStyle name="Output 3 3 19" xfId="18567"/>
    <cellStyle name="Output 3 3 2" xfId="986"/>
    <cellStyle name="Output 3 3 2 10" xfId="15822"/>
    <cellStyle name="Output 3 3 2 11" xfId="17427"/>
    <cellStyle name="Output 3 3 2 12" xfId="19030"/>
    <cellStyle name="Output 3 3 2 13" xfId="20622"/>
    <cellStyle name="Output 3 3 2 14" xfId="22199"/>
    <cellStyle name="Output 3 3 2 15" xfId="23720"/>
    <cellStyle name="Output 3 3 2 16" xfId="25193"/>
    <cellStyle name="Output 3 3 2 2" xfId="2781"/>
    <cellStyle name="Output 3 3 2 2 2" xfId="56691"/>
    <cellStyle name="Output 3 3 2 2 3" xfId="56690"/>
    <cellStyle name="Output 3 3 2 3" xfId="4444"/>
    <cellStyle name="Output 3 3 2 3 2" xfId="56692"/>
    <cellStyle name="Output 3 3 2 4" xfId="6036"/>
    <cellStyle name="Output 3 3 2 4 2" xfId="56693"/>
    <cellStyle name="Output 3 3 2 5" xfId="7608"/>
    <cellStyle name="Output 3 3 2 5 2" xfId="56694"/>
    <cellStyle name="Output 3 3 2 6" xfId="9123"/>
    <cellStyle name="Output 3 3 2 6 2" xfId="56695"/>
    <cellStyle name="Output 3 3 2 7" xfId="10596"/>
    <cellStyle name="Output 3 3 2 8" xfId="12509"/>
    <cellStyle name="Output 3 3 2 9" xfId="14210"/>
    <cellStyle name="Output 3 3 20" xfId="25909"/>
    <cellStyle name="Output 3 3 3" xfId="1394"/>
    <cellStyle name="Output 3 3 3 10" xfId="16194"/>
    <cellStyle name="Output 3 3 3 11" xfId="17799"/>
    <cellStyle name="Output 3 3 3 12" xfId="19402"/>
    <cellStyle name="Output 3 3 3 13" xfId="20994"/>
    <cellStyle name="Output 3 3 3 14" xfId="22571"/>
    <cellStyle name="Output 3 3 3 15" xfId="24092"/>
    <cellStyle name="Output 3 3 3 16" xfId="25565"/>
    <cellStyle name="Output 3 3 3 2" xfId="3153"/>
    <cellStyle name="Output 3 3 3 2 2" xfId="56697"/>
    <cellStyle name="Output 3 3 3 2 3" xfId="56696"/>
    <cellStyle name="Output 3 3 3 3" xfId="4816"/>
    <cellStyle name="Output 3 3 3 3 2" xfId="56698"/>
    <cellStyle name="Output 3 3 3 4" xfId="6408"/>
    <cellStyle name="Output 3 3 3 4 2" xfId="56699"/>
    <cellStyle name="Output 3 3 3 5" xfId="7980"/>
    <cellStyle name="Output 3 3 3 5 2" xfId="56700"/>
    <cellStyle name="Output 3 3 3 6" xfId="9495"/>
    <cellStyle name="Output 3 3 3 6 2" xfId="56701"/>
    <cellStyle name="Output 3 3 3 7" xfId="10968"/>
    <cellStyle name="Output 3 3 3 8" xfId="12881"/>
    <cellStyle name="Output 3 3 3 9" xfId="14582"/>
    <cellStyle name="Output 3 3 4" xfId="2328"/>
    <cellStyle name="Output 3 3 4 10" xfId="16975"/>
    <cellStyle name="Output 3 3 4 11" xfId="18579"/>
    <cellStyle name="Output 3 3 4 12" xfId="20177"/>
    <cellStyle name="Output 3 3 4 13" xfId="21755"/>
    <cellStyle name="Output 3 3 4 14" xfId="23291"/>
    <cellStyle name="Output 3 3 4 15" xfId="24765"/>
    <cellStyle name="Output 3 3 4 2" xfId="3992"/>
    <cellStyle name="Output 3 3 4 2 2" xfId="56703"/>
    <cellStyle name="Output 3 3 4 2 3" xfId="56702"/>
    <cellStyle name="Output 3 3 4 3" xfId="5587"/>
    <cellStyle name="Output 3 3 4 3 2" xfId="56704"/>
    <cellStyle name="Output 3 3 4 4" xfId="7166"/>
    <cellStyle name="Output 3 3 4 4 2" xfId="56705"/>
    <cellStyle name="Output 3 3 4 5" xfId="8694"/>
    <cellStyle name="Output 3 3 4 5 2" xfId="56706"/>
    <cellStyle name="Output 3 3 4 6" xfId="10168"/>
    <cellStyle name="Output 3 3 4 6 2" xfId="56707"/>
    <cellStyle name="Output 3 3 4 7" xfId="12056"/>
    <cellStyle name="Output 3 3 4 8" xfId="13757"/>
    <cellStyle name="Output 3 3 4 9" xfId="15370"/>
    <cellStyle name="Output 3 3 5" xfId="1811"/>
    <cellStyle name="Output 3 3 5 2" xfId="56709"/>
    <cellStyle name="Output 3 3 5 2 2" xfId="56710"/>
    <cellStyle name="Output 3 3 5 3" xfId="56711"/>
    <cellStyle name="Output 3 3 5 4" xfId="56712"/>
    <cellStyle name="Output 3 3 5 5" xfId="56713"/>
    <cellStyle name="Output 3 3 5 6" xfId="56714"/>
    <cellStyle name="Output 3 3 5 7" xfId="56708"/>
    <cellStyle name="Output 3 3 6" xfId="3481"/>
    <cellStyle name="Output 3 3 6 2" xfId="56716"/>
    <cellStyle name="Output 3 3 6 2 2" xfId="56717"/>
    <cellStyle name="Output 3 3 6 3" xfId="56718"/>
    <cellStyle name="Output 3 3 6 4" xfId="56719"/>
    <cellStyle name="Output 3 3 6 5" xfId="56720"/>
    <cellStyle name="Output 3 3 6 6" xfId="56721"/>
    <cellStyle name="Output 3 3 6 7" xfId="56715"/>
    <cellStyle name="Output 3 3 7" xfId="2074"/>
    <cellStyle name="Output 3 3 7 2" xfId="56723"/>
    <cellStyle name="Output 3 3 7 2 2" xfId="56724"/>
    <cellStyle name="Output 3 3 7 3" xfId="56725"/>
    <cellStyle name="Output 3 3 7 4" xfId="56726"/>
    <cellStyle name="Output 3 3 7 5" xfId="56727"/>
    <cellStyle name="Output 3 3 7 6" xfId="56728"/>
    <cellStyle name="Output 3 3 7 7" xfId="56722"/>
    <cellStyle name="Output 3 3 8" xfId="2177"/>
    <cellStyle name="Output 3 3 8 2" xfId="56730"/>
    <cellStyle name="Output 3 3 8 2 2" xfId="56731"/>
    <cellStyle name="Output 3 3 8 3" xfId="56732"/>
    <cellStyle name="Output 3 3 8 4" xfId="56733"/>
    <cellStyle name="Output 3 3 8 5" xfId="56734"/>
    <cellStyle name="Output 3 3 8 6" xfId="56735"/>
    <cellStyle name="Output 3 3 8 7" xfId="56729"/>
    <cellStyle name="Output 3 3 9" xfId="4138"/>
    <cellStyle name="Output 3 3 9 2" xfId="56737"/>
    <cellStyle name="Output 3 3 9 2 2" xfId="56738"/>
    <cellStyle name="Output 3 3 9 3" xfId="56739"/>
    <cellStyle name="Output 3 3 9 4" xfId="56740"/>
    <cellStyle name="Output 3 3 9 5" xfId="56741"/>
    <cellStyle name="Output 3 3 9 6" xfId="56742"/>
    <cellStyle name="Output 3 3 9 7" xfId="56736"/>
    <cellStyle name="Output 3 30" xfId="545"/>
    <cellStyle name="Output 3 30 10" xfId="9907"/>
    <cellStyle name="Output 3 30 10 2" xfId="56744"/>
    <cellStyle name="Output 3 30 10 2 2" xfId="56745"/>
    <cellStyle name="Output 3 30 10 3" xfId="56746"/>
    <cellStyle name="Output 3 30 10 4" xfId="56747"/>
    <cellStyle name="Output 3 30 10 5" xfId="56748"/>
    <cellStyle name="Output 3 30 10 6" xfId="56749"/>
    <cellStyle name="Output 3 30 10 7" xfId="56743"/>
    <cellStyle name="Output 3 30 11" xfId="11687"/>
    <cellStyle name="Output 3 30 11 2" xfId="56751"/>
    <cellStyle name="Output 3 30 11 2 2" xfId="56752"/>
    <cellStyle name="Output 3 30 11 3" xfId="56753"/>
    <cellStyle name="Output 3 30 11 4" xfId="56754"/>
    <cellStyle name="Output 3 30 11 5" xfId="56755"/>
    <cellStyle name="Output 3 30 11 6" xfId="56756"/>
    <cellStyle name="Output 3 30 11 7" xfId="56750"/>
    <cellStyle name="Output 3 30 12" xfId="13389"/>
    <cellStyle name="Output 3 30 12 2" xfId="56758"/>
    <cellStyle name="Output 3 30 12 2 2" xfId="56759"/>
    <cellStyle name="Output 3 30 12 3" xfId="56760"/>
    <cellStyle name="Output 3 30 12 4" xfId="56761"/>
    <cellStyle name="Output 3 30 12 5" xfId="56762"/>
    <cellStyle name="Output 3 30 12 6" xfId="56757"/>
    <cellStyle name="Output 3 30 13" xfId="15001"/>
    <cellStyle name="Output 3 30 13 2" xfId="56764"/>
    <cellStyle name="Output 3 30 13 3" xfId="56763"/>
    <cellStyle name="Output 3 30 14" xfId="16612"/>
    <cellStyle name="Output 3 30 14 2" xfId="56766"/>
    <cellStyle name="Output 3 30 14 3" xfId="56765"/>
    <cellStyle name="Output 3 30 15" xfId="18216"/>
    <cellStyle name="Output 3 30 15 2" xfId="56767"/>
    <cellStyle name="Output 3 30 16" xfId="19819"/>
    <cellStyle name="Output 3 30 16 2" xfId="56768"/>
    <cellStyle name="Output 3 30 17" xfId="21412"/>
    <cellStyle name="Output 3 30 17 2" xfId="56769"/>
    <cellStyle name="Output 3 30 18" xfId="22989"/>
    <cellStyle name="Output 3 30 18 2" xfId="56770"/>
    <cellStyle name="Output 3 30 19" xfId="24504"/>
    <cellStyle name="Output 3 30 2" xfId="1135"/>
    <cellStyle name="Output 3 30 2 10" xfId="15965"/>
    <cellStyle name="Output 3 30 2 11" xfId="17570"/>
    <cellStyle name="Output 3 30 2 12" xfId="19173"/>
    <cellStyle name="Output 3 30 2 13" xfId="20765"/>
    <cellStyle name="Output 3 30 2 14" xfId="22342"/>
    <cellStyle name="Output 3 30 2 15" xfId="23863"/>
    <cellStyle name="Output 3 30 2 16" xfId="25336"/>
    <cellStyle name="Output 3 30 2 2" xfId="2924"/>
    <cellStyle name="Output 3 30 2 2 2" xfId="56772"/>
    <cellStyle name="Output 3 30 2 2 3" xfId="56771"/>
    <cellStyle name="Output 3 30 2 3" xfId="4587"/>
    <cellStyle name="Output 3 30 2 3 2" xfId="56773"/>
    <cellStyle name="Output 3 30 2 4" xfId="6179"/>
    <cellStyle name="Output 3 30 2 4 2" xfId="56774"/>
    <cellStyle name="Output 3 30 2 5" xfId="7751"/>
    <cellStyle name="Output 3 30 2 5 2" xfId="56775"/>
    <cellStyle name="Output 3 30 2 6" xfId="9266"/>
    <cellStyle name="Output 3 30 2 6 2" xfId="56776"/>
    <cellStyle name="Output 3 30 2 7" xfId="10739"/>
    <cellStyle name="Output 3 30 2 8" xfId="12652"/>
    <cellStyle name="Output 3 30 2 9" xfId="14353"/>
    <cellStyle name="Output 3 30 3" xfId="1543"/>
    <cellStyle name="Output 3 30 3 10" xfId="16337"/>
    <cellStyle name="Output 3 30 3 11" xfId="17942"/>
    <cellStyle name="Output 3 30 3 12" xfId="19545"/>
    <cellStyle name="Output 3 30 3 13" xfId="21137"/>
    <cellStyle name="Output 3 30 3 14" xfId="22714"/>
    <cellStyle name="Output 3 30 3 15" xfId="24235"/>
    <cellStyle name="Output 3 30 3 16" xfId="25708"/>
    <cellStyle name="Output 3 30 3 2" xfId="3296"/>
    <cellStyle name="Output 3 30 3 2 2" xfId="56778"/>
    <cellStyle name="Output 3 30 3 2 3" xfId="56777"/>
    <cellStyle name="Output 3 30 3 3" xfId="4959"/>
    <cellStyle name="Output 3 30 3 3 2" xfId="56779"/>
    <cellStyle name="Output 3 30 3 4" xfId="6551"/>
    <cellStyle name="Output 3 30 3 4 2" xfId="56780"/>
    <cellStyle name="Output 3 30 3 5" xfId="8123"/>
    <cellStyle name="Output 3 30 3 5 2" xfId="56781"/>
    <cellStyle name="Output 3 30 3 6" xfId="9638"/>
    <cellStyle name="Output 3 30 3 6 2" xfId="56782"/>
    <cellStyle name="Output 3 30 3 7" xfId="11111"/>
    <cellStyle name="Output 3 30 3 8" xfId="13024"/>
    <cellStyle name="Output 3 30 3 9" xfId="14725"/>
    <cellStyle name="Output 3 30 4" xfId="2477"/>
    <cellStyle name="Output 3 30 4 10" xfId="17124"/>
    <cellStyle name="Output 3 30 4 11" xfId="18728"/>
    <cellStyle name="Output 3 30 4 12" xfId="20325"/>
    <cellStyle name="Output 3 30 4 13" xfId="21902"/>
    <cellStyle name="Output 3 30 4 14" xfId="23435"/>
    <cellStyle name="Output 3 30 4 15" xfId="24908"/>
    <cellStyle name="Output 3 30 4 2" xfId="4140"/>
    <cellStyle name="Output 3 30 4 2 2" xfId="56784"/>
    <cellStyle name="Output 3 30 4 2 3" xfId="56783"/>
    <cellStyle name="Output 3 30 4 3" xfId="5735"/>
    <cellStyle name="Output 3 30 4 3 2" xfId="56785"/>
    <cellStyle name="Output 3 30 4 4" xfId="7313"/>
    <cellStyle name="Output 3 30 4 4 2" xfId="56786"/>
    <cellStyle name="Output 3 30 4 5" xfId="8838"/>
    <cellStyle name="Output 3 30 4 5 2" xfId="56787"/>
    <cellStyle name="Output 3 30 4 6" xfId="10311"/>
    <cellStyle name="Output 3 30 4 6 2" xfId="56788"/>
    <cellStyle name="Output 3 30 4 7" xfId="12205"/>
    <cellStyle name="Output 3 30 4 8" xfId="13906"/>
    <cellStyle name="Output 3 30 4 9" xfId="15518"/>
    <cellStyle name="Output 3 30 5" xfId="1960"/>
    <cellStyle name="Output 3 30 5 2" xfId="56790"/>
    <cellStyle name="Output 3 30 5 2 2" xfId="56791"/>
    <cellStyle name="Output 3 30 5 3" xfId="56792"/>
    <cellStyle name="Output 3 30 5 4" xfId="56793"/>
    <cellStyle name="Output 3 30 5 5" xfId="56794"/>
    <cellStyle name="Output 3 30 5 6" xfId="56795"/>
    <cellStyle name="Output 3 30 5 7" xfId="56789"/>
    <cellStyle name="Output 3 30 6" xfId="3629"/>
    <cellStyle name="Output 3 30 6 2" xfId="56797"/>
    <cellStyle name="Output 3 30 6 2 2" xfId="56798"/>
    <cellStyle name="Output 3 30 6 3" xfId="56799"/>
    <cellStyle name="Output 3 30 6 4" xfId="56800"/>
    <cellStyle name="Output 3 30 6 5" xfId="56801"/>
    <cellStyle name="Output 3 30 6 6" xfId="56802"/>
    <cellStyle name="Output 3 30 6 7" xfId="56796"/>
    <cellStyle name="Output 3 30 7" xfId="5232"/>
    <cellStyle name="Output 3 30 7 2" xfId="56804"/>
    <cellStyle name="Output 3 30 7 2 2" xfId="56805"/>
    <cellStyle name="Output 3 30 7 3" xfId="56806"/>
    <cellStyle name="Output 3 30 7 4" xfId="56807"/>
    <cellStyle name="Output 3 30 7 5" xfId="56808"/>
    <cellStyle name="Output 3 30 7 6" xfId="56809"/>
    <cellStyle name="Output 3 30 7 7" xfId="56803"/>
    <cellStyle name="Output 3 30 8" xfId="6823"/>
    <cellStyle name="Output 3 30 8 2" xfId="56811"/>
    <cellStyle name="Output 3 30 8 2 2" xfId="56812"/>
    <cellStyle name="Output 3 30 8 3" xfId="56813"/>
    <cellStyle name="Output 3 30 8 4" xfId="56814"/>
    <cellStyle name="Output 3 30 8 5" xfId="56815"/>
    <cellStyle name="Output 3 30 8 6" xfId="56816"/>
    <cellStyle name="Output 3 30 8 7" xfId="56810"/>
    <cellStyle name="Output 3 30 9" xfId="8392"/>
    <cellStyle name="Output 3 30 9 2" xfId="56818"/>
    <cellStyle name="Output 3 30 9 2 2" xfId="56819"/>
    <cellStyle name="Output 3 30 9 3" xfId="56820"/>
    <cellStyle name="Output 3 30 9 4" xfId="56821"/>
    <cellStyle name="Output 3 30 9 5" xfId="56822"/>
    <cellStyle name="Output 3 30 9 6" xfId="56823"/>
    <cellStyle name="Output 3 30 9 7" xfId="56817"/>
    <cellStyle name="Output 3 31" xfId="579"/>
    <cellStyle name="Output 3 31 10" xfId="9938"/>
    <cellStyle name="Output 3 31 10 2" xfId="56825"/>
    <cellStyle name="Output 3 31 10 2 2" xfId="56826"/>
    <cellStyle name="Output 3 31 10 3" xfId="56827"/>
    <cellStyle name="Output 3 31 10 4" xfId="56828"/>
    <cellStyle name="Output 3 31 10 5" xfId="56829"/>
    <cellStyle name="Output 3 31 10 6" xfId="56830"/>
    <cellStyle name="Output 3 31 10 7" xfId="56824"/>
    <cellStyle name="Output 3 31 11" xfId="11721"/>
    <cellStyle name="Output 3 31 11 2" xfId="56832"/>
    <cellStyle name="Output 3 31 11 2 2" xfId="56833"/>
    <cellStyle name="Output 3 31 11 3" xfId="56834"/>
    <cellStyle name="Output 3 31 11 4" xfId="56835"/>
    <cellStyle name="Output 3 31 11 5" xfId="56836"/>
    <cellStyle name="Output 3 31 11 6" xfId="56837"/>
    <cellStyle name="Output 3 31 11 7" xfId="56831"/>
    <cellStyle name="Output 3 31 12" xfId="13423"/>
    <cellStyle name="Output 3 31 12 2" xfId="56839"/>
    <cellStyle name="Output 3 31 12 2 2" xfId="56840"/>
    <cellStyle name="Output 3 31 12 3" xfId="56841"/>
    <cellStyle name="Output 3 31 12 4" xfId="56842"/>
    <cellStyle name="Output 3 31 12 5" xfId="56843"/>
    <cellStyle name="Output 3 31 12 6" xfId="56838"/>
    <cellStyle name="Output 3 31 13" xfId="15035"/>
    <cellStyle name="Output 3 31 13 2" xfId="56845"/>
    <cellStyle name="Output 3 31 13 3" xfId="56844"/>
    <cellStyle name="Output 3 31 14" xfId="16646"/>
    <cellStyle name="Output 3 31 14 2" xfId="56847"/>
    <cellStyle name="Output 3 31 14 3" xfId="56846"/>
    <cellStyle name="Output 3 31 15" xfId="18248"/>
    <cellStyle name="Output 3 31 15 2" xfId="56848"/>
    <cellStyle name="Output 3 31 16" xfId="19851"/>
    <cellStyle name="Output 3 31 16 2" xfId="56849"/>
    <cellStyle name="Output 3 31 17" xfId="21445"/>
    <cellStyle name="Output 3 31 17 2" xfId="56850"/>
    <cellStyle name="Output 3 31 18" xfId="23021"/>
    <cellStyle name="Output 3 31 18 2" xfId="56851"/>
    <cellStyle name="Output 3 31 19" xfId="24535"/>
    <cellStyle name="Output 3 31 2" xfId="1169"/>
    <cellStyle name="Output 3 31 2 10" xfId="15996"/>
    <cellStyle name="Output 3 31 2 11" xfId="17601"/>
    <cellStyle name="Output 3 31 2 12" xfId="19204"/>
    <cellStyle name="Output 3 31 2 13" xfId="20796"/>
    <cellStyle name="Output 3 31 2 14" xfId="22373"/>
    <cellStyle name="Output 3 31 2 15" xfId="23894"/>
    <cellStyle name="Output 3 31 2 16" xfId="25367"/>
    <cellStyle name="Output 3 31 2 2" xfId="2955"/>
    <cellStyle name="Output 3 31 2 2 2" xfId="56853"/>
    <cellStyle name="Output 3 31 2 2 3" xfId="56852"/>
    <cellStyle name="Output 3 31 2 3" xfId="4618"/>
    <cellStyle name="Output 3 31 2 3 2" xfId="56854"/>
    <cellStyle name="Output 3 31 2 4" xfId="6210"/>
    <cellStyle name="Output 3 31 2 4 2" xfId="56855"/>
    <cellStyle name="Output 3 31 2 5" xfId="7782"/>
    <cellStyle name="Output 3 31 2 5 2" xfId="56856"/>
    <cellStyle name="Output 3 31 2 6" xfId="9297"/>
    <cellStyle name="Output 3 31 2 6 2" xfId="56857"/>
    <cellStyle name="Output 3 31 2 7" xfId="10770"/>
    <cellStyle name="Output 3 31 2 8" xfId="12683"/>
    <cellStyle name="Output 3 31 2 9" xfId="14384"/>
    <cellStyle name="Output 3 31 3" xfId="1577"/>
    <cellStyle name="Output 3 31 3 10" xfId="16368"/>
    <cellStyle name="Output 3 31 3 11" xfId="17973"/>
    <cellStyle name="Output 3 31 3 12" xfId="19576"/>
    <cellStyle name="Output 3 31 3 13" xfId="21168"/>
    <cellStyle name="Output 3 31 3 14" xfId="22745"/>
    <cellStyle name="Output 3 31 3 15" xfId="24266"/>
    <cellStyle name="Output 3 31 3 16" xfId="25739"/>
    <cellStyle name="Output 3 31 3 2" xfId="3327"/>
    <cellStyle name="Output 3 31 3 2 2" xfId="56859"/>
    <cellStyle name="Output 3 31 3 2 3" xfId="56858"/>
    <cellStyle name="Output 3 31 3 3" xfId="4990"/>
    <cellStyle name="Output 3 31 3 3 2" xfId="56860"/>
    <cellStyle name="Output 3 31 3 4" xfId="6582"/>
    <cellStyle name="Output 3 31 3 4 2" xfId="56861"/>
    <cellStyle name="Output 3 31 3 5" xfId="8154"/>
    <cellStyle name="Output 3 31 3 5 2" xfId="56862"/>
    <cellStyle name="Output 3 31 3 6" xfId="9669"/>
    <cellStyle name="Output 3 31 3 6 2" xfId="56863"/>
    <cellStyle name="Output 3 31 3 7" xfId="11142"/>
    <cellStyle name="Output 3 31 3 8" xfId="13055"/>
    <cellStyle name="Output 3 31 3 9" xfId="14756"/>
    <cellStyle name="Output 3 31 4" xfId="2511"/>
    <cellStyle name="Output 3 31 4 10" xfId="17158"/>
    <cellStyle name="Output 3 31 4 11" xfId="18761"/>
    <cellStyle name="Output 3 31 4 12" xfId="20358"/>
    <cellStyle name="Output 3 31 4 13" xfId="21934"/>
    <cellStyle name="Output 3 31 4 14" xfId="23466"/>
    <cellStyle name="Output 3 31 4 15" xfId="24939"/>
    <cellStyle name="Output 3 31 4 2" xfId="4174"/>
    <cellStyle name="Output 3 31 4 2 2" xfId="56865"/>
    <cellStyle name="Output 3 31 4 2 3" xfId="56864"/>
    <cellStyle name="Output 3 31 4 3" xfId="5768"/>
    <cellStyle name="Output 3 31 4 3 2" xfId="56866"/>
    <cellStyle name="Output 3 31 4 4" xfId="7344"/>
    <cellStyle name="Output 3 31 4 4 2" xfId="56867"/>
    <cellStyle name="Output 3 31 4 5" xfId="8869"/>
    <cellStyle name="Output 3 31 4 5 2" xfId="56868"/>
    <cellStyle name="Output 3 31 4 6" xfId="10342"/>
    <cellStyle name="Output 3 31 4 6 2" xfId="56869"/>
    <cellStyle name="Output 3 31 4 7" xfId="12239"/>
    <cellStyle name="Output 3 31 4 8" xfId="13940"/>
    <cellStyle name="Output 3 31 4 9" xfId="15552"/>
    <cellStyle name="Output 3 31 5" xfId="1994"/>
    <cellStyle name="Output 3 31 5 2" xfId="56871"/>
    <cellStyle name="Output 3 31 5 2 2" xfId="56872"/>
    <cellStyle name="Output 3 31 5 3" xfId="56873"/>
    <cellStyle name="Output 3 31 5 4" xfId="56874"/>
    <cellStyle name="Output 3 31 5 5" xfId="56875"/>
    <cellStyle name="Output 3 31 5 6" xfId="56876"/>
    <cellStyle name="Output 3 31 5 7" xfId="56870"/>
    <cellStyle name="Output 3 31 6" xfId="3663"/>
    <cellStyle name="Output 3 31 6 2" xfId="56878"/>
    <cellStyle name="Output 3 31 6 2 2" xfId="56879"/>
    <cellStyle name="Output 3 31 6 3" xfId="56880"/>
    <cellStyle name="Output 3 31 6 4" xfId="56881"/>
    <cellStyle name="Output 3 31 6 5" xfId="56882"/>
    <cellStyle name="Output 3 31 6 6" xfId="56883"/>
    <cellStyle name="Output 3 31 6 7" xfId="56877"/>
    <cellStyle name="Output 3 31 7" xfId="5266"/>
    <cellStyle name="Output 3 31 7 2" xfId="56885"/>
    <cellStyle name="Output 3 31 7 2 2" xfId="56886"/>
    <cellStyle name="Output 3 31 7 3" xfId="56887"/>
    <cellStyle name="Output 3 31 7 4" xfId="56888"/>
    <cellStyle name="Output 3 31 7 5" xfId="56889"/>
    <cellStyle name="Output 3 31 7 6" xfId="56890"/>
    <cellStyle name="Output 3 31 7 7" xfId="56884"/>
    <cellStyle name="Output 3 31 8" xfId="6855"/>
    <cellStyle name="Output 3 31 8 2" xfId="56892"/>
    <cellStyle name="Output 3 31 8 2 2" xfId="56893"/>
    <cellStyle name="Output 3 31 8 3" xfId="56894"/>
    <cellStyle name="Output 3 31 8 4" xfId="56895"/>
    <cellStyle name="Output 3 31 8 5" xfId="56896"/>
    <cellStyle name="Output 3 31 8 6" xfId="56897"/>
    <cellStyle name="Output 3 31 8 7" xfId="56891"/>
    <cellStyle name="Output 3 31 9" xfId="8424"/>
    <cellStyle name="Output 3 31 9 2" xfId="56899"/>
    <cellStyle name="Output 3 31 9 2 2" xfId="56900"/>
    <cellStyle name="Output 3 31 9 3" xfId="56901"/>
    <cellStyle name="Output 3 31 9 4" xfId="56902"/>
    <cellStyle name="Output 3 31 9 5" xfId="56903"/>
    <cellStyle name="Output 3 31 9 6" xfId="56904"/>
    <cellStyle name="Output 3 31 9 7" xfId="56898"/>
    <cellStyle name="Output 3 32" xfId="480"/>
    <cellStyle name="Output 3 32 10" xfId="9848"/>
    <cellStyle name="Output 3 32 10 2" xfId="56906"/>
    <cellStyle name="Output 3 32 10 2 2" xfId="56907"/>
    <cellStyle name="Output 3 32 10 3" xfId="56908"/>
    <cellStyle name="Output 3 32 10 4" xfId="56909"/>
    <cellStyle name="Output 3 32 10 5" xfId="56910"/>
    <cellStyle name="Output 3 32 10 6" xfId="56911"/>
    <cellStyle name="Output 3 32 10 7" xfId="56905"/>
    <cellStyle name="Output 3 32 11" xfId="11622"/>
    <cellStyle name="Output 3 32 11 2" xfId="56913"/>
    <cellStyle name="Output 3 32 11 2 2" xfId="56914"/>
    <cellStyle name="Output 3 32 11 3" xfId="56915"/>
    <cellStyle name="Output 3 32 11 4" xfId="56916"/>
    <cellStyle name="Output 3 32 11 5" xfId="56917"/>
    <cellStyle name="Output 3 32 11 6" xfId="56918"/>
    <cellStyle name="Output 3 32 11 7" xfId="56912"/>
    <cellStyle name="Output 3 32 12" xfId="13324"/>
    <cellStyle name="Output 3 32 12 2" xfId="56920"/>
    <cellStyle name="Output 3 32 12 2 2" xfId="56921"/>
    <cellStyle name="Output 3 32 12 3" xfId="56922"/>
    <cellStyle name="Output 3 32 12 4" xfId="56923"/>
    <cellStyle name="Output 3 32 12 5" xfId="56924"/>
    <cellStyle name="Output 3 32 12 6" xfId="56919"/>
    <cellStyle name="Output 3 32 13" xfId="14936"/>
    <cellStyle name="Output 3 32 13 2" xfId="56926"/>
    <cellStyle name="Output 3 32 13 3" xfId="56925"/>
    <cellStyle name="Output 3 32 14" xfId="16547"/>
    <cellStyle name="Output 3 32 14 2" xfId="56928"/>
    <cellStyle name="Output 3 32 14 3" xfId="56927"/>
    <cellStyle name="Output 3 32 15" xfId="18152"/>
    <cellStyle name="Output 3 32 15 2" xfId="56929"/>
    <cellStyle name="Output 3 32 16" xfId="19756"/>
    <cellStyle name="Output 3 32 16 2" xfId="56930"/>
    <cellStyle name="Output 3 32 17" xfId="21348"/>
    <cellStyle name="Output 3 32 17 2" xfId="56931"/>
    <cellStyle name="Output 3 32 18" xfId="22930"/>
    <cellStyle name="Output 3 32 18 2" xfId="56932"/>
    <cellStyle name="Output 3 32 19" xfId="24445"/>
    <cellStyle name="Output 3 32 2" xfId="1070"/>
    <cellStyle name="Output 3 32 2 10" xfId="15906"/>
    <cellStyle name="Output 3 32 2 11" xfId="17511"/>
    <cellStyle name="Output 3 32 2 12" xfId="19114"/>
    <cellStyle name="Output 3 32 2 13" xfId="20706"/>
    <cellStyle name="Output 3 32 2 14" xfId="22283"/>
    <cellStyle name="Output 3 32 2 15" xfId="23804"/>
    <cellStyle name="Output 3 32 2 16" xfId="25277"/>
    <cellStyle name="Output 3 32 2 2" xfId="2865"/>
    <cellStyle name="Output 3 32 2 2 2" xfId="56934"/>
    <cellStyle name="Output 3 32 2 2 3" xfId="56933"/>
    <cellStyle name="Output 3 32 2 3" xfId="4528"/>
    <cellStyle name="Output 3 32 2 3 2" xfId="56935"/>
    <cellStyle name="Output 3 32 2 4" xfId="6120"/>
    <cellStyle name="Output 3 32 2 4 2" xfId="56936"/>
    <cellStyle name="Output 3 32 2 5" xfId="7692"/>
    <cellStyle name="Output 3 32 2 5 2" xfId="56937"/>
    <cellStyle name="Output 3 32 2 6" xfId="9207"/>
    <cellStyle name="Output 3 32 2 6 2" xfId="56938"/>
    <cellStyle name="Output 3 32 2 7" xfId="10680"/>
    <cellStyle name="Output 3 32 2 8" xfId="12593"/>
    <cellStyle name="Output 3 32 2 9" xfId="14294"/>
    <cellStyle name="Output 3 32 3" xfId="1478"/>
    <cellStyle name="Output 3 32 3 10" xfId="16278"/>
    <cellStyle name="Output 3 32 3 11" xfId="17883"/>
    <cellStyle name="Output 3 32 3 12" xfId="19486"/>
    <cellStyle name="Output 3 32 3 13" xfId="21078"/>
    <cellStyle name="Output 3 32 3 14" xfId="22655"/>
    <cellStyle name="Output 3 32 3 15" xfId="24176"/>
    <cellStyle name="Output 3 32 3 16" xfId="25649"/>
    <cellStyle name="Output 3 32 3 2" xfId="3237"/>
    <cellStyle name="Output 3 32 3 2 2" xfId="56940"/>
    <cellStyle name="Output 3 32 3 2 3" xfId="56939"/>
    <cellStyle name="Output 3 32 3 3" xfId="4900"/>
    <cellStyle name="Output 3 32 3 3 2" xfId="56941"/>
    <cellStyle name="Output 3 32 3 4" xfId="6492"/>
    <cellStyle name="Output 3 32 3 4 2" xfId="56942"/>
    <cellStyle name="Output 3 32 3 5" xfId="8064"/>
    <cellStyle name="Output 3 32 3 5 2" xfId="56943"/>
    <cellStyle name="Output 3 32 3 6" xfId="9579"/>
    <cellStyle name="Output 3 32 3 6 2" xfId="56944"/>
    <cellStyle name="Output 3 32 3 7" xfId="11052"/>
    <cellStyle name="Output 3 32 3 8" xfId="12965"/>
    <cellStyle name="Output 3 32 3 9" xfId="14666"/>
    <cellStyle name="Output 3 32 4" xfId="2412"/>
    <cellStyle name="Output 3 32 4 10" xfId="17059"/>
    <cellStyle name="Output 3 32 4 11" xfId="18663"/>
    <cellStyle name="Output 3 32 4 12" xfId="20261"/>
    <cellStyle name="Output 3 32 4 13" xfId="21839"/>
    <cellStyle name="Output 3 32 4 14" xfId="23375"/>
    <cellStyle name="Output 3 32 4 15" xfId="24849"/>
    <cellStyle name="Output 3 32 4 2" xfId="4076"/>
    <cellStyle name="Output 3 32 4 2 2" xfId="56946"/>
    <cellStyle name="Output 3 32 4 2 3" xfId="56945"/>
    <cellStyle name="Output 3 32 4 3" xfId="5671"/>
    <cellStyle name="Output 3 32 4 3 2" xfId="56947"/>
    <cellStyle name="Output 3 32 4 4" xfId="7250"/>
    <cellStyle name="Output 3 32 4 4 2" xfId="56948"/>
    <cellStyle name="Output 3 32 4 5" xfId="8778"/>
    <cellStyle name="Output 3 32 4 5 2" xfId="56949"/>
    <cellStyle name="Output 3 32 4 6" xfId="10252"/>
    <cellStyle name="Output 3 32 4 6 2" xfId="56950"/>
    <cellStyle name="Output 3 32 4 7" xfId="12140"/>
    <cellStyle name="Output 3 32 4 8" xfId="13841"/>
    <cellStyle name="Output 3 32 4 9" xfId="15454"/>
    <cellStyle name="Output 3 32 5" xfId="1895"/>
    <cellStyle name="Output 3 32 5 2" xfId="56952"/>
    <cellStyle name="Output 3 32 5 2 2" xfId="56953"/>
    <cellStyle name="Output 3 32 5 3" xfId="56954"/>
    <cellStyle name="Output 3 32 5 4" xfId="56955"/>
    <cellStyle name="Output 3 32 5 5" xfId="56956"/>
    <cellStyle name="Output 3 32 5 6" xfId="56957"/>
    <cellStyle name="Output 3 32 5 7" xfId="56951"/>
    <cellStyle name="Output 3 32 6" xfId="3565"/>
    <cellStyle name="Output 3 32 6 2" xfId="56959"/>
    <cellStyle name="Output 3 32 6 2 2" xfId="56960"/>
    <cellStyle name="Output 3 32 6 3" xfId="56961"/>
    <cellStyle name="Output 3 32 6 4" xfId="56962"/>
    <cellStyle name="Output 3 32 6 5" xfId="56963"/>
    <cellStyle name="Output 3 32 6 6" xfId="56964"/>
    <cellStyle name="Output 3 32 6 7" xfId="56958"/>
    <cellStyle name="Output 3 32 7" xfId="5169"/>
    <cellStyle name="Output 3 32 7 2" xfId="56966"/>
    <cellStyle name="Output 3 32 7 2 2" xfId="56967"/>
    <cellStyle name="Output 3 32 7 3" xfId="56968"/>
    <cellStyle name="Output 3 32 7 4" xfId="56969"/>
    <cellStyle name="Output 3 32 7 5" xfId="56970"/>
    <cellStyle name="Output 3 32 7 6" xfId="56971"/>
    <cellStyle name="Output 3 32 7 7" xfId="56965"/>
    <cellStyle name="Output 3 32 8" xfId="6761"/>
    <cellStyle name="Output 3 32 8 2" xfId="56973"/>
    <cellStyle name="Output 3 32 8 2 2" xfId="56974"/>
    <cellStyle name="Output 3 32 8 3" xfId="56975"/>
    <cellStyle name="Output 3 32 8 4" xfId="56976"/>
    <cellStyle name="Output 3 32 8 5" xfId="56977"/>
    <cellStyle name="Output 3 32 8 6" xfId="56978"/>
    <cellStyle name="Output 3 32 8 7" xfId="56972"/>
    <cellStyle name="Output 3 32 9" xfId="8333"/>
    <cellStyle name="Output 3 32 9 2" xfId="56980"/>
    <cellStyle name="Output 3 32 9 2 2" xfId="56981"/>
    <cellStyle name="Output 3 32 9 3" xfId="56982"/>
    <cellStyle name="Output 3 32 9 4" xfId="56983"/>
    <cellStyle name="Output 3 32 9 5" xfId="56984"/>
    <cellStyle name="Output 3 32 9 6" xfId="56985"/>
    <cellStyle name="Output 3 32 9 7" xfId="56979"/>
    <cellStyle name="Output 3 33" xfId="504"/>
    <cellStyle name="Output 3 33 10" xfId="9872"/>
    <cellStyle name="Output 3 33 10 2" xfId="56987"/>
    <cellStyle name="Output 3 33 10 2 2" xfId="56988"/>
    <cellStyle name="Output 3 33 10 3" xfId="56989"/>
    <cellStyle name="Output 3 33 10 4" xfId="56990"/>
    <cellStyle name="Output 3 33 10 5" xfId="56991"/>
    <cellStyle name="Output 3 33 10 6" xfId="56992"/>
    <cellStyle name="Output 3 33 10 7" xfId="56986"/>
    <cellStyle name="Output 3 33 11" xfId="11646"/>
    <cellStyle name="Output 3 33 11 2" xfId="56994"/>
    <cellStyle name="Output 3 33 11 2 2" xfId="56995"/>
    <cellStyle name="Output 3 33 11 3" xfId="56996"/>
    <cellStyle name="Output 3 33 11 4" xfId="56997"/>
    <cellStyle name="Output 3 33 11 5" xfId="56998"/>
    <cellStyle name="Output 3 33 11 6" xfId="56999"/>
    <cellStyle name="Output 3 33 11 7" xfId="56993"/>
    <cellStyle name="Output 3 33 12" xfId="13348"/>
    <cellStyle name="Output 3 33 12 2" xfId="57001"/>
    <cellStyle name="Output 3 33 12 2 2" xfId="57002"/>
    <cellStyle name="Output 3 33 12 3" xfId="57003"/>
    <cellStyle name="Output 3 33 12 4" xfId="57004"/>
    <cellStyle name="Output 3 33 12 5" xfId="57005"/>
    <cellStyle name="Output 3 33 12 6" xfId="57000"/>
    <cellStyle name="Output 3 33 13" xfId="14960"/>
    <cellStyle name="Output 3 33 13 2" xfId="57007"/>
    <cellStyle name="Output 3 33 13 3" xfId="57006"/>
    <cellStyle name="Output 3 33 14" xfId="16571"/>
    <cellStyle name="Output 3 33 14 2" xfId="57009"/>
    <cellStyle name="Output 3 33 14 3" xfId="57008"/>
    <cellStyle name="Output 3 33 15" xfId="18176"/>
    <cellStyle name="Output 3 33 15 2" xfId="57010"/>
    <cellStyle name="Output 3 33 16" xfId="19780"/>
    <cellStyle name="Output 3 33 16 2" xfId="57011"/>
    <cellStyle name="Output 3 33 17" xfId="21372"/>
    <cellStyle name="Output 3 33 17 2" xfId="57012"/>
    <cellStyle name="Output 3 33 18" xfId="22954"/>
    <cellStyle name="Output 3 33 18 2" xfId="57013"/>
    <cellStyle name="Output 3 33 19" xfId="24469"/>
    <cellStyle name="Output 3 33 2" xfId="1094"/>
    <cellStyle name="Output 3 33 2 10" xfId="15930"/>
    <cellStyle name="Output 3 33 2 11" xfId="17535"/>
    <cellStyle name="Output 3 33 2 12" xfId="19138"/>
    <cellStyle name="Output 3 33 2 13" xfId="20730"/>
    <cellStyle name="Output 3 33 2 14" xfId="22307"/>
    <cellStyle name="Output 3 33 2 15" xfId="23828"/>
    <cellStyle name="Output 3 33 2 16" xfId="25301"/>
    <cellStyle name="Output 3 33 2 2" xfId="2889"/>
    <cellStyle name="Output 3 33 2 2 2" xfId="57015"/>
    <cellStyle name="Output 3 33 2 2 3" xfId="57014"/>
    <cellStyle name="Output 3 33 2 3" xfId="4552"/>
    <cellStyle name="Output 3 33 2 3 2" xfId="57016"/>
    <cellStyle name="Output 3 33 2 4" xfId="6144"/>
    <cellStyle name="Output 3 33 2 4 2" xfId="57017"/>
    <cellStyle name="Output 3 33 2 5" xfId="7716"/>
    <cellStyle name="Output 3 33 2 5 2" xfId="57018"/>
    <cellStyle name="Output 3 33 2 6" xfId="9231"/>
    <cellStyle name="Output 3 33 2 6 2" xfId="57019"/>
    <cellStyle name="Output 3 33 2 7" xfId="10704"/>
    <cellStyle name="Output 3 33 2 8" xfId="12617"/>
    <cellStyle name="Output 3 33 2 9" xfId="14318"/>
    <cellStyle name="Output 3 33 3" xfId="1502"/>
    <cellStyle name="Output 3 33 3 10" xfId="16302"/>
    <cellStyle name="Output 3 33 3 11" xfId="17907"/>
    <cellStyle name="Output 3 33 3 12" xfId="19510"/>
    <cellStyle name="Output 3 33 3 13" xfId="21102"/>
    <cellStyle name="Output 3 33 3 14" xfId="22679"/>
    <cellStyle name="Output 3 33 3 15" xfId="24200"/>
    <cellStyle name="Output 3 33 3 16" xfId="25673"/>
    <cellStyle name="Output 3 33 3 2" xfId="3261"/>
    <cellStyle name="Output 3 33 3 2 2" xfId="57021"/>
    <cellStyle name="Output 3 33 3 2 3" xfId="57020"/>
    <cellStyle name="Output 3 33 3 3" xfId="4924"/>
    <cellStyle name="Output 3 33 3 3 2" xfId="57022"/>
    <cellStyle name="Output 3 33 3 4" xfId="6516"/>
    <cellStyle name="Output 3 33 3 4 2" xfId="57023"/>
    <cellStyle name="Output 3 33 3 5" xfId="8088"/>
    <cellStyle name="Output 3 33 3 5 2" xfId="57024"/>
    <cellStyle name="Output 3 33 3 6" xfId="9603"/>
    <cellStyle name="Output 3 33 3 6 2" xfId="57025"/>
    <cellStyle name="Output 3 33 3 7" xfId="11076"/>
    <cellStyle name="Output 3 33 3 8" xfId="12989"/>
    <cellStyle name="Output 3 33 3 9" xfId="14690"/>
    <cellStyle name="Output 3 33 4" xfId="2436"/>
    <cellStyle name="Output 3 33 4 10" xfId="17083"/>
    <cellStyle name="Output 3 33 4 11" xfId="18687"/>
    <cellStyle name="Output 3 33 4 12" xfId="20285"/>
    <cellStyle name="Output 3 33 4 13" xfId="21863"/>
    <cellStyle name="Output 3 33 4 14" xfId="23399"/>
    <cellStyle name="Output 3 33 4 15" xfId="24873"/>
    <cellStyle name="Output 3 33 4 2" xfId="4100"/>
    <cellStyle name="Output 3 33 4 2 2" xfId="57027"/>
    <cellStyle name="Output 3 33 4 2 3" xfId="57026"/>
    <cellStyle name="Output 3 33 4 3" xfId="5695"/>
    <cellStyle name="Output 3 33 4 3 2" xfId="57028"/>
    <cellStyle name="Output 3 33 4 4" xfId="7274"/>
    <cellStyle name="Output 3 33 4 4 2" xfId="57029"/>
    <cellStyle name="Output 3 33 4 5" xfId="8802"/>
    <cellStyle name="Output 3 33 4 5 2" xfId="57030"/>
    <cellStyle name="Output 3 33 4 6" xfId="10276"/>
    <cellStyle name="Output 3 33 4 6 2" xfId="57031"/>
    <cellStyle name="Output 3 33 4 7" xfId="12164"/>
    <cellStyle name="Output 3 33 4 8" xfId="13865"/>
    <cellStyle name="Output 3 33 4 9" xfId="15478"/>
    <cellStyle name="Output 3 33 5" xfId="1919"/>
    <cellStyle name="Output 3 33 5 2" xfId="57033"/>
    <cellStyle name="Output 3 33 5 2 2" xfId="57034"/>
    <cellStyle name="Output 3 33 5 3" xfId="57035"/>
    <cellStyle name="Output 3 33 5 4" xfId="57036"/>
    <cellStyle name="Output 3 33 5 5" xfId="57037"/>
    <cellStyle name="Output 3 33 5 6" xfId="57038"/>
    <cellStyle name="Output 3 33 5 7" xfId="57032"/>
    <cellStyle name="Output 3 33 6" xfId="3589"/>
    <cellStyle name="Output 3 33 6 2" xfId="57040"/>
    <cellStyle name="Output 3 33 6 2 2" xfId="57041"/>
    <cellStyle name="Output 3 33 6 3" xfId="57042"/>
    <cellStyle name="Output 3 33 6 4" xfId="57043"/>
    <cellStyle name="Output 3 33 6 5" xfId="57044"/>
    <cellStyle name="Output 3 33 6 6" xfId="57045"/>
    <cellStyle name="Output 3 33 6 7" xfId="57039"/>
    <cellStyle name="Output 3 33 7" xfId="5193"/>
    <cellStyle name="Output 3 33 7 2" xfId="57047"/>
    <cellStyle name="Output 3 33 7 2 2" xfId="57048"/>
    <cellStyle name="Output 3 33 7 3" xfId="57049"/>
    <cellStyle name="Output 3 33 7 4" xfId="57050"/>
    <cellStyle name="Output 3 33 7 5" xfId="57051"/>
    <cellStyle name="Output 3 33 7 6" xfId="57052"/>
    <cellStyle name="Output 3 33 7 7" xfId="57046"/>
    <cellStyle name="Output 3 33 8" xfId="6785"/>
    <cellStyle name="Output 3 33 8 2" xfId="57054"/>
    <cellStyle name="Output 3 33 8 2 2" xfId="57055"/>
    <cellStyle name="Output 3 33 8 3" xfId="57056"/>
    <cellStyle name="Output 3 33 8 4" xfId="57057"/>
    <cellStyle name="Output 3 33 8 5" xfId="57058"/>
    <cellStyle name="Output 3 33 8 6" xfId="57059"/>
    <cellStyle name="Output 3 33 8 7" xfId="57053"/>
    <cellStyle name="Output 3 33 9" xfId="8357"/>
    <cellStyle name="Output 3 33 9 2" xfId="57061"/>
    <cellStyle name="Output 3 33 9 2 2" xfId="57062"/>
    <cellStyle name="Output 3 33 9 3" xfId="57063"/>
    <cellStyle name="Output 3 33 9 4" xfId="57064"/>
    <cellStyle name="Output 3 33 9 5" xfId="57065"/>
    <cellStyle name="Output 3 33 9 6" xfId="57066"/>
    <cellStyle name="Output 3 33 9 7" xfId="57060"/>
    <cellStyle name="Output 3 34" xfId="525"/>
    <cellStyle name="Output 3 34 10" xfId="9893"/>
    <cellStyle name="Output 3 34 10 2" xfId="57068"/>
    <cellStyle name="Output 3 34 10 2 2" xfId="57069"/>
    <cellStyle name="Output 3 34 10 3" xfId="57070"/>
    <cellStyle name="Output 3 34 10 4" xfId="57071"/>
    <cellStyle name="Output 3 34 10 5" xfId="57072"/>
    <cellStyle name="Output 3 34 10 6" xfId="57073"/>
    <cellStyle name="Output 3 34 10 7" xfId="57067"/>
    <cellStyle name="Output 3 34 11" xfId="11667"/>
    <cellStyle name="Output 3 34 11 2" xfId="57075"/>
    <cellStyle name="Output 3 34 11 2 2" xfId="57076"/>
    <cellStyle name="Output 3 34 11 3" xfId="57077"/>
    <cellStyle name="Output 3 34 11 4" xfId="57078"/>
    <cellStyle name="Output 3 34 11 5" xfId="57079"/>
    <cellStyle name="Output 3 34 11 6" xfId="57080"/>
    <cellStyle name="Output 3 34 11 7" xfId="57074"/>
    <cellStyle name="Output 3 34 12" xfId="13369"/>
    <cellStyle name="Output 3 34 12 2" xfId="57082"/>
    <cellStyle name="Output 3 34 12 2 2" xfId="57083"/>
    <cellStyle name="Output 3 34 12 3" xfId="57084"/>
    <cellStyle name="Output 3 34 12 4" xfId="57085"/>
    <cellStyle name="Output 3 34 12 5" xfId="57086"/>
    <cellStyle name="Output 3 34 12 6" xfId="57081"/>
    <cellStyle name="Output 3 34 13" xfId="14981"/>
    <cellStyle name="Output 3 34 13 2" xfId="57088"/>
    <cellStyle name="Output 3 34 13 3" xfId="57087"/>
    <cellStyle name="Output 3 34 14" xfId="16592"/>
    <cellStyle name="Output 3 34 14 2" xfId="57090"/>
    <cellStyle name="Output 3 34 14 3" xfId="57089"/>
    <cellStyle name="Output 3 34 15" xfId="18197"/>
    <cellStyle name="Output 3 34 15 2" xfId="57091"/>
    <cellStyle name="Output 3 34 16" xfId="19801"/>
    <cellStyle name="Output 3 34 16 2" xfId="57092"/>
    <cellStyle name="Output 3 34 17" xfId="21393"/>
    <cellStyle name="Output 3 34 17 2" xfId="57093"/>
    <cellStyle name="Output 3 34 18" xfId="22975"/>
    <cellStyle name="Output 3 34 18 2" xfId="57094"/>
    <cellStyle name="Output 3 34 19" xfId="24490"/>
    <cellStyle name="Output 3 34 2" xfId="1115"/>
    <cellStyle name="Output 3 34 2 10" xfId="15951"/>
    <cellStyle name="Output 3 34 2 11" xfId="17556"/>
    <cellStyle name="Output 3 34 2 12" xfId="19159"/>
    <cellStyle name="Output 3 34 2 13" xfId="20751"/>
    <cellStyle name="Output 3 34 2 14" xfId="22328"/>
    <cellStyle name="Output 3 34 2 15" xfId="23849"/>
    <cellStyle name="Output 3 34 2 16" xfId="25322"/>
    <cellStyle name="Output 3 34 2 2" xfId="2910"/>
    <cellStyle name="Output 3 34 2 2 2" xfId="57096"/>
    <cellStyle name="Output 3 34 2 2 3" xfId="57095"/>
    <cellStyle name="Output 3 34 2 3" xfId="4573"/>
    <cellStyle name="Output 3 34 2 3 2" xfId="57097"/>
    <cellStyle name="Output 3 34 2 4" xfId="6165"/>
    <cellStyle name="Output 3 34 2 4 2" xfId="57098"/>
    <cellStyle name="Output 3 34 2 5" xfId="7737"/>
    <cellStyle name="Output 3 34 2 5 2" xfId="57099"/>
    <cellStyle name="Output 3 34 2 6" xfId="9252"/>
    <cellStyle name="Output 3 34 2 6 2" xfId="57100"/>
    <cellStyle name="Output 3 34 2 7" xfId="10725"/>
    <cellStyle name="Output 3 34 2 8" xfId="12638"/>
    <cellStyle name="Output 3 34 2 9" xfId="14339"/>
    <cellStyle name="Output 3 34 3" xfId="1523"/>
    <cellStyle name="Output 3 34 3 10" xfId="16323"/>
    <cellStyle name="Output 3 34 3 11" xfId="17928"/>
    <cellStyle name="Output 3 34 3 12" xfId="19531"/>
    <cellStyle name="Output 3 34 3 13" xfId="21123"/>
    <cellStyle name="Output 3 34 3 14" xfId="22700"/>
    <cellStyle name="Output 3 34 3 15" xfId="24221"/>
    <cellStyle name="Output 3 34 3 16" xfId="25694"/>
    <cellStyle name="Output 3 34 3 2" xfId="3282"/>
    <cellStyle name="Output 3 34 3 2 2" xfId="57102"/>
    <cellStyle name="Output 3 34 3 2 3" xfId="57101"/>
    <cellStyle name="Output 3 34 3 3" xfId="4945"/>
    <cellStyle name="Output 3 34 3 3 2" xfId="57103"/>
    <cellStyle name="Output 3 34 3 4" xfId="6537"/>
    <cellStyle name="Output 3 34 3 4 2" xfId="57104"/>
    <cellStyle name="Output 3 34 3 5" xfId="8109"/>
    <cellStyle name="Output 3 34 3 5 2" xfId="57105"/>
    <cellStyle name="Output 3 34 3 6" xfId="9624"/>
    <cellStyle name="Output 3 34 3 6 2" xfId="57106"/>
    <cellStyle name="Output 3 34 3 7" xfId="11097"/>
    <cellStyle name="Output 3 34 3 8" xfId="13010"/>
    <cellStyle name="Output 3 34 3 9" xfId="14711"/>
    <cellStyle name="Output 3 34 4" xfId="2457"/>
    <cellStyle name="Output 3 34 4 10" xfId="17104"/>
    <cellStyle name="Output 3 34 4 11" xfId="18708"/>
    <cellStyle name="Output 3 34 4 12" xfId="20306"/>
    <cellStyle name="Output 3 34 4 13" xfId="21884"/>
    <cellStyle name="Output 3 34 4 14" xfId="23420"/>
    <cellStyle name="Output 3 34 4 15" xfId="24894"/>
    <cellStyle name="Output 3 34 4 2" xfId="4121"/>
    <cellStyle name="Output 3 34 4 2 2" xfId="57108"/>
    <cellStyle name="Output 3 34 4 2 3" xfId="57107"/>
    <cellStyle name="Output 3 34 4 3" xfId="5716"/>
    <cellStyle name="Output 3 34 4 3 2" xfId="57109"/>
    <cellStyle name="Output 3 34 4 4" xfId="7295"/>
    <cellStyle name="Output 3 34 4 4 2" xfId="57110"/>
    <cellStyle name="Output 3 34 4 5" xfId="8823"/>
    <cellStyle name="Output 3 34 4 5 2" xfId="57111"/>
    <cellStyle name="Output 3 34 4 6" xfId="10297"/>
    <cellStyle name="Output 3 34 4 6 2" xfId="57112"/>
    <cellStyle name="Output 3 34 4 7" xfId="12185"/>
    <cellStyle name="Output 3 34 4 8" xfId="13886"/>
    <cellStyle name="Output 3 34 4 9" xfId="15499"/>
    <cellStyle name="Output 3 34 5" xfId="1940"/>
    <cellStyle name="Output 3 34 5 2" xfId="57114"/>
    <cellStyle name="Output 3 34 5 2 2" xfId="57115"/>
    <cellStyle name="Output 3 34 5 3" xfId="57116"/>
    <cellStyle name="Output 3 34 5 4" xfId="57117"/>
    <cellStyle name="Output 3 34 5 5" xfId="57118"/>
    <cellStyle name="Output 3 34 5 6" xfId="57119"/>
    <cellStyle name="Output 3 34 5 7" xfId="57113"/>
    <cellStyle name="Output 3 34 6" xfId="3610"/>
    <cellStyle name="Output 3 34 6 2" xfId="57121"/>
    <cellStyle name="Output 3 34 6 2 2" xfId="57122"/>
    <cellStyle name="Output 3 34 6 3" xfId="57123"/>
    <cellStyle name="Output 3 34 6 4" xfId="57124"/>
    <cellStyle name="Output 3 34 6 5" xfId="57125"/>
    <cellStyle name="Output 3 34 6 6" xfId="57126"/>
    <cellStyle name="Output 3 34 6 7" xfId="57120"/>
    <cellStyle name="Output 3 34 7" xfId="5214"/>
    <cellStyle name="Output 3 34 7 2" xfId="57128"/>
    <cellStyle name="Output 3 34 7 2 2" xfId="57129"/>
    <cellStyle name="Output 3 34 7 3" xfId="57130"/>
    <cellStyle name="Output 3 34 7 4" xfId="57131"/>
    <cellStyle name="Output 3 34 7 5" xfId="57132"/>
    <cellStyle name="Output 3 34 7 6" xfId="57133"/>
    <cellStyle name="Output 3 34 7 7" xfId="57127"/>
    <cellStyle name="Output 3 34 8" xfId="6806"/>
    <cellStyle name="Output 3 34 8 2" xfId="57135"/>
    <cellStyle name="Output 3 34 8 2 2" xfId="57136"/>
    <cellStyle name="Output 3 34 8 3" xfId="57137"/>
    <cellStyle name="Output 3 34 8 4" xfId="57138"/>
    <cellStyle name="Output 3 34 8 5" xfId="57139"/>
    <cellStyle name="Output 3 34 8 6" xfId="57140"/>
    <cellStyle name="Output 3 34 8 7" xfId="57134"/>
    <cellStyle name="Output 3 34 9" xfId="8378"/>
    <cellStyle name="Output 3 34 9 2" xfId="57142"/>
    <cellStyle name="Output 3 34 9 2 2" xfId="57143"/>
    <cellStyle name="Output 3 34 9 3" xfId="57144"/>
    <cellStyle name="Output 3 34 9 4" xfId="57145"/>
    <cellStyle name="Output 3 34 9 5" xfId="57146"/>
    <cellStyle name="Output 3 34 9 6" xfId="57147"/>
    <cellStyle name="Output 3 34 9 7" xfId="57141"/>
    <cellStyle name="Output 3 35" xfId="531"/>
    <cellStyle name="Output 3 35 10" xfId="9899"/>
    <cellStyle name="Output 3 35 10 2" xfId="57149"/>
    <cellStyle name="Output 3 35 10 2 2" xfId="57150"/>
    <cellStyle name="Output 3 35 10 3" xfId="57151"/>
    <cellStyle name="Output 3 35 10 4" xfId="57152"/>
    <cellStyle name="Output 3 35 10 5" xfId="57153"/>
    <cellStyle name="Output 3 35 10 6" xfId="57154"/>
    <cellStyle name="Output 3 35 10 7" xfId="57148"/>
    <cellStyle name="Output 3 35 11" xfId="11673"/>
    <cellStyle name="Output 3 35 11 2" xfId="57156"/>
    <cellStyle name="Output 3 35 11 2 2" xfId="57157"/>
    <cellStyle name="Output 3 35 11 3" xfId="57158"/>
    <cellStyle name="Output 3 35 11 4" xfId="57159"/>
    <cellStyle name="Output 3 35 11 5" xfId="57160"/>
    <cellStyle name="Output 3 35 11 6" xfId="57161"/>
    <cellStyle name="Output 3 35 11 7" xfId="57155"/>
    <cellStyle name="Output 3 35 12" xfId="13375"/>
    <cellStyle name="Output 3 35 12 2" xfId="57163"/>
    <cellStyle name="Output 3 35 12 2 2" xfId="57164"/>
    <cellStyle name="Output 3 35 12 3" xfId="57165"/>
    <cellStyle name="Output 3 35 12 4" xfId="57166"/>
    <cellStyle name="Output 3 35 12 5" xfId="57167"/>
    <cellStyle name="Output 3 35 12 6" xfId="57162"/>
    <cellStyle name="Output 3 35 13" xfId="14987"/>
    <cellStyle name="Output 3 35 13 2" xfId="57169"/>
    <cellStyle name="Output 3 35 13 3" xfId="57168"/>
    <cellStyle name="Output 3 35 14" xfId="16598"/>
    <cellStyle name="Output 3 35 14 2" xfId="57171"/>
    <cellStyle name="Output 3 35 14 3" xfId="57170"/>
    <cellStyle name="Output 3 35 15" xfId="18203"/>
    <cellStyle name="Output 3 35 15 2" xfId="57172"/>
    <cellStyle name="Output 3 35 16" xfId="19807"/>
    <cellStyle name="Output 3 35 16 2" xfId="57173"/>
    <cellStyle name="Output 3 35 17" xfId="21399"/>
    <cellStyle name="Output 3 35 17 2" xfId="57174"/>
    <cellStyle name="Output 3 35 18" xfId="22981"/>
    <cellStyle name="Output 3 35 18 2" xfId="57175"/>
    <cellStyle name="Output 3 35 19" xfId="24496"/>
    <cellStyle name="Output 3 35 2" xfId="1121"/>
    <cellStyle name="Output 3 35 2 10" xfId="15957"/>
    <cellStyle name="Output 3 35 2 11" xfId="17562"/>
    <cellStyle name="Output 3 35 2 12" xfId="19165"/>
    <cellStyle name="Output 3 35 2 13" xfId="20757"/>
    <cellStyle name="Output 3 35 2 14" xfId="22334"/>
    <cellStyle name="Output 3 35 2 15" xfId="23855"/>
    <cellStyle name="Output 3 35 2 16" xfId="25328"/>
    <cellStyle name="Output 3 35 2 2" xfId="2916"/>
    <cellStyle name="Output 3 35 2 2 2" xfId="57177"/>
    <cellStyle name="Output 3 35 2 2 3" xfId="57176"/>
    <cellStyle name="Output 3 35 2 3" xfId="4579"/>
    <cellStyle name="Output 3 35 2 3 2" xfId="57178"/>
    <cellStyle name="Output 3 35 2 4" xfId="6171"/>
    <cellStyle name="Output 3 35 2 4 2" xfId="57179"/>
    <cellStyle name="Output 3 35 2 5" xfId="7743"/>
    <cellStyle name="Output 3 35 2 5 2" xfId="57180"/>
    <cellStyle name="Output 3 35 2 6" xfId="9258"/>
    <cellStyle name="Output 3 35 2 6 2" xfId="57181"/>
    <cellStyle name="Output 3 35 2 7" xfId="10731"/>
    <cellStyle name="Output 3 35 2 8" xfId="12644"/>
    <cellStyle name="Output 3 35 2 9" xfId="14345"/>
    <cellStyle name="Output 3 35 3" xfId="1529"/>
    <cellStyle name="Output 3 35 3 10" xfId="16329"/>
    <cellStyle name="Output 3 35 3 11" xfId="17934"/>
    <cellStyle name="Output 3 35 3 12" xfId="19537"/>
    <cellStyle name="Output 3 35 3 13" xfId="21129"/>
    <cellStyle name="Output 3 35 3 14" xfId="22706"/>
    <cellStyle name="Output 3 35 3 15" xfId="24227"/>
    <cellStyle name="Output 3 35 3 16" xfId="25700"/>
    <cellStyle name="Output 3 35 3 2" xfId="3288"/>
    <cellStyle name="Output 3 35 3 2 2" xfId="57183"/>
    <cellStyle name="Output 3 35 3 2 3" xfId="57182"/>
    <cellStyle name="Output 3 35 3 3" xfId="4951"/>
    <cellStyle name="Output 3 35 3 3 2" xfId="57184"/>
    <cellStyle name="Output 3 35 3 4" xfId="6543"/>
    <cellStyle name="Output 3 35 3 4 2" xfId="57185"/>
    <cellStyle name="Output 3 35 3 5" xfId="8115"/>
    <cellStyle name="Output 3 35 3 5 2" xfId="57186"/>
    <cellStyle name="Output 3 35 3 6" xfId="9630"/>
    <cellStyle name="Output 3 35 3 6 2" xfId="57187"/>
    <cellStyle name="Output 3 35 3 7" xfId="11103"/>
    <cellStyle name="Output 3 35 3 8" xfId="13016"/>
    <cellStyle name="Output 3 35 3 9" xfId="14717"/>
    <cellStyle name="Output 3 35 4" xfId="2463"/>
    <cellStyle name="Output 3 35 4 10" xfId="17110"/>
    <cellStyle name="Output 3 35 4 11" xfId="18714"/>
    <cellStyle name="Output 3 35 4 12" xfId="20312"/>
    <cellStyle name="Output 3 35 4 13" xfId="21890"/>
    <cellStyle name="Output 3 35 4 14" xfId="23426"/>
    <cellStyle name="Output 3 35 4 15" xfId="24900"/>
    <cellStyle name="Output 3 35 4 2" xfId="4127"/>
    <cellStyle name="Output 3 35 4 2 2" xfId="57189"/>
    <cellStyle name="Output 3 35 4 2 3" xfId="57188"/>
    <cellStyle name="Output 3 35 4 3" xfId="5722"/>
    <cellStyle name="Output 3 35 4 3 2" xfId="57190"/>
    <cellStyle name="Output 3 35 4 4" xfId="7301"/>
    <cellStyle name="Output 3 35 4 4 2" xfId="57191"/>
    <cellStyle name="Output 3 35 4 5" xfId="8829"/>
    <cellStyle name="Output 3 35 4 5 2" xfId="57192"/>
    <cellStyle name="Output 3 35 4 6" xfId="10303"/>
    <cellStyle name="Output 3 35 4 6 2" xfId="57193"/>
    <cellStyle name="Output 3 35 4 7" xfId="12191"/>
    <cellStyle name="Output 3 35 4 8" xfId="13892"/>
    <cellStyle name="Output 3 35 4 9" xfId="15505"/>
    <cellStyle name="Output 3 35 5" xfId="1946"/>
    <cellStyle name="Output 3 35 5 2" xfId="57195"/>
    <cellStyle name="Output 3 35 5 2 2" xfId="57196"/>
    <cellStyle name="Output 3 35 5 3" xfId="57197"/>
    <cellStyle name="Output 3 35 5 4" xfId="57198"/>
    <cellStyle name="Output 3 35 5 5" xfId="57199"/>
    <cellStyle name="Output 3 35 5 6" xfId="57200"/>
    <cellStyle name="Output 3 35 5 7" xfId="57194"/>
    <cellStyle name="Output 3 35 6" xfId="3616"/>
    <cellStyle name="Output 3 35 6 2" xfId="57202"/>
    <cellStyle name="Output 3 35 6 2 2" xfId="57203"/>
    <cellStyle name="Output 3 35 6 3" xfId="57204"/>
    <cellStyle name="Output 3 35 6 4" xfId="57205"/>
    <cellStyle name="Output 3 35 6 5" xfId="57206"/>
    <cellStyle name="Output 3 35 6 6" xfId="57207"/>
    <cellStyle name="Output 3 35 6 7" xfId="57201"/>
    <cellStyle name="Output 3 35 7" xfId="5220"/>
    <cellStyle name="Output 3 35 7 2" xfId="57209"/>
    <cellStyle name="Output 3 35 7 2 2" xfId="57210"/>
    <cellStyle name="Output 3 35 7 3" xfId="57211"/>
    <cellStyle name="Output 3 35 7 4" xfId="57212"/>
    <cellStyle name="Output 3 35 7 5" xfId="57213"/>
    <cellStyle name="Output 3 35 7 6" xfId="57214"/>
    <cellStyle name="Output 3 35 7 7" xfId="57208"/>
    <cellStyle name="Output 3 35 8" xfId="6812"/>
    <cellStyle name="Output 3 35 8 2" xfId="57216"/>
    <cellStyle name="Output 3 35 8 2 2" xfId="57217"/>
    <cellStyle name="Output 3 35 8 3" xfId="57218"/>
    <cellStyle name="Output 3 35 8 4" xfId="57219"/>
    <cellStyle name="Output 3 35 8 5" xfId="57220"/>
    <cellStyle name="Output 3 35 8 6" xfId="57221"/>
    <cellStyle name="Output 3 35 8 7" xfId="57215"/>
    <cellStyle name="Output 3 35 9" xfId="8384"/>
    <cellStyle name="Output 3 35 9 2" xfId="57223"/>
    <cellStyle name="Output 3 35 9 2 2" xfId="57224"/>
    <cellStyle name="Output 3 35 9 3" xfId="57225"/>
    <cellStyle name="Output 3 35 9 4" xfId="57226"/>
    <cellStyle name="Output 3 35 9 5" xfId="57227"/>
    <cellStyle name="Output 3 35 9 6" xfId="57228"/>
    <cellStyle name="Output 3 35 9 7" xfId="57222"/>
    <cellStyle name="Output 3 36" xfId="588"/>
    <cellStyle name="Output 3 36 10" xfId="9947"/>
    <cellStyle name="Output 3 36 10 2" xfId="57230"/>
    <cellStyle name="Output 3 36 10 2 2" xfId="57231"/>
    <cellStyle name="Output 3 36 10 3" xfId="57232"/>
    <cellStyle name="Output 3 36 10 4" xfId="57233"/>
    <cellStyle name="Output 3 36 10 5" xfId="57234"/>
    <cellStyle name="Output 3 36 10 6" xfId="57235"/>
    <cellStyle name="Output 3 36 10 7" xfId="57229"/>
    <cellStyle name="Output 3 36 11" xfId="11730"/>
    <cellStyle name="Output 3 36 11 2" xfId="57237"/>
    <cellStyle name="Output 3 36 11 2 2" xfId="57238"/>
    <cellStyle name="Output 3 36 11 3" xfId="57239"/>
    <cellStyle name="Output 3 36 11 4" xfId="57240"/>
    <cellStyle name="Output 3 36 11 5" xfId="57241"/>
    <cellStyle name="Output 3 36 11 6" xfId="57242"/>
    <cellStyle name="Output 3 36 11 7" xfId="57236"/>
    <cellStyle name="Output 3 36 12" xfId="13432"/>
    <cellStyle name="Output 3 36 12 2" xfId="57244"/>
    <cellStyle name="Output 3 36 12 2 2" xfId="57245"/>
    <cellStyle name="Output 3 36 12 3" xfId="57246"/>
    <cellStyle name="Output 3 36 12 4" xfId="57247"/>
    <cellStyle name="Output 3 36 12 5" xfId="57248"/>
    <cellStyle name="Output 3 36 12 6" xfId="57243"/>
    <cellStyle name="Output 3 36 13" xfId="15044"/>
    <cellStyle name="Output 3 36 13 2" xfId="57250"/>
    <cellStyle name="Output 3 36 13 3" xfId="57249"/>
    <cellStyle name="Output 3 36 14" xfId="16655"/>
    <cellStyle name="Output 3 36 14 2" xfId="57252"/>
    <cellStyle name="Output 3 36 14 3" xfId="57251"/>
    <cellStyle name="Output 3 36 15" xfId="18257"/>
    <cellStyle name="Output 3 36 15 2" xfId="57253"/>
    <cellStyle name="Output 3 36 16" xfId="19860"/>
    <cellStyle name="Output 3 36 16 2" xfId="57254"/>
    <cellStyle name="Output 3 36 17" xfId="21454"/>
    <cellStyle name="Output 3 36 17 2" xfId="57255"/>
    <cellStyle name="Output 3 36 18" xfId="23030"/>
    <cellStyle name="Output 3 36 18 2" xfId="57256"/>
    <cellStyle name="Output 3 36 19" xfId="24544"/>
    <cellStyle name="Output 3 36 2" xfId="1178"/>
    <cellStyle name="Output 3 36 2 10" xfId="16005"/>
    <cellStyle name="Output 3 36 2 11" xfId="17610"/>
    <cellStyle name="Output 3 36 2 12" xfId="19213"/>
    <cellStyle name="Output 3 36 2 13" xfId="20805"/>
    <cellStyle name="Output 3 36 2 14" xfId="22382"/>
    <cellStyle name="Output 3 36 2 15" xfId="23903"/>
    <cellStyle name="Output 3 36 2 16" xfId="25376"/>
    <cellStyle name="Output 3 36 2 2" xfId="2964"/>
    <cellStyle name="Output 3 36 2 2 2" xfId="57258"/>
    <cellStyle name="Output 3 36 2 2 3" xfId="57257"/>
    <cellStyle name="Output 3 36 2 3" xfId="4627"/>
    <cellStyle name="Output 3 36 2 3 2" xfId="57259"/>
    <cellStyle name="Output 3 36 2 4" xfId="6219"/>
    <cellStyle name="Output 3 36 2 4 2" xfId="57260"/>
    <cellStyle name="Output 3 36 2 5" xfId="7791"/>
    <cellStyle name="Output 3 36 2 5 2" xfId="57261"/>
    <cellStyle name="Output 3 36 2 6" xfId="9306"/>
    <cellStyle name="Output 3 36 2 6 2" xfId="57262"/>
    <cellStyle name="Output 3 36 2 7" xfId="10779"/>
    <cellStyle name="Output 3 36 2 8" xfId="12692"/>
    <cellStyle name="Output 3 36 2 9" xfId="14393"/>
    <cellStyle name="Output 3 36 3" xfId="1586"/>
    <cellStyle name="Output 3 36 3 10" xfId="16377"/>
    <cellStyle name="Output 3 36 3 11" xfId="17982"/>
    <cellStyle name="Output 3 36 3 12" xfId="19585"/>
    <cellStyle name="Output 3 36 3 13" xfId="21177"/>
    <cellStyle name="Output 3 36 3 14" xfId="22754"/>
    <cellStyle name="Output 3 36 3 15" xfId="24275"/>
    <cellStyle name="Output 3 36 3 16" xfId="25748"/>
    <cellStyle name="Output 3 36 3 2" xfId="3336"/>
    <cellStyle name="Output 3 36 3 2 2" xfId="57264"/>
    <cellStyle name="Output 3 36 3 2 3" xfId="57263"/>
    <cellStyle name="Output 3 36 3 3" xfId="4999"/>
    <cellStyle name="Output 3 36 3 3 2" xfId="57265"/>
    <cellStyle name="Output 3 36 3 4" xfId="6591"/>
    <cellStyle name="Output 3 36 3 4 2" xfId="57266"/>
    <cellStyle name="Output 3 36 3 5" xfId="8163"/>
    <cellStyle name="Output 3 36 3 5 2" xfId="57267"/>
    <cellStyle name="Output 3 36 3 6" xfId="9678"/>
    <cellStyle name="Output 3 36 3 6 2" xfId="57268"/>
    <cellStyle name="Output 3 36 3 7" xfId="11151"/>
    <cellStyle name="Output 3 36 3 8" xfId="13064"/>
    <cellStyle name="Output 3 36 3 9" xfId="14765"/>
    <cellStyle name="Output 3 36 4" xfId="2520"/>
    <cellStyle name="Output 3 36 4 10" xfId="17167"/>
    <cellStyle name="Output 3 36 4 11" xfId="18770"/>
    <cellStyle name="Output 3 36 4 12" xfId="20367"/>
    <cellStyle name="Output 3 36 4 13" xfId="21943"/>
    <cellStyle name="Output 3 36 4 14" xfId="23475"/>
    <cellStyle name="Output 3 36 4 15" xfId="24948"/>
    <cellStyle name="Output 3 36 4 2" xfId="4183"/>
    <cellStyle name="Output 3 36 4 2 2" xfId="57270"/>
    <cellStyle name="Output 3 36 4 2 3" xfId="57269"/>
    <cellStyle name="Output 3 36 4 3" xfId="5777"/>
    <cellStyle name="Output 3 36 4 3 2" xfId="57271"/>
    <cellStyle name="Output 3 36 4 4" xfId="7353"/>
    <cellStyle name="Output 3 36 4 4 2" xfId="57272"/>
    <cellStyle name="Output 3 36 4 5" xfId="8878"/>
    <cellStyle name="Output 3 36 4 5 2" xfId="57273"/>
    <cellStyle name="Output 3 36 4 6" xfId="10351"/>
    <cellStyle name="Output 3 36 4 6 2" xfId="57274"/>
    <cellStyle name="Output 3 36 4 7" xfId="12248"/>
    <cellStyle name="Output 3 36 4 8" xfId="13949"/>
    <cellStyle name="Output 3 36 4 9" xfId="15561"/>
    <cellStyle name="Output 3 36 5" xfId="2003"/>
    <cellStyle name="Output 3 36 5 2" xfId="57276"/>
    <cellStyle name="Output 3 36 5 2 2" xfId="57277"/>
    <cellStyle name="Output 3 36 5 3" xfId="57278"/>
    <cellStyle name="Output 3 36 5 4" xfId="57279"/>
    <cellStyle name="Output 3 36 5 5" xfId="57280"/>
    <cellStyle name="Output 3 36 5 6" xfId="57281"/>
    <cellStyle name="Output 3 36 5 7" xfId="57275"/>
    <cellStyle name="Output 3 36 6" xfId="3672"/>
    <cellStyle name="Output 3 36 6 2" xfId="57283"/>
    <cellStyle name="Output 3 36 6 2 2" xfId="57284"/>
    <cellStyle name="Output 3 36 6 3" xfId="57285"/>
    <cellStyle name="Output 3 36 6 4" xfId="57286"/>
    <cellStyle name="Output 3 36 6 5" xfId="57287"/>
    <cellStyle name="Output 3 36 6 6" xfId="57288"/>
    <cellStyle name="Output 3 36 6 7" xfId="57282"/>
    <cellStyle name="Output 3 36 7" xfId="5275"/>
    <cellStyle name="Output 3 36 7 2" xfId="57290"/>
    <cellStyle name="Output 3 36 7 2 2" xfId="57291"/>
    <cellStyle name="Output 3 36 7 3" xfId="57292"/>
    <cellStyle name="Output 3 36 7 4" xfId="57293"/>
    <cellStyle name="Output 3 36 7 5" xfId="57294"/>
    <cellStyle name="Output 3 36 7 6" xfId="57295"/>
    <cellStyle name="Output 3 36 7 7" xfId="57289"/>
    <cellStyle name="Output 3 36 8" xfId="6864"/>
    <cellStyle name="Output 3 36 8 2" xfId="57297"/>
    <cellStyle name="Output 3 36 8 2 2" xfId="57298"/>
    <cellStyle name="Output 3 36 8 3" xfId="57299"/>
    <cellStyle name="Output 3 36 8 4" xfId="57300"/>
    <cellStyle name="Output 3 36 8 5" xfId="57301"/>
    <cellStyle name="Output 3 36 8 6" xfId="57302"/>
    <cellStyle name="Output 3 36 8 7" xfId="57296"/>
    <cellStyle name="Output 3 36 9" xfId="8433"/>
    <cellStyle name="Output 3 36 9 2" xfId="57304"/>
    <cellStyle name="Output 3 36 9 2 2" xfId="57305"/>
    <cellStyle name="Output 3 36 9 3" xfId="57306"/>
    <cellStyle name="Output 3 36 9 4" xfId="57307"/>
    <cellStyle name="Output 3 36 9 5" xfId="57308"/>
    <cellStyle name="Output 3 36 9 6" xfId="57309"/>
    <cellStyle name="Output 3 36 9 7" xfId="57303"/>
    <cellStyle name="Output 3 37" xfId="611"/>
    <cellStyle name="Output 3 37 10" xfId="9970"/>
    <cellStyle name="Output 3 37 10 2" xfId="57311"/>
    <cellStyle name="Output 3 37 10 2 2" xfId="57312"/>
    <cellStyle name="Output 3 37 10 3" xfId="57313"/>
    <cellStyle name="Output 3 37 10 4" xfId="57314"/>
    <cellStyle name="Output 3 37 10 5" xfId="57315"/>
    <cellStyle name="Output 3 37 10 6" xfId="57316"/>
    <cellStyle name="Output 3 37 10 7" xfId="57310"/>
    <cellStyle name="Output 3 37 11" xfId="11753"/>
    <cellStyle name="Output 3 37 11 2" xfId="57318"/>
    <cellStyle name="Output 3 37 11 2 2" xfId="57319"/>
    <cellStyle name="Output 3 37 11 3" xfId="57320"/>
    <cellStyle name="Output 3 37 11 4" xfId="57321"/>
    <cellStyle name="Output 3 37 11 5" xfId="57322"/>
    <cellStyle name="Output 3 37 11 6" xfId="57323"/>
    <cellStyle name="Output 3 37 11 7" xfId="57317"/>
    <cellStyle name="Output 3 37 12" xfId="13455"/>
    <cellStyle name="Output 3 37 12 2" xfId="57325"/>
    <cellStyle name="Output 3 37 12 2 2" xfId="57326"/>
    <cellStyle name="Output 3 37 12 3" xfId="57327"/>
    <cellStyle name="Output 3 37 12 4" xfId="57328"/>
    <cellStyle name="Output 3 37 12 5" xfId="57329"/>
    <cellStyle name="Output 3 37 12 6" xfId="57324"/>
    <cellStyle name="Output 3 37 13" xfId="15067"/>
    <cellStyle name="Output 3 37 13 2" xfId="57331"/>
    <cellStyle name="Output 3 37 13 3" xfId="57330"/>
    <cellStyle name="Output 3 37 14" xfId="16678"/>
    <cellStyle name="Output 3 37 14 2" xfId="57333"/>
    <cellStyle name="Output 3 37 14 3" xfId="57332"/>
    <cellStyle name="Output 3 37 15" xfId="18280"/>
    <cellStyle name="Output 3 37 15 2" xfId="57334"/>
    <cellStyle name="Output 3 37 16" xfId="19883"/>
    <cellStyle name="Output 3 37 16 2" xfId="57335"/>
    <cellStyle name="Output 3 37 17" xfId="21477"/>
    <cellStyle name="Output 3 37 17 2" xfId="57336"/>
    <cellStyle name="Output 3 37 18" xfId="23053"/>
    <cellStyle name="Output 3 37 18 2" xfId="57337"/>
    <cellStyle name="Output 3 37 19" xfId="24567"/>
    <cellStyle name="Output 3 37 2" xfId="1201"/>
    <cellStyle name="Output 3 37 2 10" xfId="16028"/>
    <cellStyle name="Output 3 37 2 11" xfId="17633"/>
    <cellStyle name="Output 3 37 2 12" xfId="19236"/>
    <cellStyle name="Output 3 37 2 13" xfId="20828"/>
    <cellStyle name="Output 3 37 2 14" xfId="22405"/>
    <cellStyle name="Output 3 37 2 15" xfId="23926"/>
    <cellStyle name="Output 3 37 2 16" xfId="25399"/>
    <cellStyle name="Output 3 37 2 2" xfId="2987"/>
    <cellStyle name="Output 3 37 2 2 2" xfId="57339"/>
    <cellStyle name="Output 3 37 2 2 3" xfId="57338"/>
    <cellStyle name="Output 3 37 2 3" xfId="4650"/>
    <cellStyle name="Output 3 37 2 3 2" xfId="57340"/>
    <cellStyle name="Output 3 37 2 4" xfId="6242"/>
    <cellStyle name="Output 3 37 2 4 2" xfId="57341"/>
    <cellStyle name="Output 3 37 2 5" xfId="7814"/>
    <cellStyle name="Output 3 37 2 5 2" xfId="57342"/>
    <cellStyle name="Output 3 37 2 6" xfId="9329"/>
    <cellStyle name="Output 3 37 2 6 2" xfId="57343"/>
    <cellStyle name="Output 3 37 2 7" xfId="10802"/>
    <cellStyle name="Output 3 37 2 8" xfId="12715"/>
    <cellStyle name="Output 3 37 2 9" xfId="14416"/>
    <cellStyle name="Output 3 37 3" xfId="1609"/>
    <cellStyle name="Output 3 37 3 10" xfId="16400"/>
    <cellStyle name="Output 3 37 3 11" xfId="18005"/>
    <cellStyle name="Output 3 37 3 12" xfId="19608"/>
    <cellStyle name="Output 3 37 3 13" xfId="21200"/>
    <cellStyle name="Output 3 37 3 14" xfId="22777"/>
    <cellStyle name="Output 3 37 3 15" xfId="24298"/>
    <cellStyle name="Output 3 37 3 16" xfId="25771"/>
    <cellStyle name="Output 3 37 3 2" xfId="3359"/>
    <cellStyle name="Output 3 37 3 2 2" xfId="57345"/>
    <cellStyle name="Output 3 37 3 2 3" xfId="57344"/>
    <cellStyle name="Output 3 37 3 3" xfId="5022"/>
    <cellStyle name="Output 3 37 3 3 2" xfId="57346"/>
    <cellStyle name="Output 3 37 3 4" xfId="6614"/>
    <cellStyle name="Output 3 37 3 4 2" xfId="57347"/>
    <cellStyle name="Output 3 37 3 5" xfId="8186"/>
    <cellStyle name="Output 3 37 3 5 2" xfId="57348"/>
    <cellStyle name="Output 3 37 3 6" xfId="9701"/>
    <cellStyle name="Output 3 37 3 6 2" xfId="57349"/>
    <cellStyle name="Output 3 37 3 7" xfId="11174"/>
    <cellStyle name="Output 3 37 3 8" xfId="13087"/>
    <cellStyle name="Output 3 37 3 9" xfId="14788"/>
    <cellStyle name="Output 3 37 4" xfId="2543"/>
    <cellStyle name="Output 3 37 4 10" xfId="17190"/>
    <cellStyle name="Output 3 37 4 11" xfId="18793"/>
    <cellStyle name="Output 3 37 4 12" xfId="20390"/>
    <cellStyle name="Output 3 37 4 13" xfId="21966"/>
    <cellStyle name="Output 3 37 4 14" xfId="23498"/>
    <cellStyle name="Output 3 37 4 15" xfId="24971"/>
    <cellStyle name="Output 3 37 4 2" xfId="4206"/>
    <cellStyle name="Output 3 37 4 2 2" xfId="57351"/>
    <cellStyle name="Output 3 37 4 2 3" xfId="57350"/>
    <cellStyle name="Output 3 37 4 3" xfId="5800"/>
    <cellStyle name="Output 3 37 4 3 2" xfId="57352"/>
    <cellStyle name="Output 3 37 4 4" xfId="7376"/>
    <cellStyle name="Output 3 37 4 4 2" xfId="57353"/>
    <cellStyle name="Output 3 37 4 5" xfId="8901"/>
    <cellStyle name="Output 3 37 4 5 2" xfId="57354"/>
    <cellStyle name="Output 3 37 4 6" xfId="10374"/>
    <cellStyle name="Output 3 37 4 6 2" xfId="57355"/>
    <cellStyle name="Output 3 37 4 7" xfId="12271"/>
    <cellStyle name="Output 3 37 4 8" xfId="13972"/>
    <cellStyle name="Output 3 37 4 9" xfId="15584"/>
    <cellStyle name="Output 3 37 5" xfId="2026"/>
    <cellStyle name="Output 3 37 5 2" xfId="57357"/>
    <cellStyle name="Output 3 37 5 2 2" xfId="57358"/>
    <cellStyle name="Output 3 37 5 3" xfId="57359"/>
    <cellStyle name="Output 3 37 5 4" xfId="57360"/>
    <cellStyle name="Output 3 37 5 5" xfId="57361"/>
    <cellStyle name="Output 3 37 5 6" xfId="57362"/>
    <cellStyle name="Output 3 37 5 7" xfId="57356"/>
    <cellStyle name="Output 3 37 6" xfId="3695"/>
    <cellStyle name="Output 3 37 6 2" xfId="57364"/>
    <cellStyle name="Output 3 37 6 2 2" xfId="57365"/>
    <cellStyle name="Output 3 37 6 3" xfId="57366"/>
    <cellStyle name="Output 3 37 6 4" xfId="57367"/>
    <cellStyle name="Output 3 37 6 5" xfId="57368"/>
    <cellStyle name="Output 3 37 6 6" xfId="57369"/>
    <cellStyle name="Output 3 37 6 7" xfId="57363"/>
    <cellStyle name="Output 3 37 7" xfId="5298"/>
    <cellStyle name="Output 3 37 7 2" xfId="57371"/>
    <cellStyle name="Output 3 37 7 2 2" xfId="57372"/>
    <cellStyle name="Output 3 37 7 3" xfId="57373"/>
    <cellStyle name="Output 3 37 7 4" xfId="57374"/>
    <cellStyle name="Output 3 37 7 5" xfId="57375"/>
    <cellStyle name="Output 3 37 7 6" xfId="57376"/>
    <cellStyle name="Output 3 37 7 7" xfId="57370"/>
    <cellStyle name="Output 3 37 8" xfId="6887"/>
    <cellStyle name="Output 3 37 8 2" xfId="57378"/>
    <cellStyle name="Output 3 37 8 2 2" xfId="57379"/>
    <cellStyle name="Output 3 37 8 3" xfId="57380"/>
    <cellStyle name="Output 3 37 8 4" xfId="57381"/>
    <cellStyle name="Output 3 37 8 5" xfId="57382"/>
    <cellStyle name="Output 3 37 8 6" xfId="57383"/>
    <cellStyle name="Output 3 37 8 7" xfId="57377"/>
    <cellStyle name="Output 3 37 9" xfId="8456"/>
    <cellStyle name="Output 3 37 9 2" xfId="57385"/>
    <cellStyle name="Output 3 37 9 2 2" xfId="57386"/>
    <cellStyle name="Output 3 37 9 3" xfId="57387"/>
    <cellStyle name="Output 3 37 9 4" xfId="57388"/>
    <cellStyle name="Output 3 37 9 5" xfId="57389"/>
    <cellStyle name="Output 3 37 9 6" xfId="57390"/>
    <cellStyle name="Output 3 37 9 7" xfId="57384"/>
    <cellStyle name="Output 3 38" xfId="601"/>
    <cellStyle name="Output 3 38 10" xfId="9960"/>
    <cellStyle name="Output 3 38 10 2" xfId="57392"/>
    <cellStyle name="Output 3 38 10 2 2" xfId="57393"/>
    <cellStyle name="Output 3 38 10 3" xfId="57394"/>
    <cellStyle name="Output 3 38 10 4" xfId="57395"/>
    <cellStyle name="Output 3 38 10 5" xfId="57396"/>
    <cellStyle name="Output 3 38 10 6" xfId="57397"/>
    <cellStyle name="Output 3 38 10 7" xfId="57391"/>
    <cellStyle name="Output 3 38 11" xfId="11743"/>
    <cellStyle name="Output 3 38 11 2" xfId="57399"/>
    <cellStyle name="Output 3 38 11 2 2" xfId="57400"/>
    <cellStyle name="Output 3 38 11 3" xfId="57401"/>
    <cellStyle name="Output 3 38 11 4" xfId="57402"/>
    <cellStyle name="Output 3 38 11 5" xfId="57403"/>
    <cellStyle name="Output 3 38 11 6" xfId="57404"/>
    <cellStyle name="Output 3 38 11 7" xfId="57398"/>
    <cellStyle name="Output 3 38 12" xfId="13445"/>
    <cellStyle name="Output 3 38 12 2" xfId="57406"/>
    <cellStyle name="Output 3 38 12 2 2" xfId="57407"/>
    <cellStyle name="Output 3 38 12 3" xfId="57408"/>
    <cellStyle name="Output 3 38 12 4" xfId="57409"/>
    <cellStyle name="Output 3 38 12 5" xfId="57410"/>
    <cellStyle name="Output 3 38 12 6" xfId="57405"/>
    <cellStyle name="Output 3 38 13" xfId="15057"/>
    <cellStyle name="Output 3 38 13 2" xfId="57412"/>
    <cellStyle name="Output 3 38 13 3" xfId="57411"/>
    <cellStyle name="Output 3 38 14" xfId="16668"/>
    <cellStyle name="Output 3 38 14 2" xfId="57414"/>
    <cellStyle name="Output 3 38 14 3" xfId="57413"/>
    <cellStyle name="Output 3 38 15" xfId="18270"/>
    <cellStyle name="Output 3 38 15 2" xfId="57415"/>
    <cellStyle name="Output 3 38 16" xfId="19873"/>
    <cellStyle name="Output 3 38 16 2" xfId="57416"/>
    <cellStyle name="Output 3 38 17" xfId="21467"/>
    <cellStyle name="Output 3 38 17 2" xfId="57417"/>
    <cellStyle name="Output 3 38 18" xfId="23043"/>
    <cellStyle name="Output 3 38 18 2" xfId="57418"/>
    <cellStyle name="Output 3 38 19" xfId="24557"/>
    <cellStyle name="Output 3 38 2" xfId="1191"/>
    <cellStyle name="Output 3 38 2 10" xfId="16018"/>
    <cellStyle name="Output 3 38 2 11" xfId="17623"/>
    <cellStyle name="Output 3 38 2 12" xfId="19226"/>
    <cellStyle name="Output 3 38 2 13" xfId="20818"/>
    <cellStyle name="Output 3 38 2 14" xfId="22395"/>
    <cellStyle name="Output 3 38 2 15" xfId="23916"/>
    <cellStyle name="Output 3 38 2 16" xfId="25389"/>
    <cellStyle name="Output 3 38 2 2" xfId="2977"/>
    <cellStyle name="Output 3 38 2 2 2" xfId="57420"/>
    <cellStyle name="Output 3 38 2 2 3" xfId="57419"/>
    <cellStyle name="Output 3 38 2 3" xfId="4640"/>
    <cellStyle name="Output 3 38 2 3 2" xfId="57421"/>
    <cellStyle name="Output 3 38 2 4" xfId="6232"/>
    <cellStyle name="Output 3 38 2 4 2" xfId="57422"/>
    <cellStyle name="Output 3 38 2 5" xfId="7804"/>
    <cellStyle name="Output 3 38 2 5 2" xfId="57423"/>
    <cellStyle name="Output 3 38 2 6" xfId="9319"/>
    <cellStyle name="Output 3 38 2 6 2" xfId="57424"/>
    <cellStyle name="Output 3 38 2 7" xfId="10792"/>
    <cellStyle name="Output 3 38 2 8" xfId="12705"/>
    <cellStyle name="Output 3 38 2 9" xfId="14406"/>
    <cellStyle name="Output 3 38 3" xfId="1599"/>
    <cellStyle name="Output 3 38 3 10" xfId="16390"/>
    <cellStyle name="Output 3 38 3 11" xfId="17995"/>
    <cellStyle name="Output 3 38 3 12" xfId="19598"/>
    <cellStyle name="Output 3 38 3 13" xfId="21190"/>
    <cellStyle name="Output 3 38 3 14" xfId="22767"/>
    <cellStyle name="Output 3 38 3 15" xfId="24288"/>
    <cellStyle name="Output 3 38 3 16" xfId="25761"/>
    <cellStyle name="Output 3 38 3 2" xfId="3349"/>
    <cellStyle name="Output 3 38 3 2 2" xfId="57426"/>
    <cellStyle name="Output 3 38 3 2 3" xfId="57425"/>
    <cellStyle name="Output 3 38 3 3" xfId="5012"/>
    <cellStyle name="Output 3 38 3 3 2" xfId="57427"/>
    <cellStyle name="Output 3 38 3 4" xfId="6604"/>
    <cellStyle name="Output 3 38 3 4 2" xfId="57428"/>
    <cellStyle name="Output 3 38 3 5" xfId="8176"/>
    <cellStyle name="Output 3 38 3 5 2" xfId="57429"/>
    <cellStyle name="Output 3 38 3 6" xfId="9691"/>
    <cellStyle name="Output 3 38 3 6 2" xfId="57430"/>
    <cellStyle name="Output 3 38 3 7" xfId="11164"/>
    <cellStyle name="Output 3 38 3 8" xfId="13077"/>
    <cellStyle name="Output 3 38 3 9" xfId="14778"/>
    <cellStyle name="Output 3 38 4" xfId="2533"/>
    <cellStyle name="Output 3 38 4 10" xfId="17180"/>
    <cellStyle name="Output 3 38 4 11" xfId="18783"/>
    <cellStyle name="Output 3 38 4 12" xfId="20380"/>
    <cellStyle name="Output 3 38 4 13" xfId="21956"/>
    <cellStyle name="Output 3 38 4 14" xfId="23488"/>
    <cellStyle name="Output 3 38 4 15" xfId="24961"/>
    <cellStyle name="Output 3 38 4 2" xfId="4196"/>
    <cellStyle name="Output 3 38 4 2 2" xfId="57432"/>
    <cellStyle name="Output 3 38 4 2 3" xfId="57431"/>
    <cellStyle name="Output 3 38 4 3" xfId="5790"/>
    <cellStyle name="Output 3 38 4 3 2" xfId="57433"/>
    <cellStyle name="Output 3 38 4 4" xfId="7366"/>
    <cellStyle name="Output 3 38 4 4 2" xfId="57434"/>
    <cellStyle name="Output 3 38 4 5" xfId="8891"/>
    <cellStyle name="Output 3 38 4 5 2" xfId="57435"/>
    <cellStyle name="Output 3 38 4 6" xfId="10364"/>
    <cellStyle name="Output 3 38 4 6 2" xfId="57436"/>
    <cellStyle name="Output 3 38 4 7" xfId="12261"/>
    <cellStyle name="Output 3 38 4 8" xfId="13962"/>
    <cellStyle name="Output 3 38 4 9" xfId="15574"/>
    <cellStyle name="Output 3 38 5" xfId="2016"/>
    <cellStyle name="Output 3 38 5 2" xfId="57438"/>
    <cellStyle name="Output 3 38 5 2 2" xfId="57439"/>
    <cellStyle name="Output 3 38 5 3" xfId="57440"/>
    <cellStyle name="Output 3 38 5 4" xfId="57441"/>
    <cellStyle name="Output 3 38 5 5" xfId="57442"/>
    <cellStyle name="Output 3 38 5 6" xfId="57443"/>
    <cellStyle name="Output 3 38 5 7" xfId="57437"/>
    <cellStyle name="Output 3 38 6" xfId="3685"/>
    <cellStyle name="Output 3 38 6 2" xfId="57445"/>
    <cellStyle name="Output 3 38 6 2 2" xfId="57446"/>
    <cellStyle name="Output 3 38 6 3" xfId="57447"/>
    <cellStyle name="Output 3 38 6 4" xfId="57448"/>
    <cellStyle name="Output 3 38 6 5" xfId="57449"/>
    <cellStyle name="Output 3 38 6 6" xfId="57450"/>
    <cellStyle name="Output 3 38 6 7" xfId="57444"/>
    <cellStyle name="Output 3 38 7" xfId="5288"/>
    <cellStyle name="Output 3 38 7 2" xfId="57452"/>
    <cellStyle name="Output 3 38 7 2 2" xfId="57453"/>
    <cellStyle name="Output 3 38 7 3" xfId="57454"/>
    <cellStyle name="Output 3 38 7 4" xfId="57455"/>
    <cellStyle name="Output 3 38 7 5" xfId="57456"/>
    <cellStyle name="Output 3 38 7 6" xfId="57457"/>
    <cellStyle name="Output 3 38 7 7" xfId="57451"/>
    <cellStyle name="Output 3 38 8" xfId="6877"/>
    <cellStyle name="Output 3 38 8 2" xfId="57459"/>
    <cellStyle name="Output 3 38 8 2 2" xfId="57460"/>
    <cellStyle name="Output 3 38 8 3" xfId="57461"/>
    <cellStyle name="Output 3 38 8 4" xfId="57462"/>
    <cellStyle name="Output 3 38 8 5" xfId="57463"/>
    <cellStyle name="Output 3 38 8 6" xfId="57464"/>
    <cellStyle name="Output 3 38 8 7" xfId="57458"/>
    <cellStyle name="Output 3 38 9" xfId="8446"/>
    <cellStyle name="Output 3 38 9 2" xfId="57466"/>
    <cellStyle name="Output 3 38 9 2 2" xfId="57467"/>
    <cellStyle name="Output 3 38 9 3" xfId="57468"/>
    <cellStyle name="Output 3 38 9 4" xfId="57469"/>
    <cellStyle name="Output 3 38 9 5" xfId="57470"/>
    <cellStyle name="Output 3 38 9 6" xfId="57471"/>
    <cellStyle name="Output 3 38 9 7" xfId="57465"/>
    <cellStyle name="Output 3 39" xfId="514"/>
    <cellStyle name="Output 3 39 10" xfId="9882"/>
    <cellStyle name="Output 3 39 10 2" xfId="57473"/>
    <cellStyle name="Output 3 39 10 2 2" xfId="57474"/>
    <cellStyle name="Output 3 39 10 3" xfId="57475"/>
    <cellStyle name="Output 3 39 10 4" xfId="57476"/>
    <cellStyle name="Output 3 39 10 5" xfId="57477"/>
    <cellStyle name="Output 3 39 10 6" xfId="57478"/>
    <cellStyle name="Output 3 39 10 7" xfId="57472"/>
    <cellStyle name="Output 3 39 11" xfId="11656"/>
    <cellStyle name="Output 3 39 11 2" xfId="57480"/>
    <cellStyle name="Output 3 39 11 2 2" xfId="57481"/>
    <cellStyle name="Output 3 39 11 3" xfId="57482"/>
    <cellStyle name="Output 3 39 11 4" xfId="57483"/>
    <cellStyle name="Output 3 39 11 5" xfId="57484"/>
    <cellStyle name="Output 3 39 11 6" xfId="57485"/>
    <cellStyle name="Output 3 39 11 7" xfId="57479"/>
    <cellStyle name="Output 3 39 12" xfId="13358"/>
    <cellStyle name="Output 3 39 12 2" xfId="57487"/>
    <cellStyle name="Output 3 39 12 2 2" xfId="57488"/>
    <cellStyle name="Output 3 39 12 3" xfId="57489"/>
    <cellStyle name="Output 3 39 12 4" xfId="57490"/>
    <cellStyle name="Output 3 39 12 5" xfId="57491"/>
    <cellStyle name="Output 3 39 12 6" xfId="57486"/>
    <cellStyle name="Output 3 39 13" xfId="14970"/>
    <cellStyle name="Output 3 39 13 2" xfId="57493"/>
    <cellStyle name="Output 3 39 13 3" xfId="57492"/>
    <cellStyle name="Output 3 39 14" xfId="16581"/>
    <cellStyle name="Output 3 39 14 2" xfId="57495"/>
    <cellStyle name="Output 3 39 14 3" xfId="57494"/>
    <cellStyle name="Output 3 39 15" xfId="18186"/>
    <cellStyle name="Output 3 39 15 2" xfId="57496"/>
    <cellStyle name="Output 3 39 16" xfId="19790"/>
    <cellStyle name="Output 3 39 16 2" xfId="57497"/>
    <cellStyle name="Output 3 39 17" xfId="21382"/>
    <cellStyle name="Output 3 39 17 2" xfId="57498"/>
    <cellStyle name="Output 3 39 18" xfId="22964"/>
    <cellStyle name="Output 3 39 18 2" xfId="57499"/>
    <cellStyle name="Output 3 39 19" xfId="24479"/>
    <cellStyle name="Output 3 39 2" xfId="1104"/>
    <cellStyle name="Output 3 39 2 10" xfId="15940"/>
    <cellStyle name="Output 3 39 2 11" xfId="17545"/>
    <cellStyle name="Output 3 39 2 12" xfId="19148"/>
    <cellStyle name="Output 3 39 2 13" xfId="20740"/>
    <cellStyle name="Output 3 39 2 14" xfId="22317"/>
    <cellStyle name="Output 3 39 2 15" xfId="23838"/>
    <cellStyle name="Output 3 39 2 16" xfId="25311"/>
    <cellStyle name="Output 3 39 2 2" xfId="2899"/>
    <cellStyle name="Output 3 39 2 2 2" xfId="57501"/>
    <cellStyle name="Output 3 39 2 2 3" xfId="57500"/>
    <cellStyle name="Output 3 39 2 3" xfId="4562"/>
    <cellStyle name="Output 3 39 2 3 2" xfId="57502"/>
    <cellStyle name="Output 3 39 2 4" xfId="6154"/>
    <cellStyle name="Output 3 39 2 4 2" xfId="57503"/>
    <cellStyle name="Output 3 39 2 5" xfId="7726"/>
    <cellStyle name="Output 3 39 2 5 2" xfId="57504"/>
    <cellStyle name="Output 3 39 2 6" xfId="9241"/>
    <cellStyle name="Output 3 39 2 6 2" xfId="57505"/>
    <cellStyle name="Output 3 39 2 7" xfId="10714"/>
    <cellStyle name="Output 3 39 2 8" xfId="12627"/>
    <cellStyle name="Output 3 39 2 9" xfId="14328"/>
    <cellStyle name="Output 3 39 3" xfId="1512"/>
    <cellStyle name="Output 3 39 3 10" xfId="16312"/>
    <cellStyle name="Output 3 39 3 11" xfId="17917"/>
    <cellStyle name="Output 3 39 3 12" xfId="19520"/>
    <cellStyle name="Output 3 39 3 13" xfId="21112"/>
    <cellStyle name="Output 3 39 3 14" xfId="22689"/>
    <cellStyle name="Output 3 39 3 15" xfId="24210"/>
    <cellStyle name="Output 3 39 3 16" xfId="25683"/>
    <cellStyle name="Output 3 39 3 2" xfId="3271"/>
    <cellStyle name="Output 3 39 3 2 2" xfId="57507"/>
    <cellStyle name="Output 3 39 3 2 3" xfId="57506"/>
    <cellStyle name="Output 3 39 3 3" xfId="4934"/>
    <cellStyle name="Output 3 39 3 3 2" xfId="57508"/>
    <cellStyle name="Output 3 39 3 4" xfId="6526"/>
    <cellStyle name="Output 3 39 3 4 2" xfId="57509"/>
    <cellStyle name="Output 3 39 3 5" xfId="8098"/>
    <cellStyle name="Output 3 39 3 5 2" xfId="57510"/>
    <cellStyle name="Output 3 39 3 6" xfId="9613"/>
    <cellStyle name="Output 3 39 3 6 2" xfId="57511"/>
    <cellStyle name="Output 3 39 3 7" xfId="11086"/>
    <cellStyle name="Output 3 39 3 8" xfId="12999"/>
    <cellStyle name="Output 3 39 3 9" xfId="14700"/>
    <cellStyle name="Output 3 39 4" xfId="2446"/>
    <cellStyle name="Output 3 39 4 10" xfId="17093"/>
    <cellStyle name="Output 3 39 4 11" xfId="18697"/>
    <cellStyle name="Output 3 39 4 12" xfId="20295"/>
    <cellStyle name="Output 3 39 4 13" xfId="21873"/>
    <cellStyle name="Output 3 39 4 14" xfId="23409"/>
    <cellStyle name="Output 3 39 4 15" xfId="24883"/>
    <cellStyle name="Output 3 39 4 2" xfId="4110"/>
    <cellStyle name="Output 3 39 4 2 2" xfId="57513"/>
    <cellStyle name="Output 3 39 4 2 3" xfId="57512"/>
    <cellStyle name="Output 3 39 4 3" xfId="5705"/>
    <cellStyle name="Output 3 39 4 3 2" xfId="57514"/>
    <cellStyle name="Output 3 39 4 4" xfId="7284"/>
    <cellStyle name="Output 3 39 4 4 2" xfId="57515"/>
    <cellStyle name="Output 3 39 4 5" xfId="8812"/>
    <cellStyle name="Output 3 39 4 5 2" xfId="57516"/>
    <cellStyle name="Output 3 39 4 6" xfId="10286"/>
    <cellStyle name="Output 3 39 4 6 2" xfId="57517"/>
    <cellStyle name="Output 3 39 4 7" xfId="12174"/>
    <cellStyle name="Output 3 39 4 8" xfId="13875"/>
    <cellStyle name="Output 3 39 4 9" xfId="15488"/>
    <cellStyle name="Output 3 39 5" xfId="1929"/>
    <cellStyle name="Output 3 39 5 2" xfId="57519"/>
    <cellStyle name="Output 3 39 5 2 2" xfId="57520"/>
    <cellStyle name="Output 3 39 5 3" xfId="57521"/>
    <cellStyle name="Output 3 39 5 4" xfId="57522"/>
    <cellStyle name="Output 3 39 5 5" xfId="57523"/>
    <cellStyle name="Output 3 39 5 6" xfId="57524"/>
    <cellStyle name="Output 3 39 5 7" xfId="57518"/>
    <cellStyle name="Output 3 39 6" xfId="3599"/>
    <cellStyle name="Output 3 39 6 2" xfId="57526"/>
    <cellStyle name="Output 3 39 6 2 2" xfId="57527"/>
    <cellStyle name="Output 3 39 6 3" xfId="57528"/>
    <cellStyle name="Output 3 39 6 4" xfId="57529"/>
    <cellStyle name="Output 3 39 6 5" xfId="57530"/>
    <cellStyle name="Output 3 39 6 6" xfId="57531"/>
    <cellStyle name="Output 3 39 6 7" xfId="57525"/>
    <cellStyle name="Output 3 39 7" xfId="5203"/>
    <cellStyle name="Output 3 39 7 2" xfId="57533"/>
    <cellStyle name="Output 3 39 7 2 2" xfId="57534"/>
    <cellStyle name="Output 3 39 7 3" xfId="57535"/>
    <cellStyle name="Output 3 39 7 4" xfId="57536"/>
    <cellStyle name="Output 3 39 7 5" xfId="57537"/>
    <cellStyle name="Output 3 39 7 6" xfId="57538"/>
    <cellStyle name="Output 3 39 7 7" xfId="57532"/>
    <cellStyle name="Output 3 39 8" xfId="6795"/>
    <cellStyle name="Output 3 39 8 2" xfId="57540"/>
    <cellStyle name="Output 3 39 8 2 2" xfId="57541"/>
    <cellStyle name="Output 3 39 8 3" xfId="57542"/>
    <cellStyle name="Output 3 39 8 4" xfId="57543"/>
    <cellStyle name="Output 3 39 8 5" xfId="57544"/>
    <cellStyle name="Output 3 39 8 6" xfId="57545"/>
    <cellStyle name="Output 3 39 8 7" xfId="57539"/>
    <cellStyle name="Output 3 39 9" xfId="8367"/>
    <cellStyle name="Output 3 39 9 2" xfId="57547"/>
    <cellStyle name="Output 3 39 9 2 2" xfId="57548"/>
    <cellStyle name="Output 3 39 9 3" xfId="57549"/>
    <cellStyle name="Output 3 39 9 4" xfId="57550"/>
    <cellStyle name="Output 3 39 9 5" xfId="57551"/>
    <cellStyle name="Output 3 39 9 6" xfId="57552"/>
    <cellStyle name="Output 3 39 9 7" xfId="57546"/>
    <cellStyle name="Output 3 4" xfId="356"/>
    <cellStyle name="Output 3 4 10" xfId="7311"/>
    <cellStyle name="Output 3 4 10 2" xfId="57554"/>
    <cellStyle name="Output 3 4 10 2 2" xfId="57555"/>
    <cellStyle name="Output 3 4 10 3" xfId="57556"/>
    <cellStyle name="Output 3 4 10 4" xfId="57557"/>
    <cellStyle name="Output 3 4 10 5" xfId="57558"/>
    <cellStyle name="Output 3 4 10 6" xfId="57559"/>
    <cellStyle name="Output 3 4 10 7" xfId="57553"/>
    <cellStyle name="Output 3 4 11" xfId="11498"/>
    <cellStyle name="Output 3 4 11 2" xfId="57561"/>
    <cellStyle name="Output 3 4 11 2 2" xfId="57562"/>
    <cellStyle name="Output 3 4 11 3" xfId="57563"/>
    <cellStyle name="Output 3 4 11 4" xfId="57564"/>
    <cellStyle name="Output 3 4 11 5" xfId="57565"/>
    <cellStyle name="Output 3 4 11 6" xfId="57566"/>
    <cellStyle name="Output 3 4 11 7" xfId="57560"/>
    <cellStyle name="Output 3 4 12" xfId="13200"/>
    <cellStyle name="Output 3 4 12 2" xfId="57568"/>
    <cellStyle name="Output 3 4 12 2 2" xfId="57569"/>
    <cellStyle name="Output 3 4 12 3" xfId="57570"/>
    <cellStyle name="Output 3 4 12 4" xfId="57571"/>
    <cellStyle name="Output 3 4 12 5" xfId="57572"/>
    <cellStyle name="Output 3 4 12 6" xfId="57567"/>
    <cellStyle name="Output 3 4 13" xfId="11413"/>
    <cellStyle name="Output 3 4 13 2" xfId="57574"/>
    <cellStyle name="Output 3 4 13 3" xfId="57573"/>
    <cellStyle name="Output 3 4 14" xfId="13386"/>
    <cellStyle name="Output 3 4 14 2" xfId="57576"/>
    <cellStyle name="Output 3 4 14 3" xfId="57575"/>
    <cellStyle name="Output 3 4 15" xfId="15515"/>
    <cellStyle name="Output 3 4 15 2" xfId="57577"/>
    <cellStyle name="Output 3 4 16" xfId="16856"/>
    <cellStyle name="Output 3 4 16 2" xfId="57578"/>
    <cellStyle name="Output 3 4 17" xfId="13702"/>
    <cellStyle name="Output 3 4 17 2" xfId="57579"/>
    <cellStyle name="Output 3 4 18" xfId="21599"/>
    <cellStyle name="Output 3 4 18 2" xfId="57580"/>
    <cellStyle name="Output 3 4 19" xfId="19934"/>
    <cellStyle name="Output 3 4 2" xfId="946"/>
    <cellStyle name="Output 3 4 2 10" xfId="15787"/>
    <cellStyle name="Output 3 4 2 11" xfId="17392"/>
    <cellStyle name="Output 3 4 2 12" xfId="18995"/>
    <cellStyle name="Output 3 4 2 13" xfId="20587"/>
    <cellStyle name="Output 3 4 2 14" xfId="22164"/>
    <cellStyle name="Output 3 4 2 15" xfId="23685"/>
    <cellStyle name="Output 3 4 2 16" xfId="25158"/>
    <cellStyle name="Output 3 4 2 2" xfId="2746"/>
    <cellStyle name="Output 3 4 2 2 2" xfId="57582"/>
    <cellStyle name="Output 3 4 2 2 3" xfId="57581"/>
    <cellStyle name="Output 3 4 2 3" xfId="4409"/>
    <cellStyle name="Output 3 4 2 3 2" xfId="57583"/>
    <cellStyle name="Output 3 4 2 4" xfId="6001"/>
    <cellStyle name="Output 3 4 2 4 2" xfId="57584"/>
    <cellStyle name="Output 3 4 2 5" xfId="7573"/>
    <cellStyle name="Output 3 4 2 5 2" xfId="57585"/>
    <cellStyle name="Output 3 4 2 6" xfId="9088"/>
    <cellStyle name="Output 3 4 2 6 2" xfId="57586"/>
    <cellStyle name="Output 3 4 2 7" xfId="10561"/>
    <cellStyle name="Output 3 4 2 8" xfId="12474"/>
    <cellStyle name="Output 3 4 2 9" xfId="14175"/>
    <cellStyle name="Output 3 4 20" xfId="25985"/>
    <cellStyle name="Output 3 4 3" xfId="1354"/>
    <cellStyle name="Output 3 4 3 10" xfId="16159"/>
    <cellStyle name="Output 3 4 3 11" xfId="17764"/>
    <cellStyle name="Output 3 4 3 12" xfId="19367"/>
    <cellStyle name="Output 3 4 3 13" xfId="20959"/>
    <cellStyle name="Output 3 4 3 14" xfId="22536"/>
    <cellStyle name="Output 3 4 3 15" xfId="24057"/>
    <cellStyle name="Output 3 4 3 16" xfId="25530"/>
    <cellStyle name="Output 3 4 3 2" xfId="3118"/>
    <cellStyle name="Output 3 4 3 2 2" xfId="57588"/>
    <cellStyle name="Output 3 4 3 2 3" xfId="57587"/>
    <cellStyle name="Output 3 4 3 3" xfId="4781"/>
    <cellStyle name="Output 3 4 3 3 2" xfId="57589"/>
    <cellStyle name="Output 3 4 3 4" xfId="6373"/>
    <cellStyle name="Output 3 4 3 4 2" xfId="57590"/>
    <cellStyle name="Output 3 4 3 5" xfId="7945"/>
    <cellStyle name="Output 3 4 3 5 2" xfId="57591"/>
    <cellStyle name="Output 3 4 3 6" xfId="9460"/>
    <cellStyle name="Output 3 4 3 6 2" xfId="57592"/>
    <cellStyle name="Output 3 4 3 7" xfId="10933"/>
    <cellStyle name="Output 3 4 3 8" xfId="12846"/>
    <cellStyle name="Output 3 4 3 9" xfId="14547"/>
    <cellStyle name="Output 3 4 4" xfId="2288"/>
    <cellStyle name="Output 3 4 4 10" xfId="16935"/>
    <cellStyle name="Output 3 4 4 11" xfId="18539"/>
    <cellStyle name="Output 3 4 4 12" xfId="20137"/>
    <cellStyle name="Output 3 4 4 13" xfId="21717"/>
    <cellStyle name="Output 3 4 4 14" xfId="23254"/>
    <cellStyle name="Output 3 4 4 15" xfId="24730"/>
    <cellStyle name="Output 3 4 4 2" xfId="3952"/>
    <cellStyle name="Output 3 4 4 2 2" xfId="57594"/>
    <cellStyle name="Output 3 4 4 2 3" xfId="57593"/>
    <cellStyle name="Output 3 4 4 3" xfId="5547"/>
    <cellStyle name="Output 3 4 4 3 2" xfId="57595"/>
    <cellStyle name="Output 3 4 4 4" xfId="7127"/>
    <cellStyle name="Output 3 4 4 4 2" xfId="57596"/>
    <cellStyle name="Output 3 4 4 5" xfId="8657"/>
    <cellStyle name="Output 3 4 4 5 2" xfId="57597"/>
    <cellStyle name="Output 3 4 4 6" xfId="10133"/>
    <cellStyle name="Output 3 4 4 6 2" xfId="57598"/>
    <cellStyle name="Output 3 4 4 7" xfId="12016"/>
    <cellStyle name="Output 3 4 4 8" xfId="13717"/>
    <cellStyle name="Output 3 4 4 9" xfId="15330"/>
    <cellStyle name="Output 3 4 5" xfId="1771"/>
    <cellStyle name="Output 3 4 5 2" xfId="57600"/>
    <cellStyle name="Output 3 4 5 2 2" xfId="57601"/>
    <cellStyle name="Output 3 4 5 3" xfId="57602"/>
    <cellStyle name="Output 3 4 5 4" xfId="57603"/>
    <cellStyle name="Output 3 4 5 5" xfId="57604"/>
    <cellStyle name="Output 3 4 5 6" xfId="57605"/>
    <cellStyle name="Output 3 4 5 7" xfId="57599"/>
    <cellStyle name="Output 3 4 6" xfId="812"/>
    <cellStyle name="Output 3 4 6 2" xfId="57607"/>
    <cellStyle name="Output 3 4 6 2 2" xfId="57608"/>
    <cellStyle name="Output 3 4 6 3" xfId="57609"/>
    <cellStyle name="Output 3 4 6 4" xfId="57610"/>
    <cellStyle name="Output 3 4 6 5" xfId="57611"/>
    <cellStyle name="Output 3 4 6 6" xfId="57612"/>
    <cellStyle name="Output 3 4 6 7" xfId="57606"/>
    <cellStyle name="Output 3 4 7" xfId="1763"/>
    <cellStyle name="Output 3 4 7 2" xfId="57614"/>
    <cellStyle name="Output 3 4 7 2 2" xfId="57615"/>
    <cellStyle name="Output 3 4 7 3" xfId="57616"/>
    <cellStyle name="Output 3 4 7 4" xfId="57617"/>
    <cellStyle name="Output 3 4 7 5" xfId="57618"/>
    <cellStyle name="Output 3 4 7 6" xfId="57619"/>
    <cellStyle name="Output 3 4 7 7" xfId="57613"/>
    <cellStyle name="Output 3 4 8" xfId="4137"/>
    <cellStyle name="Output 3 4 8 2" xfId="57621"/>
    <cellStyle name="Output 3 4 8 2 2" xfId="57622"/>
    <cellStyle name="Output 3 4 8 3" xfId="57623"/>
    <cellStyle name="Output 3 4 8 4" xfId="57624"/>
    <cellStyle name="Output 3 4 8 5" xfId="57625"/>
    <cellStyle name="Output 3 4 8 6" xfId="57626"/>
    <cellStyle name="Output 3 4 8 7" xfId="57620"/>
    <cellStyle name="Output 3 4 9" xfId="5732"/>
    <cellStyle name="Output 3 4 9 2" xfId="57628"/>
    <cellStyle name="Output 3 4 9 2 2" xfId="57629"/>
    <cellStyle name="Output 3 4 9 3" xfId="57630"/>
    <cellStyle name="Output 3 4 9 4" xfId="57631"/>
    <cellStyle name="Output 3 4 9 5" xfId="57632"/>
    <cellStyle name="Output 3 4 9 6" xfId="57633"/>
    <cellStyle name="Output 3 4 9 7" xfId="57627"/>
    <cellStyle name="Output 3 40" xfId="640"/>
    <cellStyle name="Output 3 40 10" xfId="9999"/>
    <cellStyle name="Output 3 40 10 2" xfId="57635"/>
    <cellStyle name="Output 3 40 10 2 2" xfId="57636"/>
    <cellStyle name="Output 3 40 10 3" xfId="57637"/>
    <cellStyle name="Output 3 40 10 4" xfId="57638"/>
    <cellStyle name="Output 3 40 10 5" xfId="57639"/>
    <cellStyle name="Output 3 40 10 6" xfId="57640"/>
    <cellStyle name="Output 3 40 10 7" xfId="57634"/>
    <cellStyle name="Output 3 40 11" xfId="11782"/>
    <cellStyle name="Output 3 40 11 2" xfId="57642"/>
    <cellStyle name="Output 3 40 11 2 2" xfId="57643"/>
    <cellStyle name="Output 3 40 11 3" xfId="57644"/>
    <cellStyle name="Output 3 40 11 4" xfId="57645"/>
    <cellStyle name="Output 3 40 11 5" xfId="57646"/>
    <cellStyle name="Output 3 40 11 6" xfId="57647"/>
    <cellStyle name="Output 3 40 11 7" xfId="57641"/>
    <cellStyle name="Output 3 40 12" xfId="13484"/>
    <cellStyle name="Output 3 40 12 2" xfId="57649"/>
    <cellStyle name="Output 3 40 12 2 2" xfId="57650"/>
    <cellStyle name="Output 3 40 12 3" xfId="57651"/>
    <cellStyle name="Output 3 40 12 4" xfId="57652"/>
    <cellStyle name="Output 3 40 12 5" xfId="57653"/>
    <cellStyle name="Output 3 40 12 6" xfId="57648"/>
    <cellStyle name="Output 3 40 13" xfId="15096"/>
    <cellStyle name="Output 3 40 13 2" xfId="57655"/>
    <cellStyle name="Output 3 40 13 3" xfId="57654"/>
    <cellStyle name="Output 3 40 14" xfId="16707"/>
    <cellStyle name="Output 3 40 14 2" xfId="57657"/>
    <cellStyle name="Output 3 40 14 3" xfId="57656"/>
    <cellStyle name="Output 3 40 15" xfId="18309"/>
    <cellStyle name="Output 3 40 15 2" xfId="57658"/>
    <cellStyle name="Output 3 40 16" xfId="19912"/>
    <cellStyle name="Output 3 40 16 2" xfId="57659"/>
    <cellStyle name="Output 3 40 17" xfId="21506"/>
    <cellStyle name="Output 3 40 17 2" xfId="57660"/>
    <cellStyle name="Output 3 40 18" xfId="23082"/>
    <cellStyle name="Output 3 40 18 2" xfId="57661"/>
    <cellStyle name="Output 3 40 19" xfId="24596"/>
    <cellStyle name="Output 3 40 2" xfId="1230"/>
    <cellStyle name="Output 3 40 2 10" xfId="16057"/>
    <cellStyle name="Output 3 40 2 11" xfId="17662"/>
    <cellStyle name="Output 3 40 2 12" xfId="19265"/>
    <cellStyle name="Output 3 40 2 13" xfId="20857"/>
    <cellStyle name="Output 3 40 2 14" xfId="22434"/>
    <cellStyle name="Output 3 40 2 15" xfId="23955"/>
    <cellStyle name="Output 3 40 2 16" xfId="25428"/>
    <cellStyle name="Output 3 40 2 2" xfId="3016"/>
    <cellStyle name="Output 3 40 2 2 2" xfId="57663"/>
    <cellStyle name="Output 3 40 2 2 3" xfId="57662"/>
    <cellStyle name="Output 3 40 2 3" xfId="4679"/>
    <cellStyle name="Output 3 40 2 3 2" xfId="57664"/>
    <cellStyle name="Output 3 40 2 4" xfId="6271"/>
    <cellStyle name="Output 3 40 2 4 2" xfId="57665"/>
    <cellStyle name="Output 3 40 2 5" xfId="7843"/>
    <cellStyle name="Output 3 40 2 5 2" xfId="57666"/>
    <cellStyle name="Output 3 40 2 6" xfId="9358"/>
    <cellStyle name="Output 3 40 2 6 2" xfId="57667"/>
    <cellStyle name="Output 3 40 2 7" xfId="10831"/>
    <cellStyle name="Output 3 40 2 8" xfId="12744"/>
    <cellStyle name="Output 3 40 2 9" xfId="14445"/>
    <cellStyle name="Output 3 40 3" xfId="1638"/>
    <cellStyle name="Output 3 40 3 10" xfId="16429"/>
    <cellStyle name="Output 3 40 3 11" xfId="18034"/>
    <cellStyle name="Output 3 40 3 12" xfId="19637"/>
    <cellStyle name="Output 3 40 3 13" xfId="21229"/>
    <cellStyle name="Output 3 40 3 14" xfId="22806"/>
    <cellStyle name="Output 3 40 3 15" xfId="24327"/>
    <cellStyle name="Output 3 40 3 16" xfId="25800"/>
    <cellStyle name="Output 3 40 3 2" xfId="3388"/>
    <cellStyle name="Output 3 40 3 2 2" xfId="57669"/>
    <cellStyle name="Output 3 40 3 2 3" xfId="57668"/>
    <cellStyle name="Output 3 40 3 3" xfId="5051"/>
    <cellStyle name="Output 3 40 3 3 2" xfId="57670"/>
    <cellStyle name="Output 3 40 3 4" xfId="6643"/>
    <cellStyle name="Output 3 40 3 4 2" xfId="57671"/>
    <cellStyle name="Output 3 40 3 5" xfId="8215"/>
    <cellStyle name="Output 3 40 3 5 2" xfId="57672"/>
    <cellStyle name="Output 3 40 3 6" xfId="9730"/>
    <cellStyle name="Output 3 40 3 6 2" xfId="57673"/>
    <cellStyle name="Output 3 40 3 7" xfId="11203"/>
    <cellStyle name="Output 3 40 3 8" xfId="13116"/>
    <cellStyle name="Output 3 40 3 9" xfId="14817"/>
    <cellStyle name="Output 3 40 4" xfId="2572"/>
    <cellStyle name="Output 3 40 4 10" xfId="17219"/>
    <cellStyle name="Output 3 40 4 11" xfId="18822"/>
    <cellStyle name="Output 3 40 4 12" xfId="20419"/>
    <cellStyle name="Output 3 40 4 13" xfId="21995"/>
    <cellStyle name="Output 3 40 4 14" xfId="23527"/>
    <cellStyle name="Output 3 40 4 15" xfId="25000"/>
    <cellStyle name="Output 3 40 4 2" xfId="4235"/>
    <cellStyle name="Output 3 40 4 2 2" xfId="57675"/>
    <cellStyle name="Output 3 40 4 2 3" xfId="57674"/>
    <cellStyle name="Output 3 40 4 3" xfId="5829"/>
    <cellStyle name="Output 3 40 4 3 2" xfId="57676"/>
    <cellStyle name="Output 3 40 4 4" xfId="7405"/>
    <cellStyle name="Output 3 40 4 4 2" xfId="57677"/>
    <cellStyle name="Output 3 40 4 5" xfId="8930"/>
    <cellStyle name="Output 3 40 4 5 2" xfId="57678"/>
    <cellStyle name="Output 3 40 4 6" xfId="10403"/>
    <cellStyle name="Output 3 40 4 6 2" xfId="57679"/>
    <cellStyle name="Output 3 40 4 7" xfId="12300"/>
    <cellStyle name="Output 3 40 4 8" xfId="14001"/>
    <cellStyle name="Output 3 40 4 9" xfId="15613"/>
    <cellStyle name="Output 3 40 5" xfId="2055"/>
    <cellStyle name="Output 3 40 5 2" xfId="57681"/>
    <cellStyle name="Output 3 40 5 2 2" xfId="57682"/>
    <cellStyle name="Output 3 40 5 3" xfId="57683"/>
    <cellStyle name="Output 3 40 5 4" xfId="57684"/>
    <cellStyle name="Output 3 40 5 5" xfId="57685"/>
    <cellStyle name="Output 3 40 5 6" xfId="57686"/>
    <cellStyle name="Output 3 40 5 7" xfId="57680"/>
    <cellStyle name="Output 3 40 6" xfId="3724"/>
    <cellStyle name="Output 3 40 6 2" xfId="57688"/>
    <cellStyle name="Output 3 40 6 2 2" xfId="57689"/>
    <cellStyle name="Output 3 40 6 3" xfId="57690"/>
    <cellStyle name="Output 3 40 6 4" xfId="57691"/>
    <cellStyle name="Output 3 40 6 5" xfId="57692"/>
    <cellStyle name="Output 3 40 6 6" xfId="57693"/>
    <cellStyle name="Output 3 40 6 7" xfId="57687"/>
    <cellStyle name="Output 3 40 7" xfId="5327"/>
    <cellStyle name="Output 3 40 7 2" xfId="57695"/>
    <cellStyle name="Output 3 40 7 2 2" xfId="57696"/>
    <cellStyle name="Output 3 40 7 3" xfId="57697"/>
    <cellStyle name="Output 3 40 7 4" xfId="57698"/>
    <cellStyle name="Output 3 40 7 5" xfId="57699"/>
    <cellStyle name="Output 3 40 7 6" xfId="57700"/>
    <cellStyle name="Output 3 40 7 7" xfId="57694"/>
    <cellStyle name="Output 3 40 8" xfId="6916"/>
    <cellStyle name="Output 3 40 8 2" xfId="57702"/>
    <cellStyle name="Output 3 40 8 2 2" xfId="57703"/>
    <cellStyle name="Output 3 40 8 3" xfId="57704"/>
    <cellStyle name="Output 3 40 8 4" xfId="57705"/>
    <cellStyle name="Output 3 40 8 5" xfId="57706"/>
    <cellStyle name="Output 3 40 8 6" xfId="57707"/>
    <cellStyle name="Output 3 40 8 7" xfId="57701"/>
    <cellStyle name="Output 3 40 9" xfId="8485"/>
    <cellStyle name="Output 3 40 9 2" xfId="57709"/>
    <cellStyle name="Output 3 40 9 2 2" xfId="57710"/>
    <cellStyle name="Output 3 40 9 3" xfId="57711"/>
    <cellStyle name="Output 3 40 9 4" xfId="57712"/>
    <cellStyle name="Output 3 40 9 5" xfId="57713"/>
    <cellStyle name="Output 3 40 9 6" xfId="57714"/>
    <cellStyle name="Output 3 40 9 7" xfId="57708"/>
    <cellStyle name="Output 3 41" xfId="489"/>
    <cellStyle name="Output 3 41 10" xfId="9857"/>
    <cellStyle name="Output 3 41 10 2" xfId="57716"/>
    <cellStyle name="Output 3 41 10 2 2" xfId="57717"/>
    <cellStyle name="Output 3 41 10 3" xfId="57718"/>
    <cellStyle name="Output 3 41 10 4" xfId="57719"/>
    <cellStyle name="Output 3 41 10 5" xfId="57720"/>
    <cellStyle name="Output 3 41 10 6" xfId="57721"/>
    <cellStyle name="Output 3 41 10 7" xfId="57715"/>
    <cellStyle name="Output 3 41 11" xfId="11631"/>
    <cellStyle name="Output 3 41 11 2" xfId="57723"/>
    <cellStyle name="Output 3 41 11 2 2" xfId="57724"/>
    <cellStyle name="Output 3 41 11 3" xfId="57725"/>
    <cellStyle name="Output 3 41 11 4" xfId="57726"/>
    <cellStyle name="Output 3 41 11 5" xfId="57727"/>
    <cellStyle name="Output 3 41 11 6" xfId="57728"/>
    <cellStyle name="Output 3 41 11 7" xfId="57722"/>
    <cellStyle name="Output 3 41 12" xfId="13333"/>
    <cellStyle name="Output 3 41 12 2" xfId="57730"/>
    <cellStyle name="Output 3 41 12 2 2" xfId="57731"/>
    <cellStyle name="Output 3 41 12 3" xfId="57732"/>
    <cellStyle name="Output 3 41 12 4" xfId="57733"/>
    <cellStyle name="Output 3 41 12 5" xfId="57734"/>
    <cellStyle name="Output 3 41 12 6" xfId="57729"/>
    <cellStyle name="Output 3 41 13" xfId="14945"/>
    <cellStyle name="Output 3 41 13 2" xfId="57736"/>
    <cellStyle name="Output 3 41 13 3" xfId="57735"/>
    <cellStyle name="Output 3 41 14" xfId="16556"/>
    <cellStyle name="Output 3 41 14 2" xfId="57738"/>
    <cellStyle name="Output 3 41 14 3" xfId="57737"/>
    <cellStyle name="Output 3 41 15" xfId="18161"/>
    <cellStyle name="Output 3 41 15 2" xfId="57739"/>
    <cellStyle name="Output 3 41 16" xfId="19765"/>
    <cellStyle name="Output 3 41 16 2" xfId="57740"/>
    <cellStyle name="Output 3 41 17" xfId="21357"/>
    <cellStyle name="Output 3 41 17 2" xfId="57741"/>
    <cellStyle name="Output 3 41 18" xfId="22939"/>
    <cellStyle name="Output 3 41 18 2" xfId="57742"/>
    <cellStyle name="Output 3 41 19" xfId="24454"/>
    <cellStyle name="Output 3 41 2" xfId="1079"/>
    <cellStyle name="Output 3 41 2 10" xfId="15915"/>
    <cellStyle name="Output 3 41 2 11" xfId="17520"/>
    <cellStyle name="Output 3 41 2 12" xfId="19123"/>
    <cellStyle name="Output 3 41 2 13" xfId="20715"/>
    <cellStyle name="Output 3 41 2 14" xfId="22292"/>
    <cellStyle name="Output 3 41 2 15" xfId="23813"/>
    <cellStyle name="Output 3 41 2 16" xfId="25286"/>
    <cellStyle name="Output 3 41 2 2" xfId="2874"/>
    <cellStyle name="Output 3 41 2 2 2" xfId="57744"/>
    <cellStyle name="Output 3 41 2 2 3" xfId="57743"/>
    <cellStyle name="Output 3 41 2 3" xfId="4537"/>
    <cellStyle name="Output 3 41 2 3 2" xfId="57745"/>
    <cellStyle name="Output 3 41 2 4" xfId="6129"/>
    <cellStyle name="Output 3 41 2 4 2" xfId="57746"/>
    <cellStyle name="Output 3 41 2 5" xfId="7701"/>
    <cellStyle name="Output 3 41 2 5 2" xfId="57747"/>
    <cellStyle name="Output 3 41 2 6" xfId="9216"/>
    <cellStyle name="Output 3 41 2 6 2" xfId="57748"/>
    <cellStyle name="Output 3 41 2 7" xfId="10689"/>
    <cellStyle name="Output 3 41 2 8" xfId="12602"/>
    <cellStyle name="Output 3 41 2 9" xfId="14303"/>
    <cellStyle name="Output 3 41 3" xfId="1487"/>
    <cellStyle name="Output 3 41 3 10" xfId="16287"/>
    <cellStyle name="Output 3 41 3 11" xfId="17892"/>
    <cellStyle name="Output 3 41 3 12" xfId="19495"/>
    <cellStyle name="Output 3 41 3 13" xfId="21087"/>
    <cellStyle name="Output 3 41 3 14" xfId="22664"/>
    <cellStyle name="Output 3 41 3 15" xfId="24185"/>
    <cellStyle name="Output 3 41 3 16" xfId="25658"/>
    <cellStyle name="Output 3 41 3 2" xfId="3246"/>
    <cellStyle name="Output 3 41 3 2 2" xfId="57750"/>
    <cellStyle name="Output 3 41 3 2 3" xfId="57749"/>
    <cellStyle name="Output 3 41 3 3" xfId="4909"/>
    <cellStyle name="Output 3 41 3 3 2" xfId="57751"/>
    <cellStyle name="Output 3 41 3 4" xfId="6501"/>
    <cellStyle name="Output 3 41 3 4 2" xfId="57752"/>
    <cellStyle name="Output 3 41 3 5" xfId="8073"/>
    <cellStyle name="Output 3 41 3 5 2" xfId="57753"/>
    <cellStyle name="Output 3 41 3 6" xfId="9588"/>
    <cellStyle name="Output 3 41 3 6 2" xfId="57754"/>
    <cellStyle name="Output 3 41 3 7" xfId="11061"/>
    <cellStyle name="Output 3 41 3 8" xfId="12974"/>
    <cellStyle name="Output 3 41 3 9" xfId="14675"/>
    <cellStyle name="Output 3 41 4" xfId="2421"/>
    <cellStyle name="Output 3 41 4 10" xfId="17068"/>
    <cellStyle name="Output 3 41 4 11" xfId="18672"/>
    <cellStyle name="Output 3 41 4 12" xfId="20270"/>
    <cellStyle name="Output 3 41 4 13" xfId="21848"/>
    <cellStyle name="Output 3 41 4 14" xfId="23384"/>
    <cellStyle name="Output 3 41 4 15" xfId="24858"/>
    <cellStyle name="Output 3 41 4 2" xfId="4085"/>
    <cellStyle name="Output 3 41 4 2 2" xfId="57756"/>
    <cellStyle name="Output 3 41 4 2 3" xfId="57755"/>
    <cellStyle name="Output 3 41 4 3" xfId="5680"/>
    <cellStyle name="Output 3 41 4 3 2" xfId="57757"/>
    <cellStyle name="Output 3 41 4 4" xfId="7259"/>
    <cellStyle name="Output 3 41 4 4 2" xfId="57758"/>
    <cellStyle name="Output 3 41 4 5" xfId="8787"/>
    <cellStyle name="Output 3 41 4 5 2" xfId="57759"/>
    <cellStyle name="Output 3 41 4 6" xfId="10261"/>
    <cellStyle name="Output 3 41 4 6 2" xfId="57760"/>
    <cellStyle name="Output 3 41 4 7" xfId="12149"/>
    <cellStyle name="Output 3 41 4 8" xfId="13850"/>
    <cellStyle name="Output 3 41 4 9" xfId="15463"/>
    <cellStyle name="Output 3 41 5" xfId="1904"/>
    <cellStyle name="Output 3 41 5 2" xfId="57762"/>
    <cellStyle name="Output 3 41 5 2 2" xfId="57763"/>
    <cellStyle name="Output 3 41 5 3" xfId="57764"/>
    <cellStyle name="Output 3 41 5 4" xfId="57765"/>
    <cellStyle name="Output 3 41 5 5" xfId="57766"/>
    <cellStyle name="Output 3 41 5 6" xfId="57767"/>
    <cellStyle name="Output 3 41 5 7" xfId="57761"/>
    <cellStyle name="Output 3 41 6" xfId="3574"/>
    <cellStyle name="Output 3 41 6 2" xfId="57769"/>
    <cellStyle name="Output 3 41 6 2 2" xfId="57770"/>
    <cellStyle name="Output 3 41 6 3" xfId="57771"/>
    <cellStyle name="Output 3 41 6 4" xfId="57772"/>
    <cellStyle name="Output 3 41 6 5" xfId="57773"/>
    <cellStyle name="Output 3 41 6 6" xfId="57774"/>
    <cellStyle name="Output 3 41 6 7" xfId="57768"/>
    <cellStyle name="Output 3 41 7" xfId="5178"/>
    <cellStyle name="Output 3 41 7 2" xfId="57776"/>
    <cellStyle name="Output 3 41 7 2 2" xfId="57777"/>
    <cellStyle name="Output 3 41 7 3" xfId="57778"/>
    <cellStyle name="Output 3 41 7 4" xfId="57779"/>
    <cellStyle name="Output 3 41 7 5" xfId="57780"/>
    <cellStyle name="Output 3 41 7 6" xfId="57781"/>
    <cellStyle name="Output 3 41 7 7" xfId="57775"/>
    <cellStyle name="Output 3 41 8" xfId="6770"/>
    <cellStyle name="Output 3 41 8 2" xfId="57783"/>
    <cellStyle name="Output 3 41 8 2 2" xfId="57784"/>
    <cellStyle name="Output 3 41 8 3" xfId="57785"/>
    <cellStyle name="Output 3 41 8 4" xfId="57786"/>
    <cellStyle name="Output 3 41 8 5" xfId="57787"/>
    <cellStyle name="Output 3 41 8 6" xfId="57788"/>
    <cellStyle name="Output 3 41 8 7" xfId="57782"/>
    <cellStyle name="Output 3 41 9" xfId="8342"/>
    <cellStyle name="Output 3 41 9 2" xfId="57790"/>
    <cellStyle name="Output 3 41 9 2 2" xfId="57791"/>
    <cellStyle name="Output 3 41 9 3" xfId="57792"/>
    <cellStyle name="Output 3 41 9 4" xfId="57793"/>
    <cellStyle name="Output 3 41 9 5" xfId="57794"/>
    <cellStyle name="Output 3 41 9 6" xfId="57795"/>
    <cellStyle name="Output 3 41 9 7" xfId="57789"/>
    <cellStyle name="Output 3 42" xfId="630"/>
    <cellStyle name="Output 3 42 10" xfId="9989"/>
    <cellStyle name="Output 3 42 10 2" xfId="57797"/>
    <cellStyle name="Output 3 42 10 2 2" xfId="57798"/>
    <cellStyle name="Output 3 42 10 3" xfId="57799"/>
    <cellStyle name="Output 3 42 10 4" xfId="57800"/>
    <cellStyle name="Output 3 42 10 5" xfId="57801"/>
    <cellStyle name="Output 3 42 10 6" xfId="57802"/>
    <cellStyle name="Output 3 42 10 7" xfId="57796"/>
    <cellStyle name="Output 3 42 11" xfId="11772"/>
    <cellStyle name="Output 3 42 11 2" xfId="57804"/>
    <cellStyle name="Output 3 42 11 2 2" xfId="57805"/>
    <cellStyle name="Output 3 42 11 3" xfId="57806"/>
    <cellStyle name="Output 3 42 11 4" xfId="57807"/>
    <cellStyle name="Output 3 42 11 5" xfId="57808"/>
    <cellStyle name="Output 3 42 11 6" xfId="57809"/>
    <cellStyle name="Output 3 42 11 7" xfId="57803"/>
    <cellStyle name="Output 3 42 12" xfId="13474"/>
    <cellStyle name="Output 3 42 12 2" xfId="57811"/>
    <cellStyle name="Output 3 42 12 2 2" xfId="57812"/>
    <cellStyle name="Output 3 42 12 3" xfId="57813"/>
    <cellStyle name="Output 3 42 12 4" xfId="57814"/>
    <cellStyle name="Output 3 42 12 5" xfId="57815"/>
    <cellStyle name="Output 3 42 12 6" xfId="57810"/>
    <cellStyle name="Output 3 42 13" xfId="15086"/>
    <cellStyle name="Output 3 42 13 2" xfId="57817"/>
    <cellStyle name="Output 3 42 13 3" xfId="57816"/>
    <cellStyle name="Output 3 42 14" xfId="16697"/>
    <cellStyle name="Output 3 42 14 2" xfId="57819"/>
    <cellStyle name="Output 3 42 14 3" xfId="57818"/>
    <cellStyle name="Output 3 42 15" xfId="18299"/>
    <cellStyle name="Output 3 42 15 2" xfId="57820"/>
    <cellStyle name="Output 3 42 16" xfId="19902"/>
    <cellStyle name="Output 3 42 16 2" xfId="57821"/>
    <cellStyle name="Output 3 42 17" xfId="21496"/>
    <cellStyle name="Output 3 42 17 2" xfId="57822"/>
    <cellStyle name="Output 3 42 18" xfId="23072"/>
    <cellStyle name="Output 3 42 18 2" xfId="57823"/>
    <cellStyle name="Output 3 42 19" xfId="24586"/>
    <cellStyle name="Output 3 42 2" xfId="1220"/>
    <cellStyle name="Output 3 42 2 10" xfId="16047"/>
    <cellStyle name="Output 3 42 2 11" xfId="17652"/>
    <cellStyle name="Output 3 42 2 12" xfId="19255"/>
    <cellStyle name="Output 3 42 2 13" xfId="20847"/>
    <cellStyle name="Output 3 42 2 14" xfId="22424"/>
    <cellStyle name="Output 3 42 2 15" xfId="23945"/>
    <cellStyle name="Output 3 42 2 16" xfId="25418"/>
    <cellStyle name="Output 3 42 2 2" xfId="3006"/>
    <cellStyle name="Output 3 42 2 2 2" xfId="57825"/>
    <cellStyle name="Output 3 42 2 2 3" xfId="57824"/>
    <cellStyle name="Output 3 42 2 3" xfId="4669"/>
    <cellStyle name="Output 3 42 2 3 2" xfId="57826"/>
    <cellStyle name="Output 3 42 2 4" xfId="6261"/>
    <cellStyle name="Output 3 42 2 4 2" xfId="57827"/>
    <cellStyle name="Output 3 42 2 5" xfId="7833"/>
    <cellStyle name="Output 3 42 2 5 2" xfId="57828"/>
    <cellStyle name="Output 3 42 2 6" xfId="9348"/>
    <cellStyle name="Output 3 42 2 6 2" xfId="57829"/>
    <cellStyle name="Output 3 42 2 7" xfId="10821"/>
    <cellStyle name="Output 3 42 2 8" xfId="12734"/>
    <cellStyle name="Output 3 42 2 9" xfId="14435"/>
    <cellStyle name="Output 3 42 3" xfId="1628"/>
    <cellStyle name="Output 3 42 3 10" xfId="16419"/>
    <cellStyle name="Output 3 42 3 11" xfId="18024"/>
    <cellStyle name="Output 3 42 3 12" xfId="19627"/>
    <cellStyle name="Output 3 42 3 13" xfId="21219"/>
    <cellStyle name="Output 3 42 3 14" xfId="22796"/>
    <cellStyle name="Output 3 42 3 15" xfId="24317"/>
    <cellStyle name="Output 3 42 3 16" xfId="25790"/>
    <cellStyle name="Output 3 42 3 2" xfId="3378"/>
    <cellStyle name="Output 3 42 3 2 2" xfId="57831"/>
    <cellStyle name="Output 3 42 3 2 3" xfId="57830"/>
    <cellStyle name="Output 3 42 3 3" xfId="5041"/>
    <cellStyle name="Output 3 42 3 3 2" xfId="57832"/>
    <cellStyle name="Output 3 42 3 4" xfId="6633"/>
    <cellStyle name="Output 3 42 3 4 2" xfId="57833"/>
    <cellStyle name="Output 3 42 3 5" xfId="8205"/>
    <cellStyle name="Output 3 42 3 5 2" xfId="57834"/>
    <cellStyle name="Output 3 42 3 6" xfId="9720"/>
    <cellStyle name="Output 3 42 3 6 2" xfId="57835"/>
    <cellStyle name="Output 3 42 3 7" xfId="11193"/>
    <cellStyle name="Output 3 42 3 8" xfId="13106"/>
    <cellStyle name="Output 3 42 3 9" xfId="14807"/>
    <cellStyle name="Output 3 42 4" xfId="2562"/>
    <cellStyle name="Output 3 42 4 10" xfId="17209"/>
    <cellStyle name="Output 3 42 4 11" xfId="18812"/>
    <cellStyle name="Output 3 42 4 12" xfId="20409"/>
    <cellStyle name="Output 3 42 4 13" xfId="21985"/>
    <cellStyle name="Output 3 42 4 14" xfId="23517"/>
    <cellStyle name="Output 3 42 4 15" xfId="24990"/>
    <cellStyle name="Output 3 42 4 2" xfId="4225"/>
    <cellStyle name="Output 3 42 4 2 2" xfId="57837"/>
    <cellStyle name="Output 3 42 4 2 3" xfId="57836"/>
    <cellStyle name="Output 3 42 4 3" xfId="5819"/>
    <cellStyle name="Output 3 42 4 3 2" xfId="57838"/>
    <cellStyle name="Output 3 42 4 4" xfId="7395"/>
    <cellStyle name="Output 3 42 4 4 2" xfId="57839"/>
    <cellStyle name="Output 3 42 4 5" xfId="8920"/>
    <cellStyle name="Output 3 42 4 5 2" xfId="57840"/>
    <cellStyle name="Output 3 42 4 6" xfId="10393"/>
    <cellStyle name="Output 3 42 4 6 2" xfId="57841"/>
    <cellStyle name="Output 3 42 4 7" xfId="12290"/>
    <cellStyle name="Output 3 42 4 8" xfId="13991"/>
    <cellStyle name="Output 3 42 4 9" xfId="15603"/>
    <cellStyle name="Output 3 42 5" xfId="2045"/>
    <cellStyle name="Output 3 42 5 2" xfId="57843"/>
    <cellStyle name="Output 3 42 5 2 2" xfId="57844"/>
    <cellStyle name="Output 3 42 5 3" xfId="57845"/>
    <cellStyle name="Output 3 42 5 4" xfId="57846"/>
    <cellStyle name="Output 3 42 5 5" xfId="57847"/>
    <cellStyle name="Output 3 42 5 6" xfId="57848"/>
    <cellStyle name="Output 3 42 5 7" xfId="57842"/>
    <cellStyle name="Output 3 42 6" xfId="3714"/>
    <cellStyle name="Output 3 42 6 2" xfId="57850"/>
    <cellStyle name="Output 3 42 6 2 2" xfId="57851"/>
    <cellStyle name="Output 3 42 6 3" xfId="57852"/>
    <cellStyle name="Output 3 42 6 4" xfId="57853"/>
    <cellStyle name="Output 3 42 6 5" xfId="57854"/>
    <cellStyle name="Output 3 42 6 6" xfId="57855"/>
    <cellStyle name="Output 3 42 6 7" xfId="57849"/>
    <cellStyle name="Output 3 42 7" xfId="5317"/>
    <cellStyle name="Output 3 42 7 2" xfId="57857"/>
    <cellStyle name="Output 3 42 7 2 2" xfId="57858"/>
    <cellStyle name="Output 3 42 7 3" xfId="57859"/>
    <cellStyle name="Output 3 42 7 4" xfId="57860"/>
    <cellStyle name="Output 3 42 7 5" xfId="57861"/>
    <cellStyle name="Output 3 42 7 6" xfId="57862"/>
    <cellStyle name="Output 3 42 7 7" xfId="57856"/>
    <cellStyle name="Output 3 42 8" xfId="6906"/>
    <cellStyle name="Output 3 42 8 2" xfId="57864"/>
    <cellStyle name="Output 3 42 8 2 2" xfId="57865"/>
    <cellStyle name="Output 3 42 8 3" xfId="57866"/>
    <cellStyle name="Output 3 42 8 4" xfId="57867"/>
    <cellStyle name="Output 3 42 8 5" xfId="57868"/>
    <cellStyle name="Output 3 42 8 6" xfId="57869"/>
    <cellStyle name="Output 3 42 8 7" xfId="57863"/>
    <cellStyle name="Output 3 42 9" xfId="8475"/>
    <cellStyle name="Output 3 42 9 2" xfId="57871"/>
    <cellStyle name="Output 3 42 9 2 2" xfId="57872"/>
    <cellStyle name="Output 3 42 9 3" xfId="57873"/>
    <cellStyle name="Output 3 42 9 4" xfId="57874"/>
    <cellStyle name="Output 3 42 9 5" xfId="57875"/>
    <cellStyle name="Output 3 42 9 6" xfId="57876"/>
    <cellStyle name="Output 3 42 9 7" xfId="57870"/>
    <cellStyle name="Output 3 43" xfId="672"/>
    <cellStyle name="Output 3 43 10" xfId="10025"/>
    <cellStyle name="Output 3 43 10 2" xfId="57878"/>
    <cellStyle name="Output 3 43 10 2 2" xfId="57879"/>
    <cellStyle name="Output 3 43 10 3" xfId="57880"/>
    <cellStyle name="Output 3 43 10 4" xfId="57881"/>
    <cellStyle name="Output 3 43 10 5" xfId="57882"/>
    <cellStyle name="Output 3 43 10 6" xfId="57883"/>
    <cellStyle name="Output 3 43 10 7" xfId="57877"/>
    <cellStyle name="Output 3 43 11" xfId="11814"/>
    <cellStyle name="Output 3 43 11 2" xfId="57885"/>
    <cellStyle name="Output 3 43 11 2 2" xfId="57886"/>
    <cellStyle name="Output 3 43 11 3" xfId="57887"/>
    <cellStyle name="Output 3 43 11 4" xfId="57888"/>
    <cellStyle name="Output 3 43 11 5" xfId="57889"/>
    <cellStyle name="Output 3 43 11 6" xfId="57890"/>
    <cellStyle name="Output 3 43 11 7" xfId="57884"/>
    <cellStyle name="Output 3 43 12" xfId="13515"/>
    <cellStyle name="Output 3 43 12 2" xfId="57892"/>
    <cellStyle name="Output 3 43 12 2 2" xfId="57893"/>
    <cellStyle name="Output 3 43 12 3" xfId="57894"/>
    <cellStyle name="Output 3 43 12 4" xfId="57895"/>
    <cellStyle name="Output 3 43 12 5" xfId="57896"/>
    <cellStyle name="Output 3 43 12 6" xfId="57891"/>
    <cellStyle name="Output 3 43 13" xfId="15128"/>
    <cellStyle name="Output 3 43 13 2" xfId="57898"/>
    <cellStyle name="Output 3 43 13 3" xfId="57897"/>
    <cellStyle name="Output 3 43 14" xfId="16738"/>
    <cellStyle name="Output 3 43 14 2" xfId="57900"/>
    <cellStyle name="Output 3 43 14 3" xfId="57899"/>
    <cellStyle name="Output 3 43 15" xfId="18340"/>
    <cellStyle name="Output 3 43 15 2" xfId="57901"/>
    <cellStyle name="Output 3 43 16" xfId="19944"/>
    <cellStyle name="Output 3 43 16 2" xfId="57902"/>
    <cellStyle name="Output 3 43 17" xfId="21534"/>
    <cellStyle name="Output 3 43 17 2" xfId="57903"/>
    <cellStyle name="Output 3 43 18" xfId="23108"/>
    <cellStyle name="Output 3 43 18 2" xfId="57904"/>
    <cellStyle name="Output 3 43 19" xfId="24622"/>
    <cellStyle name="Output 3 43 2" xfId="1262"/>
    <cellStyle name="Output 3 43 2 10" xfId="16083"/>
    <cellStyle name="Output 3 43 2 11" xfId="17688"/>
    <cellStyle name="Output 3 43 2 12" xfId="19291"/>
    <cellStyle name="Output 3 43 2 13" xfId="20883"/>
    <cellStyle name="Output 3 43 2 14" xfId="22460"/>
    <cellStyle name="Output 3 43 2 15" xfId="23981"/>
    <cellStyle name="Output 3 43 2 16" xfId="25454"/>
    <cellStyle name="Output 3 43 2 2" xfId="3042"/>
    <cellStyle name="Output 3 43 2 2 2" xfId="57906"/>
    <cellStyle name="Output 3 43 2 2 3" xfId="57905"/>
    <cellStyle name="Output 3 43 2 3" xfId="4705"/>
    <cellStyle name="Output 3 43 2 3 2" xfId="57907"/>
    <cellStyle name="Output 3 43 2 4" xfId="6297"/>
    <cellStyle name="Output 3 43 2 4 2" xfId="57908"/>
    <cellStyle name="Output 3 43 2 5" xfId="7869"/>
    <cellStyle name="Output 3 43 2 5 2" xfId="57909"/>
    <cellStyle name="Output 3 43 2 6" xfId="9384"/>
    <cellStyle name="Output 3 43 2 6 2" xfId="57910"/>
    <cellStyle name="Output 3 43 2 7" xfId="10857"/>
    <cellStyle name="Output 3 43 2 8" xfId="12770"/>
    <cellStyle name="Output 3 43 2 9" xfId="14471"/>
    <cellStyle name="Output 3 43 3" xfId="1670"/>
    <cellStyle name="Output 3 43 3 10" xfId="16455"/>
    <cellStyle name="Output 3 43 3 11" xfId="18060"/>
    <cellStyle name="Output 3 43 3 12" xfId="19663"/>
    <cellStyle name="Output 3 43 3 13" xfId="21255"/>
    <cellStyle name="Output 3 43 3 14" xfId="22832"/>
    <cellStyle name="Output 3 43 3 15" xfId="24353"/>
    <cellStyle name="Output 3 43 3 16" xfId="25826"/>
    <cellStyle name="Output 3 43 3 2" xfId="3414"/>
    <cellStyle name="Output 3 43 3 2 2" xfId="57912"/>
    <cellStyle name="Output 3 43 3 2 3" xfId="57911"/>
    <cellStyle name="Output 3 43 3 3" xfId="5077"/>
    <cellStyle name="Output 3 43 3 3 2" xfId="57913"/>
    <cellStyle name="Output 3 43 3 4" xfId="6669"/>
    <cellStyle name="Output 3 43 3 4 2" xfId="57914"/>
    <cellStyle name="Output 3 43 3 5" xfId="8241"/>
    <cellStyle name="Output 3 43 3 5 2" xfId="57915"/>
    <cellStyle name="Output 3 43 3 6" xfId="9756"/>
    <cellStyle name="Output 3 43 3 6 2" xfId="57916"/>
    <cellStyle name="Output 3 43 3 7" xfId="11229"/>
    <cellStyle name="Output 3 43 3 8" xfId="13142"/>
    <cellStyle name="Output 3 43 3 9" xfId="14843"/>
    <cellStyle name="Output 3 43 4" xfId="2604"/>
    <cellStyle name="Output 3 43 4 10" xfId="17251"/>
    <cellStyle name="Output 3 43 4 11" xfId="18854"/>
    <cellStyle name="Output 3 43 4 12" xfId="20448"/>
    <cellStyle name="Output 3 43 4 13" xfId="22024"/>
    <cellStyle name="Output 3 43 4 14" xfId="23553"/>
    <cellStyle name="Output 3 43 4 15" xfId="25026"/>
    <cellStyle name="Output 3 43 4 2" xfId="4267"/>
    <cellStyle name="Output 3 43 4 2 2" xfId="57918"/>
    <cellStyle name="Output 3 43 4 2 3" xfId="57917"/>
    <cellStyle name="Output 3 43 4 3" xfId="5859"/>
    <cellStyle name="Output 3 43 4 3 2" xfId="57919"/>
    <cellStyle name="Output 3 43 4 4" xfId="7434"/>
    <cellStyle name="Output 3 43 4 4 2" xfId="57920"/>
    <cellStyle name="Output 3 43 4 5" xfId="8956"/>
    <cellStyle name="Output 3 43 4 5 2" xfId="57921"/>
    <cellStyle name="Output 3 43 4 6" xfId="10429"/>
    <cellStyle name="Output 3 43 4 6 2" xfId="57922"/>
    <cellStyle name="Output 3 43 4 7" xfId="12332"/>
    <cellStyle name="Output 3 43 4 8" xfId="14033"/>
    <cellStyle name="Output 3 43 4 9" xfId="15645"/>
    <cellStyle name="Output 3 43 5" xfId="2087"/>
    <cellStyle name="Output 3 43 5 2" xfId="57924"/>
    <cellStyle name="Output 3 43 5 2 2" xfId="57925"/>
    <cellStyle name="Output 3 43 5 3" xfId="57926"/>
    <cellStyle name="Output 3 43 5 4" xfId="57927"/>
    <cellStyle name="Output 3 43 5 5" xfId="57928"/>
    <cellStyle name="Output 3 43 5 6" xfId="57929"/>
    <cellStyle name="Output 3 43 5 7" xfId="57923"/>
    <cellStyle name="Output 3 43 6" xfId="3756"/>
    <cellStyle name="Output 3 43 6 2" xfId="57931"/>
    <cellStyle name="Output 3 43 6 2 2" xfId="57932"/>
    <cellStyle name="Output 3 43 6 3" xfId="57933"/>
    <cellStyle name="Output 3 43 6 4" xfId="57934"/>
    <cellStyle name="Output 3 43 6 5" xfId="57935"/>
    <cellStyle name="Output 3 43 6 6" xfId="57936"/>
    <cellStyle name="Output 3 43 6 7" xfId="57930"/>
    <cellStyle name="Output 3 43 7" xfId="5359"/>
    <cellStyle name="Output 3 43 7 2" xfId="57938"/>
    <cellStyle name="Output 3 43 7 2 2" xfId="57939"/>
    <cellStyle name="Output 3 43 7 3" xfId="57940"/>
    <cellStyle name="Output 3 43 7 4" xfId="57941"/>
    <cellStyle name="Output 3 43 7 5" xfId="57942"/>
    <cellStyle name="Output 3 43 7 6" xfId="57943"/>
    <cellStyle name="Output 3 43 7 7" xfId="57937"/>
    <cellStyle name="Output 3 43 8" xfId="6946"/>
    <cellStyle name="Output 3 43 8 2" xfId="57945"/>
    <cellStyle name="Output 3 43 8 2 2" xfId="57946"/>
    <cellStyle name="Output 3 43 8 3" xfId="57947"/>
    <cellStyle name="Output 3 43 8 4" xfId="57948"/>
    <cellStyle name="Output 3 43 8 5" xfId="57949"/>
    <cellStyle name="Output 3 43 8 6" xfId="57950"/>
    <cellStyle name="Output 3 43 8 7" xfId="57944"/>
    <cellStyle name="Output 3 43 9" xfId="8511"/>
    <cellStyle name="Output 3 43 9 2" xfId="57952"/>
    <cellStyle name="Output 3 43 9 2 2" xfId="57953"/>
    <cellStyle name="Output 3 43 9 3" xfId="57954"/>
    <cellStyle name="Output 3 43 9 4" xfId="57955"/>
    <cellStyle name="Output 3 43 9 5" xfId="57956"/>
    <cellStyle name="Output 3 43 9 6" xfId="57957"/>
    <cellStyle name="Output 3 43 9 7" xfId="57951"/>
    <cellStyle name="Output 3 44" xfId="679"/>
    <cellStyle name="Output 3 44 10" xfId="10029"/>
    <cellStyle name="Output 3 44 10 2" xfId="57959"/>
    <cellStyle name="Output 3 44 10 2 2" xfId="57960"/>
    <cellStyle name="Output 3 44 10 3" xfId="57961"/>
    <cellStyle name="Output 3 44 10 4" xfId="57962"/>
    <cellStyle name="Output 3 44 10 5" xfId="57963"/>
    <cellStyle name="Output 3 44 10 6" xfId="57964"/>
    <cellStyle name="Output 3 44 10 7" xfId="57958"/>
    <cellStyle name="Output 3 44 11" xfId="11821"/>
    <cellStyle name="Output 3 44 11 2" xfId="57966"/>
    <cellStyle name="Output 3 44 11 2 2" xfId="57967"/>
    <cellStyle name="Output 3 44 11 3" xfId="57968"/>
    <cellStyle name="Output 3 44 11 4" xfId="57969"/>
    <cellStyle name="Output 3 44 11 5" xfId="57970"/>
    <cellStyle name="Output 3 44 11 6" xfId="57971"/>
    <cellStyle name="Output 3 44 11 7" xfId="57965"/>
    <cellStyle name="Output 3 44 12" xfId="13522"/>
    <cellStyle name="Output 3 44 12 2" xfId="57973"/>
    <cellStyle name="Output 3 44 12 2 2" xfId="57974"/>
    <cellStyle name="Output 3 44 12 3" xfId="57975"/>
    <cellStyle name="Output 3 44 12 4" xfId="57976"/>
    <cellStyle name="Output 3 44 12 5" xfId="57977"/>
    <cellStyle name="Output 3 44 12 6" xfId="57972"/>
    <cellStyle name="Output 3 44 13" xfId="15135"/>
    <cellStyle name="Output 3 44 13 2" xfId="57979"/>
    <cellStyle name="Output 3 44 13 3" xfId="57978"/>
    <cellStyle name="Output 3 44 14" xfId="16744"/>
    <cellStyle name="Output 3 44 14 2" xfId="57981"/>
    <cellStyle name="Output 3 44 14 3" xfId="57980"/>
    <cellStyle name="Output 3 44 15" xfId="18347"/>
    <cellStyle name="Output 3 44 15 2" xfId="57982"/>
    <cellStyle name="Output 3 44 16" xfId="19950"/>
    <cellStyle name="Output 3 44 16 2" xfId="57983"/>
    <cellStyle name="Output 3 44 17" xfId="21540"/>
    <cellStyle name="Output 3 44 17 2" xfId="57984"/>
    <cellStyle name="Output 3 44 18" xfId="23112"/>
    <cellStyle name="Output 3 44 18 2" xfId="57985"/>
    <cellStyle name="Output 3 44 19" xfId="24626"/>
    <cellStyle name="Output 3 44 2" xfId="1268"/>
    <cellStyle name="Output 3 44 2 10" xfId="16087"/>
    <cellStyle name="Output 3 44 2 11" xfId="17692"/>
    <cellStyle name="Output 3 44 2 12" xfId="19295"/>
    <cellStyle name="Output 3 44 2 13" xfId="20887"/>
    <cellStyle name="Output 3 44 2 14" xfId="22464"/>
    <cellStyle name="Output 3 44 2 15" xfId="23985"/>
    <cellStyle name="Output 3 44 2 16" xfId="25458"/>
    <cellStyle name="Output 3 44 2 2" xfId="3046"/>
    <cellStyle name="Output 3 44 2 2 2" xfId="57987"/>
    <cellStyle name="Output 3 44 2 2 3" xfId="57986"/>
    <cellStyle name="Output 3 44 2 3" xfId="4709"/>
    <cellStyle name="Output 3 44 2 3 2" xfId="57988"/>
    <cellStyle name="Output 3 44 2 4" xfId="6301"/>
    <cellStyle name="Output 3 44 2 4 2" xfId="57989"/>
    <cellStyle name="Output 3 44 2 5" xfId="7873"/>
    <cellStyle name="Output 3 44 2 5 2" xfId="57990"/>
    <cellStyle name="Output 3 44 2 6" xfId="9388"/>
    <cellStyle name="Output 3 44 2 6 2" xfId="57991"/>
    <cellStyle name="Output 3 44 2 7" xfId="10861"/>
    <cellStyle name="Output 3 44 2 8" xfId="12774"/>
    <cellStyle name="Output 3 44 2 9" xfId="14475"/>
    <cellStyle name="Output 3 44 3" xfId="1677"/>
    <cellStyle name="Output 3 44 3 10" xfId="16459"/>
    <cellStyle name="Output 3 44 3 11" xfId="18064"/>
    <cellStyle name="Output 3 44 3 12" xfId="19667"/>
    <cellStyle name="Output 3 44 3 13" xfId="21259"/>
    <cellStyle name="Output 3 44 3 14" xfId="22836"/>
    <cellStyle name="Output 3 44 3 15" xfId="24357"/>
    <cellStyle name="Output 3 44 3 16" xfId="25830"/>
    <cellStyle name="Output 3 44 3 2" xfId="3418"/>
    <cellStyle name="Output 3 44 3 2 2" xfId="57993"/>
    <cellStyle name="Output 3 44 3 2 3" xfId="57992"/>
    <cellStyle name="Output 3 44 3 3" xfId="5081"/>
    <cellStyle name="Output 3 44 3 3 2" xfId="57994"/>
    <cellStyle name="Output 3 44 3 4" xfId="6673"/>
    <cellStyle name="Output 3 44 3 4 2" xfId="57995"/>
    <cellStyle name="Output 3 44 3 5" xfId="8245"/>
    <cellStyle name="Output 3 44 3 5 2" xfId="57996"/>
    <cellStyle name="Output 3 44 3 6" xfId="9760"/>
    <cellStyle name="Output 3 44 3 6 2" xfId="57997"/>
    <cellStyle name="Output 3 44 3 7" xfId="11233"/>
    <cellStyle name="Output 3 44 3 8" xfId="13146"/>
    <cellStyle name="Output 3 44 3 9" xfId="14847"/>
    <cellStyle name="Output 3 44 4" xfId="2611"/>
    <cellStyle name="Output 3 44 4 10" xfId="17258"/>
    <cellStyle name="Output 3 44 4 11" xfId="18861"/>
    <cellStyle name="Output 3 44 4 12" xfId="20455"/>
    <cellStyle name="Output 3 44 4 13" xfId="22030"/>
    <cellStyle name="Output 3 44 4 14" xfId="23557"/>
    <cellStyle name="Output 3 44 4 15" xfId="25030"/>
    <cellStyle name="Output 3 44 4 2" xfId="4274"/>
    <cellStyle name="Output 3 44 4 2 2" xfId="57999"/>
    <cellStyle name="Output 3 44 4 2 3" xfId="57998"/>
    <cellStyle name="Output 3 44 4 3" xfId="5866"/>
    <cellStyle name="Output 3 44 4 3 2" xfId="58000"/>
    <cellStyle name="Output 3 44 4 4" xfId="7439"/>
    <cellStyle name="Output 3 44 4 4 2" xfId="58001"/>
    <cellStyle name="Output 3 44 4 5" xfId="8960"/>
    <cellStyle name="Output 3 44 4 5 2" xfId="58002"/>
    <cellStyle name="Output 3 44 4 6" xfId="10433"/>
    <cellStyle name="Output 3 44 4 6 2" xfId="58003"/>
    <cellStyle name="Output 3 44 4 7" xfId="12339"/>
    <cellStyle name="Output 3 44 4 8" xfId="14040"/>
    <cellStyle name="Output 3 44 4 9" xfId="15652"/>
    <cellStyle name="Output 3 44 5" xfId="2094"/>
    <cellStyle name="Output 3 44 5 2" xfId="58005"/>
    <cellStyle name="Output 3 44 5 2 2" xfId="58006"/>
    <cellStyle name="Output 3 44 5 3" xfId="58007"/>
    <cellStyle name="Output 3 44 5 4" xfId="58008"/>
    <cellStyle name="Output 3 44 5 5" xfId="58009"/>
    <cellStyle name="Output 3 44 5 6" xfId="58010"/>
    <cellStyle name="Output 3 44 5 7" xfId="58004"/>
    <cellStyle name="Output 3 44 6" xfId="3763"/>
    <cellStyle name="Output 3 44 6 2" xfId="58012"/>
    <cellStyle name="Output 3 44 6 2 2" xfId="58013"/>
    <cellStyle name="Output 3 44 6 3" xfId="58014"/>
    <cellStyle name="Output 3 44 6 4" xfId="58015"/>
    <cellStyle name="Output 3 44 6 5" xfId="58016"/>
    <cellStyle name="Output 3 44 6 6" xfId="58017"/>
    <cellStyle name="Output 3 44 6 7" xfId="58011"/>
    <cellStyle name="Output 3 44 7" xfId="5365"/>
    <cellStyle name="Output 3 44 7 2" xfId="58019"/>
    <cellStyle name="Output 3 44 7 2 2" xfId="58020"/>
    <cellStyle name="Output 3 44 7 3" xfId="58021"/>
    <cellStyle name="Output 3 44 7 4" xfId="58022"/>
    <cellStyle name="Output 3 44 7 5" xfId="58023"/>
    <cellStyle name="Output 3 44 7 6" xfId="58024"/>
    <cellStyle name="Output 3 44 7 7" xfId="58018"/>
    <cellStyle name="Output 3 44 8" xfId="6951"/>
    <cellStyle name="Output 3 44 8 2" xfId="58026"/>
    <cellStyle name="Output 3 44 8 2 2" xfId="58027"/>
    <cellStyle name="Output 3 44 8 3" xfId="58028"/>
    <cellStyle name="Output 3 44 8 4" xfId="58029"/>
    <cellStyle name="Output 3 44 8 5" xfId="58030"/>
    <cellStyle name="Output 3 44 8 6" xfId="58031"/>
    <cellStyle name="Output 3 44 8 7" xfId="58025"/>
    <cellStyle name="Output 3 44 9" xfId="8515"/>
    <cellStyle name="Output 3 44 9 2" xfId="58033"/>
    <cellStyle name="Output 3 44 9 2 2" xfId="58034"/>
    <cellStyle name="Output 3 44 9 3" xfId="58035"/>
    <cellStyle name="Output 3 44 9 4" xfId="58036"/>
    <cellStyle name="Output 3 44 9 5" xfId="58037"/>
    <cellStyle name="Output 3 44 9 6" xfId="58038"/>
    <cellStyle name="Output 3 44 9 7" xfId="58032"/>
    <cellStyle name="Output 3 45" xfId="645"/>
    <cellStyle name="Output 3 45 10" xfId="10004"/>
    <cellStyle name="Output 3 45 10 2" xfId="58040"/>
    <cellStyle name="Output 3 45 10 2 2" xfId="58041"/>
    <cellStyle name="Output 3 45 10 3" xfId="58042"/>
    <cellStyle name="Output 3 45 10 4" xfId="58043"/>
    <cellStyle name="Output 3 45 10 5" xfId="58044"/>
    <cellStyle name="Output 3 45 10 6" xfId="58045"/>
    <cellStyle name="Output 3 45 10 7" xfId="58039"/>
    <cellStyle name="Output 3 45 11" xfId="11787"/>
    <cellStyle name="Output 3 45 11 2" xfId="58047"/>
    <cellStyle name="Output 3 45 11 2 2" xfId="58048"/>
    <cellStyle name="Output 3 45 11 3" xfId="58049"/>
    <cellStyle name="Output 3 45 11 4" xfId="58050"/>
    <cellStyle name="Output 3 45 11 5" xfId="58051"/>
    <cellStyle name="Output 3 45 11 6" xfId="58052"/>
    <cellStyle name="Output 3 45 11 7" xfId="58046"/>
    <cellStyle name="Output 3 45 12" xfId="13489"/>
    <cellStyle name="Output 3 45 12 2" xfId="58054"/>
    <cellStyle name="Output 3 45 12 2 2" xfId="58055"/>
    <cellStyle name="Output 3 45 12 3" xfId="58056"/>
    <cellStyle name="Output 3 45 12 4" xfId="58057"/>
    <cellStyle name="Output 3 45 12 5" xfId="58058"/>
    <cellStyle name="Output 3 45 12 6" xfId="58053"/>
    <cellStyle name="Output 3 45 13" xfId="15101"/>
    <cellStyle name="Output 3 45 13 2" xfId="58060"/>
    <cellStyle name="Output 3 45 13 3" xfId="58059"/>
    <cellStyle name="Output 3 45 14" xfId="16712"/>
    <cellStyle name="Output 3 45 14 2" xfId="58062"/>
    <cellStyle name="Output 3 45 14 3" xfId="58061"/>
    <cellStyle name="Output 3 45 15" xfId="18314"/>
    <cellStyle name="Output 3 45 15 2" xfId="58063"/>
    <cellStyle name="Output 3 45 16" xfId="19917"/>
    <cellStyle name="Output 3 45 16 2" xfId="58064"/>
    <cellStyle name="Output 3 45 17" xfId="21511"/>
    <cellStyle name="Output 3 45 17 2" xfId="58065"/>
    <cellStyle name="Output 3 45 18" xfId="23087"/>
    <cellStyle name="Output 3 45 18 2" xfId="58066"/>
    <cellStyle name="Output 3 45 19" xfId="24601"/>
    <cellStyle name="Output 3 45 2" xfId="1235"/>
    <cellStyle name="Output 3 45 2 10" xfId="16062"/>
    <cellStyle name="Output 3 45 2 11" xfId="17667"/>
    <cellStyle name="Output 3 45 2 12" xfId="19270"/>
    <cellStyle name="Output 3 45 2 13" xfId="20862"/>
    <cellStyle name="Output 3 45 2 14" xfId="22439"/>
    <cellStyle name="Output 3 45 2 15" xfId="23960"/>
    <cellStyle name="Output 3 45 2 16" xfId="25433"/>
    <cellStyle name="Output 3 45 2 2" xfId="3021"/>
    <cellStyle name="Output 3 45 2 2 2" xfId="58068"/>
    <cellStyle name="Output 3 45 2 2 3" xfId="58067"/>
    <cellStyle name="Output 3 45 2 3" xfId="4684"/>
    <cellStyle name="Output 3 45 2 3 2" xfId="58069"/>
    <cellStyle name="Output 3 45 2 4" xfId="6276"/>
    <cellStyle name="Output 3 45 2 4 2" xfId="58070"/>
    <cellStyle name="Output 3 45 2 5" xfId="7848"/>
    <cellStyle name="Output 3 45 2 5 2" xfId="58071"/>
    <cellStyle name="Output 3 45 2 6" xfId="9363"/>
    <cellStyle name="Output 3 45 2 6 2" xfId="58072"/>
    <cellStyle name="Output 3 45 2 7" xfId="10836"/>
    <cellStyle name="Output 3 45 2 8" xfId="12749"/>
    <cellStyle name="Output 3 45 2 9" xfId="14450"/>
    <cellStyle name="Output 3 45 3" xfId="1643"/>
    <cellStyle name="Output 3 45 3 10" xfId="16434"/>
    <cellStyle name="Output 3 45 3 11" xfId="18039"/>
    <cellStyle name="Output 3 45 3 12" xfId="19642"/>
    <cellStyle name="Output 3 45 3 13" xfId="21234"/>
    <cellStyle name="Output 3 45 3 14" xfId="22811"/>
    <cellStyle name="Output 3 45 3 15" xfId="24332"/>
    <cellStyle name="Output 3 45 3 16" xfId="25805"/>
    <cellStyle name="Output 3 45 3 2" xfId="3393"/>
    <cellStyle name="Output 3 45 3 2 2" xfId="58074"/>
    <cellStyle name="Output 3 45 3 2 3" xfId="58073"/>
    <cellStyle name="Output 3 45 3 3" xfId="5056"/>
    <cellStyle name="Output 3 45 3 3 2" xfId="58075"/>
    <cellStyle name="Output 3 45 3 4" xfId="6648"/>
    <cellStyle name="Output 3 45 3 4 2" xfId="58076"/>
    <cellStyle name="Output 3 45 3 5" xfId="8220"/>
    <cellStyle name="Output 3 45 3 5 2" xfId="58077"/>
    <cellStyle name="Output 3 45 3 6" xfId="9735"/>
    <cellStyle name="Output 3 45 3 6 2" xfId="58078"/>
    <cellStyle name="Output 3 45 3 7" xfId="11208"/>
    <cellStyle name="Output 3 45 3 8" xfId="13121"/>
    <cellStyle name="Output 3 45 3 9" xfId="14822"/>
    <cellStyle name="Output 3 45 4" xfId="2577"/>
    <cellStyle name="Output 3 45 4 10" xfId="17224"/>
    <cellStyle name="Output 3 45 4 11" xfId="18827"/>
    <cellStyle name="Output 3 45 4 12" xfId="20424"/>
    <cellStyle name="Output 3 45 4 13" xfId="22000"/>
    <cellStyle name="Output 3 45 4 14" xfId="23532"/>
    <cellStyle name="Output 3 45 4 15" xfId="25005"/>
    <cellStyle name="Output 3 45 4 2" xfId="4240"/>
    <cellStyle name="Output 3 45 4 2 2" xfId="58080"/>
    <cellStyle name="Output 3 45 4 2 3" xfId="58079"/>
    <cellStyle name="Output 3 45 4 3" xfId="5834"/>
    <cellStyle name="Output 3 45 4 3 2" xfId="58081"/>
    <cellStyle name="Output 3 45 4 4" xfId="7410"/>
    <cellStyle name="Output 3 45 4 4 2" xfId="58082"/>
    <cellStyle name="Output 3 45 4 5" xfId="8935"/>
    <cellStyle name="Output 3 45 4 5 2" xfId="58083"/>
    <cellStyle name="Output 3 45 4 6" xfId="10408"/>
    <cellStyle name="Output 3 45 4 6 2" xfId="58084"/>
    <cellStyle name="Output 3 45 4 7" xfId="12305"/>
    <cellStyle name="Output 3 45 4 8" xfId="14006"/>
    <cellStyle name="Output 3 45 4 9" xfId="15618"/>
    <cellStyle name="Output 3 45 5" xfId="2060"/>
    <cellStyle name="Output 3 45 5 2" xfId="58086"/>
    <cellStyle name="Output 3 45 5 2 2" xfId="58087"/>
    <cellStyle name="Output 3 45 5 3" xfId="58088"/>
    <cellStyle name="Output 3 45 5 4" xfId="58089"/>
    <cellStyle name="Output 3 45 5 5" xfId="58090"/>
    <cellStyle name="Output 3 45 5 6" xfId="58091"/>
    <cellStyle name="Output 3 45 5 7" xfId="58085"/>
    <cellStyle name="Output 3 45 6" xfId="3729"/>
    <cellStyle name="Output 3 45 6 2" xfId="58093"/>
    <cellStyle name="Output 3 45 6 2 2" xfId="58094"/>
    <cellStyle name="Output 3 45 6 3" xfId="58095"/>
    <cellStyle name="Output 3 45 6 4" xfId="58096"/>
    <cellStyle name="Output 3 45 6 5" xfId="58097"/>
    <cellStyle name="Output 3 45 6 6" xfId="58098"/>
    <cellStyle name="Output 3 45 6 7" xfId="58092"/>
    <cellStyle name="Output 3 45 7" xfId="5332"/>
    <cellStyle name="Output 3 45 7 2" xfId="58100"/>
    <cellStyle name="Output 3 45 7 2 2" xfId="58101"/>
    <cellStyle name="Output 3 45 7 3" xfId="58102"/>
    <cellStyle name="Output 3 45 7 4" xfId="58103"/>
    <cellStyle name="Output 3 45 7 5" xfId="58104"/>
    <cellStyle name="Output 3 45 7 6" xfId="58105"/>
    <cellStyle name="Output 3 45 7 7" xfId="58099"/>
    <cellStyle name="Output 3 45 8" xfId="6921"/>
    <cellStyle name="Output 3 45 8 2" xfId="58107"/>
    <cellStyle name="Output 3 45 8 2 2" xfId="58108"/>
    <cellStyle name="Output 3 45 8 3" xfId="58109"/>
    <cellStyle name="Output 3 45 8 4" xfId="58110"/>
    <cellStyle name="Output 3 45 8 5" xfId="58111"/>
    <cellStyle name="Output 3 45 8 6" xfId="58112"/>
    <cellStyle name="Output 3 45 8 7" xfId="58106"/>
    <cellStyle name="Output 3 45 9" xfId="8490"/>
    <cellStyle name="Output 3 45 9 2" xfId="58114"/>
    <cellStyle name="Output 3 45 9 2 2" xfId="58115"/>
    <cellStyle name="Output 3 45 9 3" xfId="58116"/>
    <cellStyle name="Output 3 45 9 4" xfId="58117"/>
    <cellStyle name="Output 3 45 9 5" xfId="58118"/>
    <cellStyle name="Output 3 45 9 6" xfId="58119"/>
    <cellStyle name="Output 3 45 9 7" xfId="58113"/>
    <cellStyle name="Output 3 46" xfId="704"/>
    <cellStyle name="Output 3 46 10" xfId="10047"/>
    <cellStyle name="Output 3 46 10 2" xfId="58121"/>
    <cellStyle name="Output 3 46 10 2 2" xfId="58122"/>
    <cellStyle name="Output 3 46 10 3" xfId="58123"/>
    <cellStyle name="Output 3 46 10 4" xfId="58124"/>
    <cellStyle name="Output 3 46 10 5" xfId="58125"/>
    <cellStyle name="Output 3 46 10 6" xfId="58126"/>
    <cellStyle name="Output 3 46 10 7" xfId="58120"/>
    <cellStyle name="Output 3 46 11" xfId="11847"/>
    <cellStyle name="Output 3 46 11 2" xfId="58128"/>
    <cellStyle name="Output 3 46 11 2 2" xfId="58129"/>
    <cellStyle name="Output 3 46 11 3" xfId="58130"/>
    <cellStyle name="Output 3 46 11 4" xfId="58131"/>
    <cellStyle name="Output 3 46 11 5" xfId="58132"/>
    <cellStyle name="Output 3 46 11 6" xfId="58133"/>
    <cellStyle name="Output 3 46 11 7" xfId="58127"/>
    <cellStyle name="Output 3 46 12" xfId="13548"/>
    <cellStyle name="Output 3 46 12 2" xfId="58135"/>
    <cellStyle name="Output 3 46 12 2 2" xfId="58136"/>
    <cellStyle name="Output 3 46 12 3" xfId="58137"/>
    <cellStyle name="Output 3 46 12 4" xfId="58138"/>
    <cellStyle name="Output 3 46 12 5" xfId="58139"/>
    <cellStyle name="Output 3 46 12 6" xfId="58134"/>
    <cellStyle name="Output 3 46 13" xfId="15161"/>
    <cellStyle name="Output 3 46 13 2" xfId="58141"/>
    <cellStyle name="Output 3 46 13 3" xfId="58140"/>
    <cellStyle name="Output 3 46 14" xfId="16770"/>
    <cellStyle name="Output 3 46 14 2" xfId="58143"/>
    <cellStyle name="Output 3 46 14 3" xfId="58142"/>
    <cellStyle name="Output 3 46 15" xfId="18373"/>
    <cellStyle name="Output 3 46 15 2" xfId="58144"/>
    <cellStyle name="Output 3 46 16" xfId="19976"/>
    <cellStyle name="Output 3 46 16 2" xfId="58145"/>
    <cellStyle name="Output 3 46 17" xfId="21565"/>
    <cellStyle name="Output 3 46 17 2" xfId="58146"/>
    <cellStyle name="Output 3 46 18" xfId="23131"/>
    <cellStyle name="Output 3 46 18 2" xfId="58147"/>
    <cellStyle name="Output 3 46 19" xfId="24644"/>
    <cellStyle name="Output 3 46 2" xfId="1294"/>
    <cellStyle name="Output 3 46 2 10" xfId="16106"/>
    <cellStyle name="Output 3 46 2 11" xfId="17711"/>
    <cellStyle name="Output 3 46 2 12" xfId="19314"/>
    <cellStyle name="Output 3 46 2 13" xfId="20906"/>
    <cellStyle name="Output 3 46 2 14" xfId="22483"/>
    <cellStyle name="Output 3 46 2 15" xfId="24004"/>
    <cellStyle name="Output 3 46 2 16" xfId="25477"/>
    <cellStyle name="Output 3 46 2 2" xfId="3065"/>
    <cellStyle name="Output 3 46 2 2 2" xfId="58149"/>
    <cellStyle name="Output 3 46 2 2 3" xfId="58148"/>
    <cellStyle name="Output 3 46 2 3" xfId="4728"/>
    <cellStyle name="Output 3 46 2 3 2" xfId="58150"/>
    <cellStyle name="Output 3 46 2 4" xfId="6320"/>
    <cellStyle name="Output 3 46 2 4 2" xfId="58151"/>
    <cellStyle name="Output 3 46 2 5" xfId="7892"/>
    <cellStyle name="Output 3 46 2 5 2" xfId="58152"/>
    <cellStyle name="Output 3 46 2 6" xfId="9407"/>
    <cellStyle name="Output 3 46 2 6 2" xfId="58153"/>
    <cellStyle name="Output 3 46 2 7" xfId="10880"/>
    <cellStyle name="Output 3 46 2 8" xfId="12793"/>
    <cellStyle name="Output 3 46 2 9" xfId="14494"/>
    <cellStyle name="Output 3 46 3" xfId="1703"/>
    <cellStyle name="Output 3 46 3 10" xfId="16477"/>
    <cellStyle name="Output 3 46 3 11" xfId="18082"/>
    <cellStyle name="Output 3 46 3 12" xfId="19685"/>
    <cellStyle name="Output 3 46 3 13" xfId="21277"/>
    <cellStyle name="Output 3 46 3 14" xfId="22854"/>
    <cellStyle name="Output 3 46 3 15" xfId="24375"/>
    <cellStyle name="Output 3 46 3 16" xfId="25848"/>
    <cellStyle name="Output 3 46 3 2" xfId="3436"/>
    <cellStyle name="Output 3 46 3 2 2" xfId="58155"/>
    <cellStyle name="Output 3 46 3 2 3" xfId="58154"/>
    <cellStyle name="Output 3 46 3 3" xfId="5099"/>
    <cellStyle name="Output 3 46 3 3 2" xfId="58156"/>
    <cellStyle name="Output 3 46 3 4" xfId="6691"/>
    <cellStyle name="Output 3 46 3 4 2" xfId="58157"/>
    <cellStyle name="Output 3 46 3 5" xfId="8263"/>
    <cellStyle name="Output 3 46 3 5 2" xfId="58158"/>
    <cellStyle name="Output 3 46 3 6" xfId="9778"/>
    <cellStyle name="Output 3 46 3 6 2" xfId="58159"/>
    <cellStyle name="Output 3 46 3 7" xfId="11251"/>
    <cellStyle name="Output 3 46 3 8" xfId="13164"/>
    <cellStyle name="Output 3 46 3 9" xfId="14865"/>
    <cellStyle name="Output 3 46 4" xfId="2625"/>
    <cellStyle name="Output 3 46 4 10" xfId="17271"/>
    <cellStyle name="Output 3 46 4 11" xfId="18874"/>
    <cellStyle name="Output 3 46 4 12" xfId="20466"/>
    <cellStyle name="Output 3 46 4 13" xfId="22044"/>
    <cellStyle name="Output 3 46 4 14" xfId="23566"/>
    <cellStyle name="Output 3 46 4 15" xfId="25039"/>
    <cellStyle name="Output 3 46 4 2" xfId="4288"/>
    <cellStyle name="Output 3 46 4 2 2" xfId="58161"/>
    <cellStyle name="Output 3 46 4 2 3" xfId="58160"/>
    <cellStyle name="Output 3 46 4 3" xfId="5880"/>
    <cellStyle name="Output 3 46 4 3 2" xfId="58162"/>
    <cellStyle name="Output 3 46 4 4" xfId="7452"/>
    <cellStyle name="Output 3 46 4 4 2" xfId="58163"/>
    <cellStyle name="Output 3 46 4 5" xfId="8969"/>
    <cellStyle name="Output 3 46 4 5 2" xfId="58164"/>
    <cellStyle name="Output 3 46 4 6" xfId="10442"/>
    <cellStyle name="Output 3 46 4 6 2" xfId="58165"/>
    <cellStyle name="Output 3 46 4 7" xfId="12353"/>
    <cellStyle name="Output 3 46 4 8" xfId="14054"/>
    <cellStyle name="Output 3 46 4 9" xfId="15666"/>
    <cellStyle name="Output 3 46 5" xfId="2120"/>
    <cellStyle name="Output 3 46 5 2" xfId="58167"/>
    <cellStyle name="Output 3 46 5 2 2" xfId="58168"/>
    <cellStyle name="Output 3 46 5 3" xfId="58169"/>
    <cellStyle name="Output 3 46 5 4" xfId="58170"/>
    <cellStyle name="Output 3 46 5 5" xfId="58171"/>
    <cellStyle name="Output 3 46 5 6" xfId="58172"/>
    <cellStyle name="Output 3 46 5 7" xfId="58166"/>
    <cellStyle name="Output 3 46 6" xfId="3789"/>
    <cellStyle name="Output 3 46 6 2" xfId="58174"/>
    <cellStyle name="Output 3 46 6 2 2" xfId="58175"/>
    <cellStyle name="Output 3 46 6 3" xfId="58176"/>
    <cellStyle name="Output 3 46 6 4" xfId="58177"/>
    <cellStyle name="Output 3 46 6 5" xfId="58178"/>
    <cellStyle name="Output 3 46 6 6" xfId="58179"/>
    <cellStyle name="Output 3 46 6 7" xfId="58173"/>
    <cellStyle name="Output 3 46 7" xfId="5389"/>
    <cellStyle name="Output 3 46 7 2" xfId="58181"/>
    <cellStyle name="Output 3 46 7 2 2" xfId="58182"/>
    <cellStyle name="Output 3 46 7 3" xfId="58183"/>
    <cellStyle name="Output 3 46 7 4" xfId="58184"/>
    <cellStyle name="Output 3 46 7 5" xfId="58185"/>
    <cellStyle name="Output 3 46 7 6" xfId="58186"/>
    <cellStyle name="Output 3 46 7 7" xfId="58180"/>
    <cellStyle name="Output 3 46 8" xfId="6975"/>
    <cellStyle name="Output 3 46 8 2" xfId="58188"/>
    <cellStyle name="Output 3 46 8 2 2" xfId="58189"/>
    <cellStyle name="Output 3 46 8 3" xfId="58190"/>
    <cellStyle name="Output 3 46 8 4" xfId="58191"/>
    <cellStyle name="Output 3 46 8 5" xfId="58192"/>
    <cellStyle name="Output 3 46 8 6" xfId="58193"/>
    <cellStyle name="Output 3 46 8 7" xfId="58187"/>
    <cellStyle name="Output 3 46 9" xfId="8534"/>
    <cellStyle name="Output 3 46 9 2" xfId="58195"/>
    <cellStyle name="Output 3 46 9 2 2" xfId="58196"/>
    <cellStyle name="Output 3 46 9 3" xfId="58197"/>
    <cellStyle name="Output 3 46 9 4" xfId="58198"/>
    <cellStyle name="Output 3 46 9 5" xfId="58199"/>
    <cellStyle name="Output 3 46 9 6" xfId="58200"/>
    <cellStyle name="Output 3 46 9 7" xfId="58194"/>
    <cellStyle name="Output 3 47" xfId="711"/>
    <cellStyle name="Output 3 47 10" xfId="11854"/>
    <cellStyle name="Output 3 47 10 2" xfId="58202"/>
    <cellStyle name="Output 3 47 10 2 2" xfId="58203"/>
    <cellStyle name="Output 3 47 10 3" xfId="58204"/>
    <cellStyle name="Output 3 47 10 4" xfId="58205"/>
    <cellStyle name="Output 3 47 10 5" xfId="58206"/>
    <cellStyle name="Output 3 47 10 6" xfId="58207"/>
    <cellStyle name="Output 3 47 10 7" xfId="58201"/>
    <cellStyle name="Output 3 47 11" xfId="13555"/>
    <cellStyle name="Output 3 47 11 2" xfId="58209"/>
    <cellStyle name="Output 3 47 11 2 2" xfId="58210"/>
    <cellStyle name="Output 3 47 11 3" xfId="58211"/>
    <cellStyle name="Output 3 47 11 4" xfId="58212"/>
    <cellStyle name="Output 3 47 11 5" xfId="58213"/>
    <cellStyle name="Output 3 47 11 6" xfId="58214"/>
    <cellStyle name="Output 3 47 11 7" xfId="58208"/>
    <cellStyle name="Output 3 47 12" xfId="15168"/>
    <cellStyle name="Output 3 47 12 2" xfId="58216"/>
    <cellStyle name="Output 3 47 12 2 2" xfId="58217"/>
    <cellStyle name="Output 3 47 12 3" xfId="58218"/>
    <cellStyle name="Output 3 47 12 4" xfId="58219"/>
    <cellStyle name="Output 3 47 12 5" xfId="58220"/>
    <cellStyle name="Output 3 47 12 6" xfId="58215"/>
    <cellStyle name="Output 3 47 13" xfId="16777"/>
    <cellStyle name="Output 3 47 13 2" xfId="58222"/>
    <cellStyle name="Output 3 47 13 3" xfId="58221"/>
    <cellStyle name="Output 3 47 14" xfId="18380"/>
    <cellStyle name="Output 3 47 14 2" xfId="58223"/>
    <cellStyle name="Output 3 47 15" xfId="19983"/>
    <cellStyle name="Output 3 47 15 2" xfId="58224"/>
    <cellStyle name="Output 3 47 16" xfId="21572"/>
    <cellStyle name="Output 3 47 16 2" xfId="58225"/>
    <cellStyle name="Output 3 47 17" xfId="23138"/>
    <cellStyle name="Output 3 47 17 2" xfId="58226"/>
    <cellStyle name="Output 3 47 18" xfId="24651"/>
    <cellStyle name="Output 3 47 2" xfId="1301"/>
    <cellStyle name="Output 3 47 2 10" xfId="16113"/>
    <cellStyle name="Output 3 47 2 11" xfId="17718"/>
    <cellStyle name="Output 3 47 2 12" xfId="19321"/>
    <cellStyle name="Output 3 47 2 13" xfId="20913"/>
    <cellStyle name="Output 3 47 2 14" xfId="22490"/>
    <cellStyle name="Output 3 47 2 15" xfId="24011"/>
    <cellStyle name="Output 3 47 2 16" xfId="25484"/>
    <cellStyle name="Output 3 47 2 2" xfId="3072"/>
    <cellStyle name="Output 3 47 2 2 2" xfId="58228"/>
    <cellStyle name="Output 3 47 2 2 3" xfId="58227"/>
    <cellStyle name="Output 3 47 2 3" xfId="4735"/>
    <cellStyle name="Output 3 47 2 3 2" xfId="58229"/>
    <cellStyle name="Output 3 47 2 4" xfId="6327"/>
    <cellStyle name="Output 3 47 2 4 2" xfId="58230"/>
    <cellStyle name="Output 3 47 2 5" xfId="7899"/>
    <cellStyle name="Output 3 47 2 5 2" xfId="58231"/>
    <cellStyle name="Output 3 47 2 6" xfId="9414"/>
    <cellStyle name="Output 3 47 2 6 2" xfId="58232"/>
    <cellStyle name="Output 3 47 2 7" xfId="10887"/>
    <cellStyle name="Output 3 47 2 8" xfId="12800"/>
    <cellStyle name="Output 3 47 2 9" xfId="14501"/>
    <cellStyle name="Output 3 47 3" xfId="1710"/>
    <cellStyle name="Output 3 47 3 10" xfId="16484"/>
    <cellStyle name="Output 3 47 3 11" xfId="18089"/>
    <cellStyle name="Output 3 47 3 12" xfId="19692"/>
    <cellStyle name="Output 3 47 3 13" xfId="21284"/>
    <cellStyle name="Output 3 47 3 14" xfId="22861"/>
    <cellStyle name="Output 3 47 3 15" xfId="24382"/>
    <cellStyle name="Output 3 47 3 16" xfId="25855"/>
    <cellStyle name="Output 3 47 3 2" xfId="3443"/>
    <cellStyle name="Output 3 47 3 2 2" xfId="58234"/>
    <cellStyle name="Output 3 47 3 2 3" xfId="58233"/>
    <cellStyle name="Output 3 47 3 3" xfId="5106"/>
    <cellStyle name="Output 3 47 3 3 2" xfId="58235"/>
    <cellStyle name="Output 3 47 3 4" xfId="6698"/>
    <cellStyle name="Output 3 47 3 4 2" xfId="58236"/>
    <cellStyle name="Output 3 47 3 5" xfId="8270"/>
    <cellStyle name="Output 3 47 3 5 2" xfId="58237"/>
    <cellStyle name="Output 3 47 3 6" xfId="9785"/>
    <cellStyle name="Output 3 47 3 6 2" xfId="58238"/>
    <cellStyle name="Output 3 47 3 7" xfId="11258"/>
    <cellStyle name="Output 3 47 3 8" xfId="13171"/>
    <cellStyle name="Output 3 47 3 9" xfId="14872"/>
    <cellStyle name="Output 3 47 4" xfId="2127"/>
    <cellStyle name="Output 3 47 4 2" xfId="58240"/>
    <cellStyle name="Output 3 47 4 2 2" xfId="58241"/>
    <cellStyle name="Output 3 47 4 3" xfId="58242"/>
    <cellStyle name="Output 3 47 4 4" xfId="58243"/>
    <cellStyle name="Output 3 47 4 5" xfId="58244"/>
    <cellStyle name="Output 3 47 4 6" xfId="58245"/>
    <cellStyle name="Output 3 47 4 7" xfId="58239"/>
    <cellStyle name="Output 3 47 5" xfId="3796"/>
    <cellStyle name="Output 3 47 5 2" xfId="58247"/>
    <cellStyle name="Output 3 47 5 2 2" xfId="58248"/>
    <cellStyle name="Output 3 47 5 3" xfId="58249"/>
    <cellStyle name="Output 3 47 5 4" xfId="58250"/>
    <cellStyle name="Output 3 47 5 5" xfId="58251"/>
    <cellStyle name="Output 3 47 5 6" xfId="58252"/>
    <cellStyle name="Output 3 47 5 7" xfId="58246"/>
    <cellStyle name="Output 3 47 6" xfId="5396"/>
    <cellStyle name="Output 3 47 6 2" xfId="58254"/>
    <cellStyle name="Output 3 47 6 2 2" xfId="58255"/>
    <cellStyle name="Output 3 47 6 3" xfId="58256"/>
    <cellStyle name="Output 3 47 6 4" xfId="58257"/>
    <cellStyle name="Output 3 47 6 5" xfId="58258"/>
    <cellStyle name="Output 3 47 6 6" xfId="58259"/>
    <cellStyle name="Output 3 47 6 7" xfId="58253"/>
    <cellStyle name="Output 3 47 7" xfId="6982"/>
    <cellStyle name="Output 3 47 7 2" xfId="58261"/>
    <cellStyle name="Output 3 47 7 2 2" xfId="58262"/>
    <cellStyle name="Output 3 47 7 3" xfId="58263"/>
    <cellStyle name="Output 3 47 7 4" xfId="58264"/>
    <cellStyle name="Output 3 47 7 5" xfId="58265"/>
    <cellStyle name="Output 3 47 7 6" xfId="58266"/>
    <cellStyle name="Output 3 47 7 7" xfId="58260"/>
    <cellStyle name="Output 3 47 8" xfId="8541"/>
    <cellStyle name="Output 3 47 8 2" xfId="58268"/>
    <cellStyle name="Output 3 47 8 2 2" xfId="58269"/>
    <cellStyle name="Output 3 47 8 3" xfId="58270"/>
    <cellStyle name="Output 3 47 8 4" xfId="58271"/>
    <cellStyle name="Output 3 47 8 5" xfId="58272"/>
    <cellStyle name="Output 3 47 8 6" xfId="58273"/>
    <cellStyle name="Output 3 47 8 7" xfId="58267"/>
    <cellStyle name="Output 3 47 9" xfId="10054"/>
    <cellStyle name="Output 3 47 9 2" xfId="58275"/>
    <cellStyle name="Output 3 47 9 2 2" xfId="58276"/>
    <cellStyle name="Output 3 47 9 3" xfId="58277"/>
    <cellStyle name="Output 3 47 9 4" xfId="58278"/>
    <cellStyle name="Output 3 47 9 5" xfId="58279"/>
    <cellStyle name="Output 3 47 9 6" xfId="58280"/>
    <cellStyle name="Output 3 47 9 7" xfId="58274"/>
    <cellStyle name="Output 3 48" xfId="848"/>
    <cellStyle name="Output 3 48 10" xfId="15711"/>
    <cellStyle name="Output 3 48 11" xfId="17316"/>
    <cellStyle name="Output 3 48 12" xfId="18919"/>
    <cellStyle name="Output 3 48 13" xfId="20511"/>
    <cellStyle name="Output 3 48 14" xfId="22088"/>
    <cellStyle name="Output 3 48 15" xfId="23610"/>
    <cellStyle name="Output 3 48 16" xfId="25083"/>
    <cellStyle name="Output 3 48 2" xfId="2670"/>
    <cellStyle name="Output 3 48 2 2" xfId="58282"/>
    <cellStyle name="Output 3 48 2 3" xfId="58281"/>
    <cellStyle name="Output 3 48 3" xfId="4333"/>
    <cellStyle name="Output 3 48 3 2" xfId="58283"/>
    <cellStyle name="Output 3 48 4" xfId="5925"/>
    <cellStyle name="Output 3 48 4 2" xfId="58284"/>
    <cellStyle name="Output 3 48 5" xfId="7497"/>
    <cellStyle name="Output 3 48 5 2" xfId="58285"/>
    <cellStyle name="Output 3 48 6" xfId="9013"/>
    <cellStyle name="Output 3 48 6 2" xfId="58286"/>
    <cellStyle name="Output 3 48 7" xfId="10486"/>
    <cellStyle name="Output 3 48 8" xfId="12398"/>
    <cellStyle name="Output 3 48 9" xfId="14099"/>
    <cellStyle name="Output 3 49" xfId="730"/>
    <cellStyle name="Output 3 49 10" xfId="15679"/>
    <cellStyle name="Output 3 49 11" xfId="17284"/>
    <cellStyle name="Output 3 49 12" xfId="18887"/>
    <cellStyle name="Output 3 49 13" xfId="20479"/>
    <cellStyle name="Output 3 49 14" xfId="22056"/>
    <cellStyle name="Output 3 49 15" xfId="23578"/>
    <cellStyle name="Output 3 49 16" xfId="25051"/>
    <cellStyle name="Output 3 49 2" xfId="2638"/>
    <cellStyle name="Output 3 49 2 2" xfId="58288"/>
    <cellStyle name="Output 3 49 2 3" xfId="58287"/>
    <cellStyle name="Output 3 49 3" xfId="4301"/>
    <cellStyle name="Output 3 49 3 2" xfId="58289"/>
    <cellStyle name="Output 3 49 4" xfId="5893"/>
    <cellStyle name="Output 3 49 4 2" xfId="58290"/>
    <cellStyle name="Output 3 49 5" xfId="7465"/>
    <cellStyle name="Output 3 49 5 2" xfId="58291"/>
    <cellStyle name="Output 3 49 6" xfId="8981"/>
    <cellStyle name="Output 3 49 6 2" xfId="58292"/>
    <cellStyle name="Output 3 49 7" xfId="10454"/>
    <cellStyle name="Output 3 49 8" xfId="12366"/>
    <cellStyle name="Output 3 49 9" xfId="14067"/>
    <cellStyle name="Output 3 5" xfId="325"/>
    <cellStyle name="Output 3 5 10" xfId="4170"/>
    <cellStyle name="Output 3 5 10 2" xfId="58294"/>
    <cellStyle name="Output 3 5 10 2 2" xfId="58295"/>
    <cellStyle name="Output 3 5 10 3" xfId="58296"/>
    <cellStyle name="Output 3 5 10 4" xfId="58297"/>
    <cellStyle name="Output 3 5 10 5" xfId="58298"/>
    <cellStyle name="Output 3 5 10 6" xfId="58299"/>
    <cellStyle name="Output 3 5 10 7" xfId="58293"/>
    <cellStyle name="Output 3 5 11" xfId="11467"/>
    <cellStyle name="Output 3 5 11 2" xfId="58301"/>
    <cellStyle name="Output 3 5 11 2 2" xfId="58302"/>
    <cellStyle name="Output 3 5 11 3" xfId="58303"/>
    <cellStyle name="Output 3 5 11 4" xfId="58304"/>
    <cellStyle name="Output 3 5 11 5" xfId="58305"/>
    <cellStyle name="Output 3 5 11 6" xfId="58306"/>
    <cellStyle name="Output 3 5 11 7" xfId="58300"/>
    <cellStyle name="Output 3 5 12" xfId="11363"/>
    <cellStyle name="Output 3 5 12 2" xfId="58308"/>
    <cellStyle name="Output 3 5 12 2 2" xfId="58309"/>
    <cellStyle name="Output 3 5 12 3" xfId="58310"/>
    <cellStyle name="Output 3 5 12 4" xfId="58311"/>
    <cellStyle name="Output 3 5 12 5" xfId="58312"/>
    <cellStyle name="Output 3 5 12 6" xfId="58307"/>
    <cellStyle name="Output 3 5 13" xfId="13595"/>
    <cellStyle name="Output 3 5 13 2" xfId="58314"/>
    <cellStyle name="Output 3 5 13 3" xfId="58313"/>
    <cellStyle name="Output 3 5 14" xfId="13564"/>
    <cellStyle name="Output 3 5 14 2" xfId="58316"/>
    <cellStyle name="Output 3 5 14 3" xfId="58315"/>
    <cellStyle name="Output 3 5 15" xfId="12354"/>
    <cellStyle name="Output 3 5 15 2" xfId="58317"/>
    <cellStyle name="Output 3 5 16" xfId="18420"/>
    <cellStyle name="Output 3 5 16 2" xfId="58318"/>
    <cellStyle name="Output 3 5 17" xfId="20020"/>
    <cellStyle name="Output 3 5 17 2" xfId="58319"/>
    <cellStyle name="Output 3 5 18" xfId="19991"/>
    <cellStyle name="Output 3 5 18 2" xfId="58320"/>
    <cellStyle name="Output 3 5 19" xfId="22014"/>
    <cellStyle name="Output 3 5 2" xfId="916"/>
    <cellStyle name="Output 3 5 2 10" xfId="15763"/>
    <cellStyle name="Output 3 5 2 11" xfId="17368"/>
    <cellStyle name="Output 3 5 2 12" xfId="18971"/>
    <cellStyle name="Output 3 5 2 13" xfId="20563"/>
    <cellStyle name="Output 3 5 2 14" xfId="22140"/>
    <cellStyle name="Output 3 5 2 15" xfId="23661"/>
    <cellStyle name="Output 3 5 2 16" xfId="25134"/>
    <cellStyle name="Output 3 5 2 2" xfId="2722"/>
    <cellStyle name="Output 3 5 2 2 2" xfId="58322"/>
    <cellStyle name="Output 3 5 2 2 3" xfId="58321"/>
    <cellStyle name="Output 3 5 2 3" xfId="4385"/>
    <cellStyle name="Output 3 5 2 3 2" xfId="58323"/>
    <cellStyle name="Output 3 5 2 4" xfId="5977"/>
    <cellStyle name="Output 3 5 2 4 2" xfId="58324"/>
    <cellStyle name="Output 3 5 2 5" xfId="7549"/>
    <cellStyle name="Output 3 5 2 5 2" xfId="58325"/>
    <cellStyle name="Output 3 5 2 6" xfId="9064"/>
    <cellStyle name="Output 3 5 2 6 2" xfId="58326"/>
    <cellStyle name="Output 3 5 2 7" xfId="10537"/>
    <cellStyle name="Output 3 5 2 8" xfId="12450"/>
    <cellStyle name="Output 3 5 2 9" xfId="14151"/>
    <cellStyle name="Output 3 5 20" xfId="26033"/>
    <cellStyle name="Output 3 5 3" xfId="1323"/>
    <cellStyle name="Output 3 5 3 10" xfId="16135"/>
    <cellStyle name="Output 3 5 3 11" xfId="17740"/>
    <cellStyle name="Output 3 5 3 12" xfId="19343"/>
    <cellStyle name="Output 3 5 3 13" xfId="20935"/>
    <cellStyle name="Output 3 5 3 14" xfId="22512"/>
    <cellStyle name="Output 3 5 3 15" xfId="24033"/>
    <cellStyle name="Output 3 5 3 16" xfId="25506"/>
    <cellStyle name="Output 3 5 3 2" xfId="3094"/>
    <cellStyle name="Output 3 5 3 2 2" xfId="58328"/>
    <cellStyle name="Output 3 5 3 2 3" xfId="58327"/>
    <cellStyle name="Output 3 5 3 3" xfId="4757"/>
    <cellStyle name="Output 3 5 3 3 2" xfId="58329"/>
    <cellStyle name="Output 3 5 3 4" xfId="6349"/>
    <cellStyle name="Output 3 5 3 4 2" xfId="58330"/>
    <cellStyle name="Output 3 5 3 5" xfId="7921"/>
    <cellStyle name="Output 3 5 3 5 2" xfId="58331"/>
    <cellStyle name="Output 3 5 3 6" xfId="9436"/>
    <cellStyle name="Output 3 5 3 6 2" xfId="58332"/>
    <cellStyle name="Output 3 5 3 7" xfId="10909"/>
    <cellStyle name="Output 3 5 3 8" xfId="12822"/>
    <cellStyle name="Output 3 5 3 9" xfId="14523"/>
    <cellStyle name="Output 3 5 4" xfId="2261"/>
    <cellStyle name="Output 3 5 4 10" xfId="16909"/>
    <cellStyle name="Output 3 5 4 11" xfId="18514"/>
    <cellStyle name="Output 3 5 4 12" xfId="20110"/>
    <cellStyle name="Output 3 5 4 13" xfId="21692"/>
    <cellStyle name="Output 3 5 4 14" xfId="23233"/>
    <cellStyle name="Output 3 5 4 15" xfId="24710"/>
    <cellStyle name="Output 3 5 4 2" xfId="3926"/>
    <cellStyle name="Output 3 5 4 2 2" xfId="58334"/>
    <cellStyle name="Output 3 5 4 2 3" xfId="58333"/>
    <cellStyle name="Output 3 5 4 3" xfId="5522"/>
    <cellStyle name="Output 3 5 4 3 2" xfId="58335"/>
    <cellStyle name="Output 3 5 4 4" xfId="7103"/>
    <cellStyle name="Output 3 5 4 4 2" xfId="58336"/>
    <cellStyle name="Output 3 5 4 5" xfId="8636"/>
    <cellStyle name="Output 3 5 4 5 2" xfId="58337"/>
    <cellStyle name="Output 3 5 4 6" xfId="10113"/>
    <cellStyle name="Output 3 5 4 6 2" xfId="58338"/>
    <cellStyle name="Output 3 5 4 7" xfId="11989"/>
    <cellStyle name="Output 3 5 4 8" xfId="13690"/>
    <cellStyle name="Output 3 5 4 9" xfId="15303"/>
    <cellStyle name="Output 3 5 5" xfId="1740"/>
    <cellStyle name="Output 3 5 5 2" xfId="58340"/>
    <cellStyle name="Output 3 5 5 2 2" xfId="58341"/>
    <cellStyle name="Output 3 5 5 3" xfId="58342"/>
    <cellStyle name="Output 3 5 5 4" xfId="58343"/>
    <cellStyle name="Output 3 5 5 5" xfId="58344"/>
    <cellStyle name="Output 3 5 5 6" xfId="58345"/>
    <cellStyle name="Output 3 5 5 7" xfId="58339"/>
    <cellStyle name="Output 3 5 6" xfId="796"/>
    <cellStyle name="Output 3 5 6 2" xfId="58347"/>
    <cellStyle name="Output 3 5 6 2 2" xfId="58348"/>
    <cellStyle name="Output 3 5 6 3" xfId="58349"/>
    <cellStyle name="Output 3 5 6 4" xfId="58350"/>
    <cellStyle name="Output 3 5 6 5" xfId="58351"/>
    <cellStyle name="Output 3 5 6 6" xfId="58352"/>
    <cellStyle name="Output 3 5 6 7" xfId="58346"/>
    <cellStyle name="Output 3 5 7" xfId="1953"/>
    <cellStyle name="Output 3 5 7 2" xfId="58354"/>
    <cellStyle name="Output 3 5 7 2 2" xfId="58355"/>
    <cellStyle name="Output 3 5 7 3" xfId="58356"/>
    <cellStyle name="Output 3 5 7 4" xfId="58357"/>
    <cellStyle name="Output 3 5 7 5" xfId="58358"/>
    <cellStyle name="Output 3 5 7 6" xfId="58359"/>
    <cellStyle name="Output 3 5 7 7" xfId="58353"/>
    <cellStyle name="Output 3 5 8" xfId="829"/>
    <cellStyle name="Output 3 5 8 2" xfId="58361"/>
    <cellStyle name="Output 3 5 8 2 2" xfId="58362"/>
    <cellStyle name="Output 3 5 8 3" xfId="58363"/>
    <cellStyle name="Output 3 5 8 4" xfId="58364"/>
    <cellStyle name="Output 3 5 8 5" xfId="58365"/>
    <cellStyle name="Output 3 5 8 6" xfId="58366"/>
    <cellStyle name="Output 3 5 8 7" xfId="58360"/>
    <cellStyle name="Output 3 5 9" xfId="2135"/>
    <cellStyle name="Output 3 5 9 2" xfId="58368"/>
    <cellStyle name="Output 3 5 9 2 2" xfId="58369"/>
    <cellStyle name="Output 3 5 9 3" xfId="58370"/>
    <cellStyle name="Output 3 5 9 4" xfId="58371"/>
    <cellStyle name="Output 3 5 9 5" xfId="58372"/>
    <cellStyle name="Output 3 5 9 6" xfId="58373"/>
    <cellStyle name="Output 3 5 9 7" xfId="58367"/>
    <cellStyle name="Output 3 50" xfId="2201"/>
    <cellStyle name="Output 3 50 10" xfId="16849"/>
    <cellStyle name="Output 3 50 11" xfId="18454"/>
    <cellStyle name="Output 3 50 12" xfId="20053"/>
    <cellStyle name="Output 3 50 13" xfId="21633"/>
    <cellStyle name="Output 3 50 14" xfId="23181"/>
    <cellStyle name="Output 3 50 15" xfId="24659"/>
    <cellStyle name="Output 3 50 2" xfId="3867"/>
    <cellStyle name="Output 3 50 2 2" xfId="58375"/>
    <cellStyle name="Output 3 50 2 3" xfId="58374"/>
    <cellStyle name="Output 3 50 3" xfId="5465"/>
    <cellStyle name="Output 3 50 3 2" xfId="58376"/>
    <cellStyle name="Output 3 50 4" xfId="7047"/>
    <cellStyle name="Output 3 50 4 2" xfId="58377"/>
    <cellStyle name="Output 3 50 5" xfId="8584"/>
    <cellStyle name="Output 3 50 5 2" xfId="58378"/>
    <cellStyle name="Output 3 50 6" xfId="10062"/>
    <cellStyle name="Output 3 50 6 2" xfId="58379"/>
    <cellStyle name="Output 3 50 7" xfId="11929"/>
    <cellStyle name="Output 3 50 8" xfId="13630"/>
    <cellStyle name="Output 3 50 9" xfId="15243"/>
    <cellStyle name="Output 3 51" xfId="758"/>
    <cellStyle name="Output 3 51 2" xfId="58381"/>
    <cellStyle name="Output 3 51 2 2" xfId="58382"/>
    <cellStyle name="Output 3 51 3" xfId="58383"/>
    <cellStyle name="Output 3 51 4" xfId="58384"/>
    <cellStyle name="Output 3 51 5" xfId="58385"/>
    <cellStyle name="Output 3 51 6" xfId="58386"/>
    <cellStyle name="Output 3 51 7" xfId="58380"/>
    <cellStyle name="Output 3 52" xfId="757"/>
    <cellStyle name="Output 3 52 2" xfId="58388"/>
    <cellStyle name="Output 3 52 2 2" xfId="58389"/>
    <cellStyle name="Output 3 52 3" xfId="58390"/>
    <cellStyle name="Output 3 52 4" xfId="58391"/>
    <cellStyle name="Output 3 52 5" xfId="58392"/>
    <cellStyle name="Output 3 52 6" xfId="58393"/>
    <cellStyle name="Output 3 52 7" xfId="58387"/>
    <cellStyle name="Output 3 53" xfId="3781"/>
    <cellStyle name="Output 3 53 2" xfId="58395"/>
    <cellStyle name="Output 3 53 2 2" xfId="58396"/>
    <cellStyle name="Output 3 53 3" xfId="58397"/>
    <cellStyle name="Output 3 53 4" xfId="58398"/>
    <cellStyle name="Output 3 53 5" xfId="58399"/>
    <cellStyle name="Output 3 53 6" xfId="58400"/>
    <cellStyle name="Output 3 53 7" xfId="58394"/>
    <cellStyle name="Output 3 54" xfId="5382"/>
    <cellStyle name="Output 3 54 2" xfId="58402"/>
    <cellStyle name="Output 3 54 2 2" xfId="58403"/>
    <cellStyle name="Output 3 54 3" xfId="58404"/>
    <cellStyle name="Output 3 54 4" xfId="58405"/>
    <cellStyle name="Output 3 54 5" xfId="58406"/>
    <cellStyle name="Output 3 54 6" xfId="58407"/>
    <cellStyle name="Output 3 54 7" xfId="58401"/>
    <cellStyle name="Output 3 55" xfId="6968"/>
    <cellStyle name="Output 3 55 2" xfId="58409"/>
    <cellStyle name="Output 3 55 2 2" xfId="58410"/>
    <cellStyle name="Output 3 55 3" xfId="58411"/>
    <cellStyle name="Output 3 55 4" xfId="58412"/>
    <cellStyle name="Output 3 55 5" xfId="58413"/>
    <cellStyle name="Output 3 55 6" xfId="58414"/>
    <cellStyle name="Output 3 55 7" xfId="58408"/>
    <cellStyle name="Output 3 56" xfId="8530"/>
    <cellStyle name="Output 3 56 2" xfId="58416"/>
    <cellStyle name="Output 3 56 2 2" xfId="58417"/>
    <cellStyle name="Output 3 56 3" xfId="58418"/>
    <cellStyle name="Output 3 56 4" xfId="58419"/>
    <cellStyle name="Output 3 56 5" xfId="58420"/>
    <cellStyle name="Output 3 56 6" xfId="58421"/>
    <cellStyle name="Output 3 56 7" xfId="58415"/>
    <cellStyle name="Output 3 57" xfId="11399"/>
    <cellStyle name="Output 3 57 2" xfId="58423"/>
    <cellStyle name="Output 3 57 2 2" xfId="58424"/>
    <cellStyle name="Output 3 57 3" xfId="58425"/>
    <cellStyle name="Output 3 57 4" xfId="58426"/>
    <cellStyle name="Output 3 57 5" xfId="58427"/>
    <cellStyle name="Output 3 57 6" xfId="58428"/>
    <cellStyle name="Output 3 57 7" xfId="58422"/>
    <cellStyle name="Output 3 58" xfId="11278"/>
    <cellStyle name="Output 3 58 2" xfId="58430"/>
    <cellStyle name="Output 3 58 2 2" xfId="58431"/>
    <cellStyle name="Output 3 58 3" xfId="58432"/>
    <cellStyle name="Output 3 58 4" xfId="58433"/>
    <cellStyle name="Output 3 58 5" xfId="58434"/>
    <cellStyle name="Output 3 58 6" xfId="58429"/>
    <cellStyle name="Output 3 59" xfId="11288"/>
    <cellStyle name="Output 3 59 2" xfId="58436"/>
    <cellStyle name="Output 3 59 3" xfId="58435"/>
    <cellStyle name="Output 3 6" xfId="286"/>
    <cellStyle name="Output 3 6 10" xfId="6935"/>
    <cellStyle name="Output 3 6 10 2" xfId="58438"/>
    <cellStyle name="Output 3 6 10 2 2" xfId="58439"/>
    <cellStyle name="Output 3 6 10 3" xfId="58440"/>
    <cellStyle name="Output 3 6 10 4" xfId="58441"/>
    <cellStyle name="Output 3 6 10 5" xfId="58442"/>
    <cellStyle name="Output 3 6 10 6" xfId="58443"/>
    <cellStyle name="Output 3 6 10 7" xfId="58437"/>
    <cellStyle name="Output 3 6 11" xfId="11428"/>
    <cellStyle name="Output 3 6 11 2" xfId="58445"/>
    <cellStyle name="Output 3 6 11 2 2" xfId="58446"/>
    <cellStyle name="Output 3 6 11 3" xfId="58447"/>
    <cellStyle name="Output 3 6 11 4" xfId="58448"/>
    <cellStyle name="Output 3 6 11 5" xfId="58449"/>
    <cellStyle name="Output 3 6 11 6" xfId="58450"/>
    <cellStyle name="Output 3 6 11 7" xfId="58444"/>
    <cellStyle name="Output 3 6 12" xfId="11315"/>
    <cellStyle name="Output 3 6 12 2" xfId="58452"/>
    <cellStyle name="Output 3 6 12 2 2" xfId="58453"/>
    <cellStyle name="Output 3 6 12 3" xfId="58454"/>
    <cellStyle name="Output 3 6 12 4" xfId="58455"/>
    <cellStyle name="Output 3 6 12 5" xfId="58456"/>
    <cellStyle name="Output 3 6 12 6" xfId="58451"/>
    <cellStyle name="Output 3 6 13" xfId="13602"/>
    <cellStyle name="Output 3 6 13 2" xfId="58458"/>
    <cellStyle name="Output 3 6 13 3" xfId="58457"/>
    <cellStyle name="Output 3 6 14" xfId="13899"/>
    <cellStyle name="Output 3 6 14 2" xfId="58460"/>
    <cellStyle name="Output 3 6 14 3" xfId="58459"/>
    <cellStyle name="Output 3 6 15" xfId="15116"/>
    <cellStyle name="Output 3 6 15 2" xfId="58461"/>
    <cellStyle name="Output 3 6 16" xfId="18427"/>
    <cellStyle name="Output 3 6 16 2" xfId="58462"/>
    <cellStyle name="Output 3 6 17" xfId="20027"/>
    <cellStyle name="Output 3 6 17 2" xfId="58463"/>
    <cellStyle name="Output 3 6 18" xfId="20035"/>
    <cellStyle name="Output 3 6 18 2" xfId="58464"/>
    <cellStyle name="Output 3 6 19" xfId="22027"/>
    <cellStyle name="Output 3 6 2" xfId="877"/>
    <cellStyle name="Output 3 6 2 10" xfId="15724"/>
    <cellStyle name="Output 3 6 2 11" xfId="17329"/>
    <cellStyle name="Output 3 6 2 12" xfId="18932"/>
    <cellStyle name="Output 3 6 2 13" xfId="20524"/>
    <cellStyle name="Output 3 6 2 14" xfId="22101"/>
    <cellStyle name="Output 3 6 2 15" xfId="23622"/>
    <cellStyle name="Output 3 6 2 16" xfId="25095"/>
    <cellStyle name="Output 3 6 2 2" xfId="2683"/>
    <cellStyle name="Output 3 6 2 2 2" xfId="58466"/>
    <cellStyle name="Output 3 6 2 2 3" xfId="58465"/>
    <cellStyle name="Output 3 6 2 3" xfId="4346"/>
    <cellStyle name="Output 3 6 2 3 2" xfId="58467"/>
    <cellStyle name="Output 3 6 2 4" xfId="5938"/>
    <cellStyle name="Output 3 6 2 4 2" xfId="58468"/>
    <cellStyle name="Output 3 6 2 5" xfId="7510"/>
    <cellStyle name="Output 3 6 2 5 2" xfId="58469"/>
    <cellStyle name="Output 3 6 2 6" xfId="9025"/>
    <cellStyle name="Output 3 6 2 6 2" xfId="58470"/>
    <cellStyle name="Output 3 6 2 7" xfId="10498"/>
    <cellStyle name="Output 3 6 2 8" xfId="12411"/>
    <cellStyle name="Output 3 6 2 9" xfId="14112"/>
    <cellStyle name="Output 3 6 20" xfId="26042"/>
    <cellStyle name="Output 3 6 3" xfId="820"/>
    <cellStyle name="Output 3 6 3 10" xfId="15703"/>
    <cellStyle name="Output 3 6 3 11" xfId="17308"/>
    <cellStyle name="Output 3 6 3 12" xfId="18911"/>
    <cellStyle name="Output 3 6 3 13" xfId="20503"/>
    <cellStyle name="Output 3 6 3 14" xfId="22080"/>
    <cellStyle name="Output 3 6 3 15" xfId="23602"/>
    <cellStyle name="Output 3 6 3 16" xfId="25075"/>
    <cellStyle name="Output 3 6 3 2" xfId="2662"/>
    <cellStyle name="Output 3 6 3 2 2" xfId="58472"/>
    <cellStyle name="Output 3 6 3 2 3" xfId="58471"/>
    <cellStyle name="Output 3 6 3 3" xfId="4325"/>
    <cellStyle name="Output 3 6 3 3 2" xfId="58473"/>
    <cellStyle name="Output 3 6 3 4" xfId="5917"/>
    <cellStyle name="Output 3 6 3 4 2" xfId="58474"/>
    <cellStyle name="Output 3 6 3 5" xfId="7489"/>
    <cellStyle name="Output 3 6 3 5 2" xfId="58475"/>
    <cellStyle name="Output 3 6 3 6" xfId="9005"/>
    <cellStyle name="Output 3 6 3 6 2" xfId="58476"/>
    <cellStyle name="Output 3 6 3 7" xfId="10478"/>
    <cellStyle name="Output 3 6 3 8" xfId="12390"/>
    <cellStyle name="Output 3 6 3 9" xfId="14091"/>
    <cellStyle name="Output 3 6 4" xfId="2222"/>
    <cellStyle name="Output 3 6 4 10" xfId="16870"/>
    <cellStyle name="Output 3 6 4 11" xfId="18475"/>
    <cellStyle name="Output 3 6 4 12" xfId="20071"/>
    <cellStyle name="Output 3 6 4 13" xfId="21653"/>
    <cellStyle name="Output 3 6 4 14" xfId="23194"/>
    <cellStyle name="Output 3 6 4 15" xfId="24671"/>
    <cellStyle name="Output 3 6 4 2" xfId="3887"/>
    <cellStyle name="Output 3 6 4 2 2" xfId="58478"/>
    <cellStyle name="Output 3 6 4 2 3" xfId="58477"/>
    <cellStyle name="Output 3 6 4 3" xfId="5483"/>
    <cellStyle name="Output 3 6 4 3 2" xfId="58479"/>
    <cellStyle name="Output 3 6 4 4" xfId="7064"/>
    <cellStyle name="Output 3 6 4 4 2" xfId="58480"/>
    <cellStyle name="Output 3 6 4 5" xfId="8597"/>
    <cellStyle name="Output 3 6 4 5 2" xfId="58481"/>
    <cellStyle name="Output 3 6 4 6" xfId="10074"/>
    <cellStyle name="Output 3 6 4 6 2" xfId="58482"/>
    <cellStyle name="Output 3 6 4 7" xfId="11950"/>
    <cellStyle name="Output 3 6 4 8" xfId="13651"/>
    <cellStyle name="Output 3 6 4 9" xfId="15264"/>
    <cellStyle name="Output 3 6 5" xfId="851"/>
    <cellStyle name="Output 3 6 5 2" xfId="58484"/>
    <cellStyle name="Output 3 6 5 2 2" xfId="58485"/>
    <cellStyle name="Output 3 6 5 3" xfId="58486"/>
    <cellStyle name="Output 3 6 5 4" xfId="58487"/>
    <cellStyle name="Output 3 6 5 5" xfId="58488"/>
    <cellStyle name="Output 3 6 5 6" xfId="58489"/>
    <cellStyle name="Output 3 6 5 7" xfId="58483"/>
    <cellStyle name="Output 3 6 6" xfId="742"/>
    <cellStyle name="Output 3 6 6 2" xfId="58491"/>
    <cellStyle name="Output 3 6 6 2 2" xfId="58492"/>
    <cellStyle name="Output 3 6 6 3" xfId="58493"/>
    <cellStyle name="Output 3 6 6 4" xfId="58494"/>
    <cellStyle name="Output 3 6 6 5" xfId="58495"/>
    <cellStyle name="Output 3 6 6 6" xfId="58496"/>
    <cellStyle name="Output 3 6 6 7" xfId="58490"/>
    <cellStyle name="Output 3 6 7" xfId="1959"/>
    <cellStyle name="Output 3 6 7 2" xfId="58498"/>
    <cellStyle name="Output 3 6 7 2 2" xfId="58499"/>
    <cellStyle name="Output 3 6 7 3" xfId="58500"/>
    <cellStyle name="Output 3 6 7 4" xfId="58501"/>
    <cellStyle name="Output 3 6 7 5" xfId="58502"/>
    <cellStyle name="Output 3 6 7 6" xfId="58503"/>
    <cellStyle name="Output 3 6 7 7" xfId="58497"/>
    <cellStyle name="Output 3 6 8" xfId="3744"/>
    <cellStyle name="Output 3 6 8 2" xfId="58505"/>
    <cellStyle name="Output 3 6 8 2 2" xfId="58506"/>
    <cellStyle name="Output 3 6 8 3" xfId="58507"/>
    <cellStyle name="Output 3 6 8 4" xfId="58508"/>
    <cellStyle name="Output 3 6 8 5" xfId="58509"/>
    <cellStyle name="Output 3 6 8 6" xfId="58510"/>
    <cellStyle name="Output 3 6 8 7" xfId="58504"/>
    <cellStyle name="Output 3 6 9" xfId="5347"/>
    <cellStyle name="Output 3 6 9 2" xfId="58512"/>
    <cellStyle name="Output 3 6 9 2 2" xfId="58513"/>
    <cellStyle name="Output 3 6 9 3" xfId="58514"/>
    <cellStyle name="Output 3 6 9 4" xfId="58515"/>
    <cellStyle name="Output 3 6 9 5" xfId="58516"/>
    <cellStyle name="Output 3 6 9 6" xfId="58517"/>
    <cellStyle name="Output 3 6 9 7" xfId="58511"/>
    <cellStyle name="Output 3 60" xfId="15153"/>
    <cellStyle name="Output 3 60 2" xfId="58519"/>
    <cellStyle name="Output 3 60 3" xfId="58518"/>
    <cellStyle name="Output 3 61" xfId="16762"/>
    <cellStyle name="Output 3 61 2" xfId="58520"/>
    <cellStyle name="Output 3 62" xfId="11274"/>
    <cellStyle name="Output 3 62 2" xfId="58521"/>
    <cellStyle name="Output 3 63" xfId="18457"/>
    <cellStyle name="Output 3 63 2" xfId="58522"/>
    <cellStyle name="Output 3 64" xfId="20165"/>
    <cellStyle name="Output 3 64 2" xfId="58523"/>
    <cellStyle name="Output 3 65" xfId="23127"/>
    <cellStyle name="Output 3 66" xfId="59320"/>
    <cellStyle name="Output 3 7" xfId="294"/>
    <cellStyle name="Output 3 7 10" xfId="6971"/>
    <cellStyle name="Output 3 7 10 2" xfId="58525"/>
    <cellStyle name="Output 3 7 10 2 2" xfId="58526"/>
    <cellStyle name="Output 3 7 10 3" xfId="58527"/>
    <cellStyle name="Output 3 7 10 4" xfId="58528"/>
    <cellStyle name="Output 3 7 10 5" xfId="58529"/>
    <cellStyle name="Output 3 7 10 6" xfId="58530"/>
    <cellStyle name="Output 3 7 10 7" xfId="58524"/>
    <cellStyle name="Output 3 7 11" xfId="11436"/>
    <cellStyle name="Output 3 7 11 2" xfId="58532"/>
    <cellStyle name="Output 3 7 11 2 2" xfId="58533"/>
    <cellStyle name="Output 3 7 11 3" xfId="58534"/>
    <cellStyle name="Output 3 7 11 4" xfId="58535"/>
    <cellStyle name="Output 3 7 11 5" xfId="58536"/>
    <cellStyle name="Output 3 7 11 6" xfId="58537"/>
    <cellStyle name="Output 3 7 11 7" xfId="58531"/>
    <cellStyle name="Output 3 7 12" xfId="11313"/>
    <cellStyle name="Output 3 7 12 2" xfId="58539"/>
    <cellStyle name="Output 3 7 12 2 2" xfId="58540"/>
    <cellStyle name="Output 3 7 12 3" xfId="58541"/>
    <cellStyle name="Output 3 7 12 4" xfId="58542"/>
    <cellStyle name="Output 3 7 12 5" xfId="58543"/>
    <cellStyle name="Output 3 7 12 6" xfId="58538"/>
    <cellStyle name="Output 3 7 13" xfId="13600"/>
    <cellStyle name="Output 3 7 13 2" xfId="58545"/>
    <cellStyle name="Output 3 7 13 3" xfId="58544"/>
    <cellStyle name="Output 3 7 14" xfId="14021"/>
    <cellStyle name="Output 3 7 14 2" xfId="58547"/>
    <cellStyle name="Output 3 7 14 3" xfId="58546"/>
    <cellStyle name="Output 3 7 15" xfId="15157"/>
    <cellStyle name="Output 3 7 15 2" xfId="58548"/>
    <cellStyle name="Output 3 7 16" xfId="18425"/>
    <cellStyle name="Output 3 7 16 2" xfId="58549"/>
    <cellStyle name="Output 3 7 17" xfId="20025"/>
    <cellStyle name="Output 3 7 17 2" xfId="58550"/>
    <cellStyle name="Output 3 7 18" xfId="21573"/>
    <cellStyle name="Output 3 7 18 2" xfId="58551"/>
    <cellStyle name="Output 3 7 19" xfId="18349"/>
    <cellStyle name="Output 3 7 2" xfId="885"/>
    <cellStyle name="Output 3 7 2 10" xfId="15732"/>
    <cellStyle name="Output 3 7 2 11" xfId="17337"/>
    <cellStyle name="Output 3 7 2 12" xfId="18940"/>
    <cellStyle name="Output 3 7 2 13" xfId="20532"/>
    <cellStyle name="Output 3 7 2 14" xfId="22109"/>
    <cellStyle name="Output 3 7 2 15" xfId="23630"/>
    <cellStyle name="Output 3 7 2 16" xfId="25103"/>
    <cellStyle name="Output 3 7 2 2" xfId="2691"/>
    <cellStyle name="Output 3 7 2 2 2" xfId="58553"/>
    <cellStyle name="Output 3 7 2 2 3" xfId="58552"/>
    <cellStyle name="Output 3 7 2 3" xfId="4354"/>
    <cellStyle name="Output 3 7 2 3 2" xfId="58554"/>
    <cellStyle name="Output 3 7 2 4" xfId="5946"/>
    <cellStyle name="Output 3 7 2 4 2" xfId="58555"/>
    <cellStyle name="Output 3 7 2 5" xfId="7518"/>
    <cellStyle name="Output 3 7 2 5 2" xfId="58556"/>
    <cellStyle name="Output 3 7 2 6" xfId="9033"/>
    <cellStyle name="Output 3 7 2 6 2" xfId="58557"/>
    <cellStyle name="Output 3 7 2 7" xfId="10506"/>
    <cellStyle name="Output 3 7 2 8" xfId="12419"/>
    <cellStyle name="Output 3 7 2 9" xfId="14120"/>
    <cellStyle name="Output 3 7 20" xfId="26046"/>
    <cellStyle name="Output 3 7 3" xfId="717"/>
    <cellStyle name="Output 3 7 3 10" xfId="15671"/>
    <cellStyle name="Output 3 7 3 11" xfId="17276"/>
    <cellStyle name="Output 3 7 3 12" xfId="18879"/>
    <cellStyle name="Output 3 7 3 13" xfId="20471"/>
    <cellStyle name="Output 3 7 3 14" xfId="22048"/>
    <cellStyle name="Output 3 7 3 15" xfId="23570"/>
    <cellStyle name="Output 3 7 3 16" xfId="25043"/>
    <cellStyle name="Output 3 7 3 2" xfId="2630"/>
    <cellStyle name="Output 3 7 3 2 2" xfId="58559"/>
    <cellStyle name="Output 3 7 3 2 3" xfId="58558"/>
    <cellStyle name="Output 3 7 3 3" xfId="4293"/>
    <cellStyle name="Output 3 7 3 3 2" xfId="58560"/>
    <cellStyle name="Output 3 7 3 4" xfId="5885"/>
    <cellStyle name="Output 3 7 3 4 2" xfId="58561"/>
    <cellStyle name="Output 3 7 3 5" xfId="7457"/>
    <cellStyle name="Output 3 7 3 5 2" xfId="58562"/>
    <cellStyle name="Output 3 7 3 6" xfId="8973"/>
    <cellStyle name="Output 3 7 3 6 2" xfId="58563"/>
    <cellStyle name="Output 3 7 3 7" xfId="10446"/>
    <cellStyle name="Output 3 7 3 8" xfId="12358"/>
    <cellStyle name="Output 3 7 3 9" xfId="14059"/>
    <cellStyle name="Output 3 7 4" xfId="2230"/>
    <cellStyle name="Output 3 7 4 10" xfId="16878"/>
    <cellStyle name="Output 3 7 4 11" xfId="18483"/>
    <cellStyle name="Output 3 7 4 12" xfId="20079"/>
    <cellStyle name="Output 3 7 4 13" xfId="21661"/>
    <cellStyle name="Output 3 7 4 14" xfId="23202"/>
    <cellStyle name="Output 3 7 4 15" xfId="24679"/>
    <cellStyle name="Output 3 7 4 2" xfId="3895"/>
    <cellStyle name="Output 3 7 4 2 2" xfId="58565"/>
    <cellStyle name="Output 3 7 4 2 3" xfId="58564"/>
    <cellStyle name="Output 3 7 4 3" xfId="5491"/>
    <cellStyle name="Output 3 7 4 3 2" xfId="58566"/>
    <cellStyle name="Output 3 7 4 4" xfId="7072"/>
    <cellStyle name="Output 3 7 4 4 2" xfId="58567"/>
    <cellStyle name="Output 3 7 4 5" xfId="8605"/>
    <cellStyle name="Output 3 7 4 5 2" xfId="58568"/>
    <cellStyle name="Output 3 7 4 6" xfId="10082"/>
    <cellStyle name="Output 3 7 4 6 2" xfId="58569"/>
    <cellStyle name="Output 3 7 4 7" xfId="11958"/>
    <cellStyle name="Output 3 7 4 8" xfId="13659"/>
    <cellStyle name="Output 3 7 4 9" xfId="15272"/>
    <cellStyle name="Output 3 7 5" xfId="931"/>
    <cellStyle name="Output 3 7 5 2" xfId="58571"/>
    <cellStyle name="Output 3 7 5 2 2" xfId="58572"/>
    <cellStyle name="Output 3 7 5 3" xfId="58573"/>
    <cellStyle name="Output 3 7 5 4" xfId="58574"/>
    <cellStyle name="Output 3 7 5 5" xfId="58575"/>
    <cellStyle name="Output 3 7 5 6" xfId="58576"/>
    <cellStyle name="Output 3 7 5 7" xfId="58570"/>
    <cellStyle name="Output 3 7 6" xfId="1542"/>
    <cellStyle name="Output 3 7 6 2" xfId="58578"/>
    <cellStyle name="Output 3 7 6 2 2" xfId="58579"/>
    <cellStyle name="Output 3 7 6 3" xfId="58580"/>
    <cellStyle name="Output 3 7 6 4" xfId="58581"/>
    <cellStyle name="Output 3 7 6 5" xfId="58582"/>
    <cellStyle name="Output 3 7 6 6" xfId="58583"/>
    <cellStyle name="Output 3 7 6 7" xfId="58577"/>
    <cellStyle name="Output 3 7 7" xfId="739"/>
    <cellStyle name="Output 3 7 7 2" xfId="58585"/>
    <cellStyle name="Output 3 7 7 2 2" xfId="58586"/>
    <cellStyle name="Output 3 7 7 3" xfId="58587"/>
    <cellStyle name="Output 3 7 7 4" xfId="58588"/>
    <cellStyle name="Output 3 7 7 5" xfId="58589"/>
    <cellStyle name="Output 3 7 7 6" xfId="58590"/>
    <cellStyle name="Output 3 7 7 7" xfId="58584"/>
    <cellStyle name="Output 3 7 8" xfId="3785"/>
    <cellStyle name="Output 3 7 8 2" xfId="58592"/>
    <cellStyle name="Output 3 7 8 2 2" xfId="58593"/>
    <cellStyle name="Output 3 7 8 3" xfId="58594"/>
    <cellStyle name="Output 3 7 8 4" xfId="58595"/>
    <cellStyle name="Output 3 7 8 5" xfId="58596"/>
    <cellStyle name="Output 3 7 8 6" xfId="58597"/>
    <cellStyle name="Output 3 7 8 7" xfId="58591"/>
    <cellStyle name="Output 3 7 9" xfId="5385"/>
    <cellStyle name="Output 3 7 9 2" xfId="58599"/>
    <cellStyle name="Output 3 7 9 2 2" xfId="58600"/>
    <cellStyle name="Output 3 7 9 3" xfId="58601"/>
    <cellStyle name="Output 3 7 9 4" xfId="58602"/>
    <cellStyle name="Output 3 7 9 5" xfId="58603"/>
    <cellStyle name="Output 3 7 9 6" xfId="58604"/>
    <cellStyle name="Output 3 7 9 7" xfId="58598"/>
    <cellStyle name="Output 3 8" xfId="387"/>
    <cellStyle name="Output 3 8 10" xfId="5539"/>
    <cellStyle name="Output 3 8 10 2" xfId="58606"/>
    <cellStyle name="Output 3 8 10 2 2" xfId="58607"/>
    <cellStyle name="Output 3 8 10 3" xfId="58608"/>
    <cellStyle name="Output 3 8 10 4" xfId="58609"/>
    <cellStyle name="Output 3 8 10 5" xfId="58610"/>
    <cellStyle name="Output 3 8 10 6" xfId="58611"/>
    <cellStyle name="Output 3 8 10 7" xfId="58605"/>
    <cellStyle name="Output 3 8 11" xfId="11529"/>
    <cellStyle name="Output 3 8 11 2" xfId="58613"/>
    <cellStyle name="Output 3 8 11 2 2" xfId="58614"/>
    <cellStyle name="Output 3 8 11 3" xfId="58615"/>
    <cellStyle name="Output 3 8 11 4" xfId="58616"/>
    <cellStyle name="Output 3 8 11 5" xfId="58617"/>
    <cellStyle name="Output 3 8 11 6" xfId="58618"/>
    <cellStyle name="Output 3 8 11 7" xfId="58612"/>
    <cellStyle name="Output 3 8 12" xfId="13231"/>
    <cellStyle name="Output 3 8 12 2" xfId="58620"/>
    <cellStyle name="Output 3 8 12 2 2" xfId="58621"/>
    <cellStyle name="Output 3 8 12 3" xfId="58622"/>
    <cellStyle name="Output 3 8 12 4" xfId="58623"/>
    <cellStyle name="Output 3 8 12 5" xfId="58624"/>
    <cellStyle name="Output 3 8 12 6" xfId="58619"/>
    <cellStyle name="Output 3 8 13" xfId="11348"/>
    <cellStyle name="Output 3 8 13 2" xfId="58626"/>
    <cellStyle name="Output 3 8 13 3" xfId="58625"/>
    <cellStyle name="Output 3 8 14" xfId="11910"/>
    <cellStyle name="Output 3 8 14 2" xfId="58628"/>
    <cellStyle name="Output 3 8 14 3" xfId="58627"/>
    <cellStyle name="Output 3 8 15" xfId="14048"/>
    <cellStyle name="Output 3 8 15 2" xfId="58629"/>
    <cellStyle name="Output 3 8 16" xfId="16787"/>
    <cellStyle name="Output 3 8 16 2" xfId="58630"/>
    <cellStyle name="Output 3 8 17" xfId="18439"/>
    <cellStyle name="Output 3 8 17 2" xfId="58631"/>
    <cellStyle name="Output 3 8 18" xfId="19995"/>
    <cellStyle name="Output 3 8 18 2" xfId="58632"/>
    <cellStyle name="Output 3 8 19" xfId="22089"/>
    <cellStyle name="Output 3 8 2" xfId="977"/>
    <cellStyle name="Output 3 8 2 10" xfId="15813"/>
    <cellStyle name="Output 3 8 2 11" xfId="17418"/>
    <cellStyle name="Output 3 8 2 12" xfId="19021"/>
    <cellStyle name="Output 3 8 2 13" xfId="20613"/>
    <cellStyle name="Output 3 8 2 14" xfId="22190"/>
    <cellStyle name="Output 3 8 2 15" xfId="23711"/>
    <cellStyle name="Output 3 8 2 16" xfId="25184"/>
    <cellStyle name="Output 3 8 2 2" xfId="2772"/>
    <cellStyle name="Output 3 8 2 2 2" xfId="58634"/>
    <cellStyle name="Output 3 8 2 2 3" xfId="58633"/>
    <cellStyle name="Output 3 8 2 3" xfId="4435"/>
    <cellStyle name="Output 3 8 2 3 2" xfId="58635"/>
    <cellStyle name="Output 3 8 2 4" xfId="6027"/>
    <cellStyle name="Output 3 8 2 4 2" xfId="58636"/>
    <cellStyle name="Output 3 8 2 5" xfId="7599"/>
    <cellStyle name="Output 3 8 2 5 2" xfId="58637"/>
    <cellStyle name="Output 3 8 2 6" xfId="9114"/>
    <cellStyle name="Output 3 8 2 6 2" xfId="58638"/>
    <cellStyle name="Output 3 8 2 7" xfId="10587"/>
    <cellStyle name="Output 3 8 2 8" xfId="12500"/>
    <cellStyle name="Output 3 8 2 9" xfId="14201"/>
    <cellStyle name="Output 3 8 20" xfId="25893"/>
    <cellStyle name="Output 3 8 3" xfId="1385"/>
    <cellStyle name="Output 3 8 3 10" xfId="16185"/>
    <cellStyle name="Output 3 8 3 11" xfId="17790"/>
    <cellStyle name="Output 3 8 3 12" xfId="19393"/>
    <cellStyle name="Output 3 8 3 13" xfId="20985"/>
    <cellStyle name="Output 3 8 3 14" xfId="22562"/>
    <cellStyle name="Output 3 8 3 15" xfId="24083"/>
    <cellStyle name="Output 3 8 3 16" xfId="25556"/>
    <cellStyle name="Output 3 8 3 2" xfId="3144"/>
    <cellStyle name="Output 3 8 3 2 2" xfId="58640"/>
    <cellStyle name="Output 3 8 3 2 3" xfId="58639"/>
    <cellStyle name="Output 3 8 3 3" xfId="4807"/>
    <cellStyle name="Output 3 8 3 3 2" xfId="58641"/>
    <cellStyle name="Output 3 8 3 4" xfId="6399"/>
    <cellStyle name="Output 3 8 3 4 2" xfId="58642"/>
    <cellStyle name="Output 3 8 3 5" xfId="7971"/>
    <cellStyle name="Output 3 8 3 5 2" xfId="58643"/>
    <cellStyle name="Output 3 8 3 6" xfId="9486"/>
    <cellStyle name="Output 3 8 3 6 2" xfId="58644"/>
    <cellStyle name="Output 3 8 3 7" xfId="10959"/>
    <cellStyle name="Output 3 8 3 8" xfId="12872"/>
    <cellStyle name="Output 3 8 3 9" xfId="14573"/>
    <cellStyle name="Output 3 8 4" xfId="2319"/>
    <cellStyle name="Output 3 8 4 10" xfId="16966"/>
    <cellStyle name="Output 3 8 4 11" xfId="18570"/>
    <cellStyle name="Output 3 8 4 12" xfId="20168"/>
    <cellStyle name="Output 3 8 4 13" xfId="21746"/>
    <cellStyle name="Output 3 8 4 14" xfId="23282"/>
    <cellStyle name="Output 3 8 4 15" xfId="24756"/>
    <cellStyle name="Output 3 8 4 2" xfId="3983"/>
    <cellStyle name="Output 3 8 4 2 2" xfId="58646"/>
    <cellStyle name="Output 3 8 4 2 3" xfId="58645"/>
    <cellStyle name="Output 3 8 4 3" xfId="5578"/>
    <cellStyle name="Output 3 8 4 3 2" xfId="58647"/>
    <cellStyle name="Output 3 8 4 4" xfId="7157"/>
    <cellStyle name="Output 3 8 4 4 2" xfId="58648"/>
    <cellStyle name="Output 3 8 4 5" xfId="8685"/>
    <cellStyle name="Output 3 8 4 5 2" xfId="58649"/>
    <cellStyle name="Output 3 8 4 6" xfId="10159"/>
    <cellStyle name="Output 3 8 4 6 2" xfId="58650"/>
    <cellStyle name="Output 3 8 4 7" xfId="12047"/>
    <cellStyle name="Output 3 8 4 8" xfId="13748"/>
    <cellStyle name="Output 3 8 4 9" xfId="15361"/>
    <cellStyle name="Output 3 8 5" xfId="1802"/>
    <cellStyle name="Output 3 8 5 2" xfId="58652"/>
    <cellStyle name="Output 3 8 5 2 2" xfId="58653"/>
    <cellStyle name="Output 3 8 5 3" xfId="58654"/>
    <cellStyle name="Output 3 8 5 4" xfId="58655"/>
    <cellStyle name="Output 3 8 5 5" xfId="58656"/>
    <cellStyle name="Output 3 8 5 6" xfId="58657"/>
    <cellStyle name="Output 3 8 5 7" xfId="58651"/>
    <cellStyle name="Output 3 8 6" xfId="3472"/>
    <cellStyle name="Output 3 8 6 2" xfId="58659"/>
    <cellStyle name="Output 3 8 6 2 2" xfId="58660"/>
    <cellStyle name="Output 3 8 6 3" xfId="58661"/>
    <cellStyle name="Output 3 8 6 4" xfId="58662"/>
    <cellStyle name="Output 3 8 6 5" xfId="58663"/>
    <cellStyle name="Output 3 8 6 6" xfId="58664"/>
    <cellStyle name="Output 3 8 6 7" xfId="58658"/>
    <cellStyle name="Output 3 8 7" xfId="806"/>
    <cellStyle name="Output 3 8 7 2" xfId="58666"/>
    <cellStyle name="Output 3 8 7 2 2" xfId="58667"/>
    <cellStyle name="Output 3 8 7 3" xfId="58668"/>
    <cellStyle name="Output 3 8 7 4" xfId="58669"/>
    <cellStyle name="Output 3 8 7 5" xfId="58670"/>
    <cellStyle name="Output 3 8 7 6" xfId="58671"/>
    <cellStyle name="Output 3 8 7 7" xfId="58665"/>
    <cellStyle name="Output 3 8 8" xfId="744"/>
    <cellStyle name="Output 3 8 8 2" xfId="58673"/>
    <cellStyle name="Output 3 8 8 2 2" xfId="58674"/>
    <cellStyle name="Output 3 8 8 3" xfId="58675"/>
    <cellStyle name="Output 3 8 8 4" xfId="58676"/>
    <cellStyle name="Output 3 8 8 5" xfId="58677"/>
    <cellStyle name="Output 3 8 8 6" xfId="58678"/>
    <cellStyle name="Output 3 8 8 7" xfId="58672"/>
    <cellStyle name="Output 3 8 9" xfId="3944"/>
    <cellStyle name="Output 3 8 9 2" xfId="58680"/>
    <cellStyle name="Output 3 8 9 2 2" xfId="58681"/>
    <cellStyle name="Output 3 8 9 3" xfId="58682"/>
    <cellStyle name="Output 3 8 9 4" xfId="58683"/>
    <cellStyle name="Output 3 8 9 5" xfId="58684"/>
    <cellStyle name="Output 3 8 9 6" xfId="58685"/>
    <cellStyle name="Output 3 8 9 7" xfId="58679"/>
    <cellStyle name="Output 3 9" xfId="426"/>
    <cellStyle name="Output 3 9 10" xfId="9794"/>
    <cellStyle name="Output 3 9 10 2" xfId="58687"/>
    <cellStyle name="Output 3 9 10 2 2" xfId="58688"/>
    <cellStyle name="Output 3 9 10 3" xfId="58689"/>
    <cellStyle name="Output 3 9 10 4" xfId="58690"/>
    <cellStyle name="Output 3 9 10 5" xfId="58691"/>
    <cellStyle name="Output 3 9 10 6" xfId="58692"/>
    <cellStyle name="Output 3 9 10 7" xfId="58686"/>
    <cellStyle name="Output 3 9 11" xfId="11568"/>
    <cellStyle name="Output 3 9 11 2" xfId="58694"/>
    <cellStyle name="Output 3 9 11 2 2" xfId="58695"/>
    <cellStyle name="Output 3 9 11 3" xfId="58696"/>
    <cellStyle name="Output 3 9 11 4" xfId="58697"/>
    <cellStyle name="Output 3 9 11 5" xfId="58698"/>
    <cellStyle name="Output 3 9 11 6" xfId="58699"/>
    <cellStyle name="Output 3 9 11 7" xfId="58693"/>
    <cellStyle name="Output 3 9 12" xfId="13270"/>
    <cellStyle name="Output 3 9 12 2" xfId="58701"/>
    <cellStyle name="Output 3 9 12 2 2" xfId="58702"/>
    <cellStyle name="Output 3 9 12 3" xfId="58703"/>
    <cellStyle name="Output 3 9 12 4" xfId="58704"/>
    <cellStyle name="Output 3 9 12 5" xfId="58705"/>
    <cellStyle name="Output 3 9 12 6" xfId="58700"/>
    <cellStyle name="Output 3 9 13" xfId="14882"/>
    <cellStyle name="Output 3 9 13 2" xfId="58707"/>
    <cellStyle name="Output 3 9 13 3" xfId="58706"/>
    <cellStyle name="Output 3 9 14" xfId="16493"/>
    <cellStyle name="Output 3 9 14 2" xfId="58709"/>
    <cellStyle name="Output 3 9 14 3" xfId="58708"/>
    <cellStyle name="Output 3 9 15" xfId="18098"/>
    <cellStyle name="Output 3 9 15 2" xfId="58710"/>
    <cellStyle name="Output 3 9 16" xfId="19702"/>
    <cellStyle name="Output 3 9 16 2" xfId="58711"/>
    <cellStyle name="Output 3 9 17" xfId="21294"/>
    <cellStyle name="Output 3 9 17 2" xfId="58712"/>
    <cellStyle name="Output 3 9 18" xfId="22876"/>
    <cellStyle name="Output 3 9 18 2" xfId="58713"/>
    <cellStyle name="Output 3 9 19" xfId="24391"/>
    <cellStyle name="Output 3 9 2" xfId="1016"/>
    <cellStyle name="Output 3 9 2 10" xfId="15852"/>
    <cellStyle name="Output 3 9 2 11" xfId="17457"/>
    <cellStyle name="Output 3 9 2 12" xfId="19060"/>
    <cellStyle name="Output 3 9 2 13" xfId="20652"/>
    <cellStyle name="Output 3 9 2 14" xfId="22229"/>
    <cellStyle name="Output 3 9 2 15" xfId="23750"/>
    <cellStyle name="Output 3 9 2 16" xfId="25223"/>
    <cellStyle name="Output 3 9 2 2" xfId="2811"/>
    <cellStyle name="Output 3 9 2 2 2" xfId="58715"/>
    <cellStyle name="Output 3 9 2 2 3" xfId="58714"/>
    <cellStyle name="Output 3 9 2 3" xfId="4474"/>
    <cellStyle name="Output 3 9 2 3 2" xfId="58716"/>
    <cellStyle name="Output 3 9 2 4" xfId="6066"/>
    <cellStyle name="Output 3 9 2 4 2" xfId="58717"/>
    <cellStyle name="Output 3 9 2 5" xfId="7638"/>
    <cellStyle name="Output 3 9 2 5 2" xfId="58718"/>
    <cellStyle name="Output 3 9 2 6" xfId="9153"/>
    <cellStyle name="Output 3 9 2 6 2" xfId="58719"/>
    <cellStyle name="Output 3 9 2 7" xfId="10626"/>
    <cellStyle name="Output 3 9 2 8" xfId="12539"/>
    <cellStyle name="Output 3 9 2 9" xfId="14240"/>
    <cellStyle name="Output 3 9 3" xfId="1424"/>
    <cellStyle name="Output 3 9 3 10" xfId="16224"/>
    <cellStyle name="Output 3 9 3 11" xfId="17829"/>
    <cellStyle name="Output 3 9 3 12" xfId="19432"/>
    <cellStyle name="Output 3 9 3 13" xfId="21024"/>
    <cellStyle name="Output 3 9 3 14" xfId="22601"/>
    <cellStyle name="Output 3 9 3 15" xfId="24122"/>
    <cellStyle name="Output 3 9 3 16" xfId="25595"/>
    <cellStyle name="Output 3 9 3 2" xfId="3183"/>
    <cellStyle name="Output 3 9 3 2 2" xfId="58721"/>
    <cellStyle name="Output 3 9 3 2 3" xfId="58720"/>
    <cellStyle name="Output 3 9 3 3" xfId="4846"/>
    <cellStyle name="Output 3 9 3 3 2" xfId="58722"/>
    <cellStyle name="Output 3 9 3 4" xfId="6438"/>
    <cellStyle name="Output 3 9 3 4 2" xfId="58723"/>
    <cellStyle name="Output 3 9 3 5" xfId="8010"/>
    <cellStyle name="Output 3 9 3 5 2" xfId="58724"/>
    <cellStyle name="Output 3 9 3 6" xfId="9525"/>
    <cellStyle name="Output 3 9 3 6 2" xfId="58725"/>
    <cellStyle name="Output 3 9 3 7" xfId="10998"/>
    <cellStyle name="Output 3 9 3 8" xfId="12911"/>
    <cellStyle name="Output 3 9 3 9" xfId="14612"/>
    <cellStyle name="Output 3 9 4" xfId="2358"/>
    <cellStyle name="Output 3 9 4 10" xfId="17005"/>
    <cellStyle name="Output 3 9 4 11" xfId="18609"/>
    <cellStyle name="Output 3 9 4 12" xfId="20207"/>
    <cellStyle name="Output 3 9 4 13" xfId="21785"/>
    <cellStyle name="Output 3 9 4 14" xfId="23321"/>
    <cellStyle name="Output 3 9 4 15" xfId="24795"/>
    <cellStyle name="Output 3 9 4 2" xfId="4022"/>
    <cellStyle name="Output 3 9 4 2 2" xfId="58727"/>
    <cellStyle name="Output 3 9 4 2 3" xfId="58726"/>
    <cellStyle name="Output 3 9 4 3" xfId="5617"/>
    <cellStyle name="Output 3 9 4 3 2" xfId="58728"/>
    <cellStyle name="Output 3 9 4 4" xfId="7196"/>
    <cellStyle name="Output 3 9 4 4 2" xfId="58729"/>
    <cellStyle name="Output 3 9 4 5" xfId="8724"/>
    <cellStyle name="Output 3 9 4 5 2" xfId="58730"/>
    <cellStyle name="Output 3 9 4 6" xfId="10198"/>
    <cellStyle name="Output 3 9 4 6 2" xfId="58731"/>
    <cellStyle name="Output 3 9 4 7" xfId="12086"/>
    <cellStyle name="Output 3 9 4 8" xfId="13787"/>
    <cellStyle name="Output 3 9 4 9" xfId="15400"/>
    <cellStyle name="Output 3 9 5" xfId="1841"/>
    <cellStyle name="Output 3 9 5 2" xfId="58733"/>
    <cellStyle name="Output 3 9 5 2 2" xfId="58734"/>
    <cellStyle name="Output 3 9 5 3" xfId="58735"/>
    <cellStyle name="Output 3 9 5 4" xfId="58736"/>
    <cellStyle name="Output 3 9 5 5" xfId="58737"/>
    <cellStyle name="Output 3 9 5 6" xfId="58738"/>
    <cellStyle name="Output 3 9 5 7" xfId="58732"/>
    <cellStyle name="Output 3 9 6" xfId="3511"/>
    <cellStyle name="Output 3 9 6 2" xfId="58740"/>
    <cellStyle name="Output 3 9 6 2 2" xfId="58741"/>
    <cellStyle name="Output 3 9 6 3" xfId="58742"/>
    <cellStyle name="Output 3 9 6 4" xfId="58743"/>
    <cellStyle name="Output 3 9 6 5" xfId="58744"/>
    <cellStyle name="Output 3 9 6 6" xfId="58745"/>
    <cellStyle name="Output 3 9 6 7" xfId="58739"/>
    <cellStyle name="Output 3 9 7" xfId="5115"/>
    <cellStyle name="Output 3 9 7 2" xfId="58747"/>
    <cellStyle name="Output 3 9 7 2 2" xfId="58748"/>
    <cellStyle name="Output 3 9 7 3" xfId="58749"/>
    <cellStyle name="Output 3 9 7 4" xfId="58750"/>
    <cellStyle name="Output 3 9 7 5" xfId="58751"/>
    <cellStyle name="Output 3 9 7 6" xfId="58752"/>
    <cellStyle name="Output 3 9 7 7" xfId="58746"/>
    <cellStyle name="Output 3 9 8" xfId="6707"/>
    <cellStyle name="Output 3 9 8 2" xfId="58754"/>
    <cellStyle name="Output 3 9 8 2 2" xfId="58755"/>
    <cellStyle name="Output 3 9 8 3" xfId="58756"/>
    <cellStyle name="Output 3 9 8 4" xfId="58757"/>
    <cellStyle name="Output 3 9 8 5" xfId="58758"/>
    <cellStyle name="Output 3 9 8 6" xfId="58759"/>
    <cellStyle name="Output 3 9 8 7" xfId="58753"/>
    <cellStyle name="Output 3 9 9" xfId="8279"/>
    <cellStyle name="Output 3 9 9 2" xfId="58761"/>
    <cellStyle name="Output 3 9 9 2 2" xfId="58762"/>
    <cellStyle name="Output 3 9 9 3" xfId="58763"/>
    <cellStyle name="Output 3 9 9 4" xfId="58764"/>
    <cellStyle name="Output 3 9 9 5" xfId="58765"/>
    <cellStyle name="Output 3 9 9 6" xfId="58766"/>
    <cellStyle name="Output 3 9 9 7" xfId="58760"/>
    <cellStyle name="Output 4" xfId="277"/>
    <cellStyle name="Output 4 10" xfId="3852"/>
    <cellStyle name="Output 4 10 2" xfId="58768"/>
    <cellStyle name="Output 4 10 2 2" xfId="58769"/>
    <cellStyle name="Output 4 10 3" xfId="58770"/>
    <cellStyle name="Output 4 10 4" xfId="58771"/>
    <cellStyle name="Output 4 10 5" xfId="58772"/>
    <cellStyle name="Output 4 10 6" xfId="58773"/>
    <cellStyle name="Output 4 10 7" xfId="58767"/>
    <cellStyle name="Output 4 11" xfId="11419"/>
    <cellStyle name="Output 4 11 2" xfId="58775"/>
    <cellStyle name="Output 4 11 2 2" xfId="58776"/>
    <cellStyle name="Output 4 11 3" xfId="58777"/>
    <cellStyle name="Output 4 11 4" xfId="58778"/>
    <cellStyle name="Output 4 11 5" xfId="58779"/>
    <cellStyle name="Output 4 11 6" xfId="58780"/>
    <cellStyle name="Output 4 11 7" xfId="58774"/>
    <cellStyle name="Output 4 12" xfId="11375"/>
    <cellStyle name="Output 4 12 2" xfId="58782"/>
    <cellStyle name="Output 4 12 2 2" xfId="58783"/>
    <cellStyle name="Output 4 12 3" xfId="58784"/>
    <cellStyle name="Output 4 12 4" xfId="58785"/>
    <cellStyle name="Output 4 12 5" xfId="58786"/>
    <cellStyle name="Output 4 12 6" xfId="58781"/>
    <cellStyle name="Output 4 13" xfId="11276"/>
    <cellStyle name="Output 4 13 2" xfId="58788"/>
    <cellStyle name="Output 4 13 3" xfId="58787"/>
    <cellStyle name="Output 4 14" xfId="11378"/>
    <cellStyle name="Output 4 14 2" xfId="58790"/>
    <cellStyle name="Output 4 14 3" xfId="58789"/>
    <cellStyle name="Output 4 15" xfId="11296"/>
    <cellStyle name="Output 4 15 2" xfId="58791"/>
    <cellStyle name="Output 4 16" xfId="15173"/>
    <cellStyle name="Output 4 16 2" xfId="58792"/>
    <cellStyle name="Output 4 17" xfId="16962"/>
    <cellStyle name="Output 4 17 2" xfId="58793"/>
    <cellStyle name="Output 4 18" xfId="21614"/>
    <cellStyle name="Output 4 18 2" xfId="58794"/>
    <cellStyle name="Output 4 19" xfId="21411"/>
    <cellStyle name="Output 4 2" xfId="868"/>
    <cellStyle name="Output 4 2 10" xfId="15716"/>
    <cellStyle name="Output 4 2 11" xfId="17321"/>
    <cellStyle name="Output 4 2 12" xfId="18924"/>
    <cellStyle name="Output 4 2 13" xfId="20516"/>
    <cellStyle name="Output 4 2 14" xfId="22093"/>
    <cellStyle name="Output 4 2 15" xfId="23614"/>
    <cellStyle name="Output 4 2 16" xfId="25087"/>
    <cellStyle name="Output 4 2 2" xfId="2675"/>
    <cellStyle name="Output 4 2 2 2" xfId="58795"/>
    <cellStyle name="Output 4 2 2 3" xfId="26114"/>
    <cellStyle name="Output 4 2 3" xfId="4338"/>
    <cellStyle name="Output 4 2 3 2" xfId="58796"/>
    <cellStyle name="Output 4 2 4" xfId="5930"/>
    <cellStyle name="Output 4 2 4 2" xfId="58797"/>
    <cellStyle name="Output 4 2 5" xfId="7502"/>
    <cellStyle name="Output 4 2 5 2" xfId="58798"/>
    <cellStyle name="Output 4 2 6" xfId="9017"/>
    <cellStyle name="Output 4 2 6 2" xfId="58799"/>
    <cellStyle name="Output 4 2 7" xfId="10490"/>
    <cellStyle name="Output 4 2 8" xfId="12403"/>
    <cellStyle name="Output 4 2 9" xfId="14104"/>
    <cellStyle name="Output 4 3" xfId="823"/>
    <cellStyle name="Output 4 3 10" xfId="15706"/>
    <cellStyle name="Output 4 3 11" xfId="17311"/>
    <cellStyle name="Output 4 3 12" xfId="18914"/>
    <cellStyle name="Output 4 3 13" xfId="20506"/>
    <cellStyle name="Output 4 3 14" xfId="22083"/>
    <cellStyle name="Output 4 3 15" xfId="23605"/>
    <cellStyle name="Output 4 3 16" xfId="25078"/>
    <cellStyle name="Output 4 3 2" xfId="2665"/>
    <cellStyle name="Output 4 3 2 2" xfId="58801"/>
    <cellStyle name="Output 4 3 2 3" xfId="58800"/>
    <cellStyle name="Output 4 3 3" xfId="4328"/>
    <cellStyle name="Output 4 3 3 2" xfId="58802"/>
    <cellStyle name="Output 4 3 4" xfId="5920"/>
    <cellStyle name="Output 4 3 4 2" xfId="58803"/>
    <cellStyle name="Output 4 3 5" xfId="7492"/>
    <cellStyle name="Output 4 3 5 2" xfId="58804"/>
    <cellStyle name="Output 4 3 6" xfId="9008"/>
    <cellStyle name="Output 4 3 6 2" xfId="58805"/>
    <cellStyle name="Output 4 3 7" xfId="10481"/>
    <cellStyle name="Output 4 3 8" xfId="12393"/>
    <cellStyle name="Output 4 3 9" xfId="14094"/>
    <cellStyle name="Output 4 4" xfId="2213"/>
    <cellStyle name="Output 4 4 10" xfId="16861"/>
    <cellStyle name="Output 4 4 11" xfId="18466"/>
    <cellStyle name="Output 4 4 12" xfId="20062"/>
    <cellStyle name="Output 4 4 13" xfId="21644"/>
    <cellStyle name="Output 4 4 14" xfId="23186"/>
    <cellStyle name="Output 4 4 15" xfId="24663"/>
    <cellStyle name="Output 4 4 2" xfId="3878"/>
    <cellStyle name="Output 4 4 2 2" xfId="58807"/>
    <cellStyle name="Output 4 4 2 3" xfId="58806"/>
    <cellStyle name="Output 4 4 3" xfId="5474"/>
    <cellStyle name="Output 4 4 3 2" xfId="58808"/>
    <cellStyle name="Output 4 4 4" xfId="7055"/>
    <cellStyle name="Output 4 4 4 2" xfId="58809"/>
    <cellStyle name="Output 4 4 5" xfId="8589"/>
    <cellStyle name="Output 4 4 5 2" xfId="58810"/>
    <cellStyle name="Output 4 4 6" xfId="10066"/>
    <cellStyle name="Output 4 4 6 2" xfId="58811"/>
    <cellStyle name="Output 4 4 7" xfId="11941"/>
    <cellStyle name="Output 4 4 8" xfId="13642"/>
    <cellStyle name="Output 4 4 9" xfId="15255"/>
    <cellStyle name="Output 4 5" xfId="750"/>
    <cellStyle name="Output 4 5 2" xfId="58813"/>
    <cellStyle name="Output 4 5 2 2" xfId="58814"/>
    <cellStyle name="Output 4 5 3" xfId="58815"/>
    <cellStyle name="Output 4 5 4" xfId="58816"/>
    <cellStyle name="Output 4 5 5" xfId="58817"/>
    <cellStyle name="Output 4 5 6" xfId="58818"/>
    <cellStyle name="Output 4 5 7" xfId="58812"/>
    <cellStyle name="Output 4 6" xfId="745"/>
    <cellStyle name="Output 4 6 2" xfId="58820"/>
    <cellStyle name="Output 4 6 2 2" xfId="58821"/>
    <cellStyle name="Output 4 6 3" xfId="58822"/>
    <cellStyle name="Output 4 6 4" xfId="58823"/>
    <cellStyle name="Output 4 6 5" xfId="58824"/>
    <cellStyle name="Output 4 6 6" xfId="58825"/>
    <cellStyle name="Output 4 6 7" xfId="58819"/>
    <cellStyle name="Output 4 7" xfId="2179"/>
    <cellStyle name="Output 4 7 2" xfId="58827"/>
    <cellStyle name="Output 4 7 2 2" xfId="58828"/>
    <cellStyle name="Output 4 7 3" xfId="58829"/>
    <cellStyle name="Output 4 7 4" xfId="58830"/>
    <cellStyle name="Output 4 7 5" xfId="58831"/>
    <cellStyle name="Output 4 7 6" xfId="58832"/>
    <cellStyle name="Output 4 7 7" xfId="58826"/>
    <cellStyle name="Output 4 8" xfId="3469"/>
    <cellStyle name="Output 4 8 2" xfId="58834"/>
    <cellStyle name="Output 4 8 2 2" xfId="58835"/>
    <cellStyle name="Output 4 8 3" xfId="58836"/>
    <cellStyle name="Output 4 8 4" xfId="58837"/>
    <cellStyle name="Output 4 8 5" xfId="58838"/>
    <cellStyle name="Output 4 8 6" xfId="58839"/>
    <cellStyle name="Output 4 8 7" xfId="58833"/>
    <cellStyle name="Output 4 9" xfId="2090"/>
    <cellStyle name="Output 4 9 2" xfId="58841"/>
    <cellStyle name="Output 4 9 2 2" xfId="58842"/>
    <cellStyle name="Output 4 9 3" xfId="58843"/>
    <cellStyle name="Output 4 9 4" xfId="58844"/>
    <cellStyle name="Output 4 9 5" xfId="58845"/>
    <cellStyle name="Output 4 9 6" xfId="58846"/>
    <cellStyle name="Output 4 9 7" xfId="58840"/>
    <cellStyle name="Output 5" xfId="305"/>
    <cellStyle name="Output 5 10" xfId="6993"/>
    <cellStyle name="Output 5 10 2" xfId="58848"/>
    <cellStyle name="Output 5 10 2 2" xfId="58849"/>
    <cellStyle name="Output 5 10 3" xfId="58850"/>
    <cellStyle name="Output 5 10 4" xfId="58851"/>
    <cellStyle name="Output 5 10 5" xfId="58852"/>
    <cellStyle name="Output 5 10 6" xfId="58853"/>
    <cellStyle name="Output 5 10 7" xfId="58847"/>
    <cellStyle name="Output 5 11" xfId="11447"/>
    <cellStyle name="Output 5 11 2" xfId="58855"/>
    <cellStyle name="Output 5 11 2 2" xfId="58856"/>
    <cellStyle name="Output 5 11 3" xfId="58857"/>
    <cellStyle name="Output 5 11 4" xfId="58858"/>
    <cellStyle name="Output 5 11 5" xfId="58859"/>
    <cellStyle name="Output 5 11 6" xfId="58860"/>
    <cellStyle name="Output 5 11 7" xfId="58854"/>
    <cellStyle name="Output 5 12" xfId="11368"/>
    <cellStyle name="Output 5 12 2" xfId="58862"/>
    <cellStyle name="Output 5 12 2 2" xfId="58863"/>
    <cellStyle name="Output 5 12 3" xfId="58864"/>
    <cellStyle name="Output 5 12 4" xfId="58865"/>
    <cellStyle name="Output 5 12 5" xfId="58866"/>
    <cellStyle name="Output 5 12 6" xfId="58861"/>
    <cellStyle name="Output 5 13" xfId="13621"/>
    <cellStyle name="Output 5 13 2" xfId="58868"/>
    <cellStyle name="Output 5 13 3" xfId="58867"/>
    <cellStyle name="Output 5 14" xfId="13558"/>
    <cellStyle name="Output 5 14 2" xfId="58870"/>
    <cellStyle name="Output 5 14 3" xfId="58869"/>
    <cellStyle name="Output 5 15" xfId="15181"/>
    <cellStyle name="Output 5 15 2" xfId="58871"/>
    <cellStyle name="Output 5 16" xfId="18445"/>
    <cellStyle name="Output 5 16 2" xfId="58872"/>
    <cellStyle name="Output 5 17" xfId="20044"/>
    <cellStyle name="Output 5 17 2" xfId="58873"/>
    <cellStyle name="Output 5 18" xfId="21634"/>
    <cellStyle name="Output 5 18 2" xfId="58874"/>
    <cellStyle name="Output 5 19" xfId="19931"/>
    <cellStyle name="Output 5 2" xfId="896"/>
    <cellStyle name="Output 5 2 10" xfId="15743"/>
    <cellStyle name="Output 5 2 11" xfId="17348"/>
    <cellStyle name="Output 5 2 12" xfId="18951"/>
    <cellStyle name="Output 5 2 13" xfId="20543"/>
    <cellStyle name="Output 5 2 14" xfId="22120"/>
    <cellStyle name="Output 5 2 15" xfId="23641"/>
    <cellStyle name="Output 5 2 16" xfId="25114"/>
    <cellStyle name="Output 5 2 17" xfId="25997"/>
    <cellStyle name="Output 5 2 2" xfId="2702"/>
    <cellStyle name="Output 5 2 2 2" xfId="58876"/>
    <cellStyle name="Output 5 2 2 3" xfId="58875"/>
    <cellStyle name="Output 5 2 3" xfId="4365"/>
    <cellStyle name="Output 5 2 3 2" xfId="58877"/>
    <cellStyle name="Output 5 2 4" xfId="5957"/>
    <cellStyle name="Output 5 2 4 2" xfId="58878"/>
    <cellStyle name="Output 5 2 5" xfId="7529"/>
    <cellStyle name="Output 5 2 5 2" xfId="58879"/>
    <cellStyle name="Output 5 2 6" xfId="9044"/>
    <cellStyle name="Output 5 2 6 2" xfId="58880"/>
    <cellStyle name="Output 5 2 7" xfId="10517"/>
    <cellStyle name="Output 5 2 8" xfId="12430"/>
    <cellStyle name="Output 5 2 9" xfId="14131"/>
    <cellStyle name="Output 5 20" xfId="25866"/>
    <cellStyle name="Output 5 3" xfId="1303"/>
    <cellStyle name="Output 5 3 10" xfId="16115"/>
    <cellStyle name="Output 5 3 11" xfId="17720"/>
    <cellStyle name="Output 5 3 12" xfId="19323"/>
    <cellStyle name="Output 5 3 13" xfId="20915"/>
    <cellStyle name="Output 5 3 14" xfId="22492"/>
    <cellStyle name="Output 5 3 15" xfId="24013"/>
    <cellStyle name="Output 5 3 16" xfId="25486"/>
    <cellStyle name="Output 5 3 17" xfId="25887"/>
    <cellStyle name="Output 5 3 2" xfId="3074"/>
    <cellStyle name="Output 5 3 2 2" xfId="58882"/>
    <cellStyle name="Output 5 3 2 3" xfId="58881"/>
    <cellStyle name="Output 5 3 3" xfId="4737"/>
    <cellStyle name="Output 5 3 3 2" xfId="58883"/>
    <cellStyle name="Output 5 3 4" xfId="6329"/>
    <cellStyle name="Output 5 3 4 2" xfId="58884"/>
    <cellStyle name="Output 5 3 5" xfId="7901"/>
    <cellStyle name="Output 5 3 5 2" xfId="58885"/>
    <cellStyle name="Output 5 3 6" xfId="9416"/>
    <cellStyle name="Output 5 3 6 2" xfId="58886"/>
    <cellStyle name="Output 5 3 7" xfId="10889"/>
    <cellStyle name="Output 5 3 8" xfId="12802"/>
    <cellStyle name="Output 5 3 9" xfId="14503"/>
    <cellStyle name="Output 5 4" xfId="2241"/>
    <cellStyle name="Output 5 4 10" xfId="16889"/>
    <cellStyle name="Output 5 4 11" xfId="18494"/>
    <cellStyle name="Output 5 4 12" xfId="20090"/>
    <cellStyle name="Output 5 4 13" xfId="21672"/>
    <cellStyle name="Output 5 4 14" xfId="23213"/>
    <cellStyle name="Output 5 4 15" xfId="24690"/>
    <cellStyle name="Output 5 4 2" xfId="3906"/>
    <cellStyle name="Output 5 4 2 2" xfId="58888"/>
    <cellStyle name="Output 5 4 2 3" xfId="58887"/>
    <cellStyle name="Output 5 4 3" xfId="5502"/>
    <cellStyle name="Output 5 4 3 2" xfId="58889"/>
    <cellStyle name="Output 5 4 4" xfId="7083"/>
    <cellStyle name="Output 5 4 4 2" xfId="58890"/>
    <cellStyle name="Output 5 4 5" xfId="8616"/>
    <cellStyle name="Output 5 4 5 2" xfId="58891"/>
    <cellStyle name="Output 5 4 6" xfId="10093"/>
    <cellStyle name="Output 5 4 6 2" xfId="58892"/>
    <cellStyle name="Output 5 4 7" xfId="11969"/>
    <cellStyle name="Output 5 4 8" xfId="13670"/>
    <cellStyle name="Output 5 4 9" xfId="15283"/>
    <cellStyle name="Output 5 5" xfId="1720"/>
    <cellStyle name="Output 5 5 2" xfId="58894"/>
    <cellStyle name="Output 5 5 2 2" xfId="58895"/>
    <cellStyle name="Output 5 5 3" xfId="58896"/>
    <cellStyle name="Output 5 5 4" xfId="58897"/>
    <cellStyle name="Output 5 5 5" xfId="58898"/>
    <cellStyle name="Output 5 5 6" xfId="58899"/>
    <cellStyle name="Output 5 5 7" xfId="58893"/>
    <cellStyle name="Output 5 6" xfId="729"/>
    <cellStyle name="Output 5 6 2" xfId="58901"/>
    <cellStyle name="Output 5 6 2 2" xfId="58902"/>
    <cellStyle name="Output 5 6 3" xfId="58903"/>
    <cellStyle name="Output 5 6 4" xfId="58904"/>
    <cellStyle name="Output 5 6 5" xfId="58905"/>
    <cellStyle name="Output 5 6 6" xfId="58906"/>
    <cellStyle name="Output 5 6 7" xfId="58900"/>
    <cellStyle name="Output 5 7" xfId="712"/>
    <cellStyle name="Output 5 7 2" xfId="58908"/>
    <cellStyle name="Output 5 7 2 2" xfId="58909"/>
    <cellStyle name="Output 5 7 3" xfId="58910"/>
    <cellStyle name="Output 5 7 4" xfId="58911"/>
    <cellStyle name="Output 5 7 5" xfId="58912"/>
    <cellStyle name="Output 5 7 6" xfId="58913"/>
    <cellStyle name="Output 5 7 7" xfId="58907"/>
    <cellStyle name="Output 5 8" xfId="3808"/>
    <cellStyle name="Output 5 8 2" xfId="58915"/>
    <cellStyle name="Output 5 8 2 2" xfId="58916"/>
    <cellStyle name="Output 5 8 3" xfId="58917"/>
    <cellStyle name="Output 5 8 4" xfId="58918"/>
    <cellStyle name="Output 5 8 5" xfId="58919"/>
    <cellStyle name="Output 5 8 6" xfId="58920"/>
    <cellStyle name="Output 5 8 7" xfId="58914"/>
    <cellStyle name="Output 5 9" xfId="5408"/>
    <cellStyle name="Output 5 9 2" xfId="58922"/>
    <cellStyle name="Output 5 9 2 2" xfId="58923"/>
    <cellStyle name="Output 5 9 3" xfId="58924"/>
    <cellStyle name="Output 5 9 4" xfId="58925"/>
    <cellStyle name="Output 5 9 5" xfId="58926"/>
    <cellStyle name="Output 5 9 6" xfId="58927"/>
    <cellStyle name="Output 5 9 7" xfId="58921"/>
    <cellStyle name="Output 6" xfId="328"/>
    <cellStyle name="Output 6 10" xfId="7038"/>
    <cellStyle name="Output 6 10 2" xfId="58929"/>
    <cellStyle name="Output 6 10 2 2" xfId="58930"/>
    <cellStyle name="Output 6 10 3" xfId="58931"/>
    <cellStyle name="Output 6 10 4" xfId="58932"/>
    <cellStyle name="Output 6 10 5" xfId="58933"/>
    <cellStyle name="Output 6 10 6" xfId="58934"/>
    <cellStyle name="Output 6 10 7" xfId="58928"/>
    <cellStyle name="Output 6 11" xfId="11470"/>
    <cellStyle name="Output 6 11 2" xfId="58936"/>
    <cellStyle name="Output 6 11 2 2" xfId="58937"/>
    <cellStyle name="Output 6 11 3" xfId="58938"/>
    <cellStyle name="Output 6 11 4" xfId="58939"/>
    <cellStyle name="Output 6 11 5" xfId="58940"/>
    <cellStyle name="Output 6 11 6" xfId="58941"/>
    <cellStyle name="Output 6 11 7" xfId="58935"/>
    <cellStyle name="Output 6 12" xfId="13172"/>
    <cellStyle name="Output 6 12 2" xfId="58943"/>
    <cellStyle name="Output 6 12 2 2" xfId="58944"/>
    <cellStyle name="Output 6 12 3" xfId="58945"/>
    <cellStyle name="Output 6 12 4" xfId="58946"/>
    <cellStyle name="Output 6 12 5" xfId="58947"/>
    <cellStyle name="Output 6 12 6" xfId="58942"/>
    <cellStyle name="Output 6 13" xfId="11403"/>
    <cellStyle name="Output 6 13 2" xfId="58949"/>
    <cellStyle name="Output 6 13 3" xfId="58948"/>
    <cellStyle name="Output 6 14" xfId="14019"/>
    <cellStyle name="Output 6 14 2" xfId="58951"/>
    <cellStyle name="Output 6 14 3" xfId="58950"/>
    <cellStyle name="Output 6 15" xfId="15231"/>
    <cellStyle name="Output 6 15 2" xfId="58952"/>
    <cellStyle name="Output 6 16" xfId="16854"/>
    <cellStyle name="Output 6 16 2" xfId="58953"/>
    <cellStyle name="Output 6 17" xfId="15548"/>
    <cellStyle name="Output 6 17 2" xfId="58954"/>
    <cellStyle name="Output 6 18" xfId="21604"/>
    <cellStyle name="Output 6 18 2" xfId="58955"/>
    <cellStyle name="Output 6 19" xfId="16825"/>
    <cellStyle name="Output 6 2" xfId="919"/>
    <cellStyle name="Output 6 2 10" xfId="15766"/>
    <cellStyle name="Output 6 2 11" xfId="17371"/>
    <cellStyle name="Output 6 2 12" xfId="18974"/>
    <cellStyle name="Output 6 2 13" xfId="20566"/>
    <cellStyle name="Output 6 2 14" xfId="22143"/>
    <cellStyle name="Output 6 2 15" xfId="23664"/>
    <cellStyle name="Output 6 2 16" xfId="25137"/>
    <cellStyle name="Output 6 2 17" xfId="26040"/>
    <cellStyle name="Output 6 2 2" xfId="2725"/>
    <cellStyle name="Output 6 2 2 2" xfId="58957"/>
    <cellStyle name="Output 6 2 2 3" xfId="58956"/>
    <cellStyle name="Output 6 2 3" xfId="4388"/>
    <cellStyle name="Output 6 2 3 2" xfId="58958"/>
    <cellStyle name="Output 6 2 4" xfId="5980"/>
    <cellStyle name="Output 6 2 4 2" xfId="58959"/>
    <cellStyle name="Output 6 2 5" xfId="7552"/>
    <cellStyle name="Output 6 2 5 2" xfId="58960"/>
    <cellStyle name="Output 6 2 6" xfId="9067"/>
    <cellStyle name="Output 6 2 6 2" xfId="58961"/>
    <cellStyle name="Output 6 2 7" xfId="10540"/>
    <cellStyle name="Output 6 2 8" xfId="12453"/>
    <cellStyle name="Output 6 2 9" xfId="14154"/>
    <cellStyle name="Output 6 20" xfId="25898"/>
    <cellStyle name="Output 6 3" xfId="1326"/>
    <cellStyle name="Output 6 3 10" xfId="16138"/>
    <cellStyle name="Output 6 3 11" xfId="17743"/>
    <cellStyle name="Output 6 3 12" xfId="19346"/>
    <cellStyle name="Output 6 3 13" xfId="20938"/>
    <cellStyle name="Output 6 3 14" xfId="22515"/>
    <cellStyle name="Output 6 3 15" xfId="24036"/>
    <cellStyle name="Output 6 3 16" xfId="25509"/>
    <cellStyle name="Output 6 3 2" xfId="3097"/>
    <cellStyle name="Output 6 3 2 2" xfId="58963"/>
    <cellStyle name="Output 6 3 2 3" xfId="58962"/>
    <cellStyle name="Output 6 3 3" xfId="4760"/>
    <cellStyle name="Output 6 3 3 2" xfId="58964"/>
    <cellStyle name="Output 6 3 4" xfId="6352"/>
    <cellStyle name="Output 6 3 4 2" xfId="58965"/>
    <cellStyle name="Output 6 3 5" xfId="7924"/>
    <cellStyle name="Output 6 3 5 2" xfId="58966"/>
    <cellStyle name="Output 6 3 6" xfId="9439"/>
    <cellStyle name="Output 6 3 6 2" xfId="58967"/>
    <cellStyle name="Output 6 3 7" xfId="10912"/>
    <cellStyle name="Output 6 3 8" xfId="12825"/>
    <cellStyle name="Output 6 3 9" xfId="14526"/>
    <cellStyle name="Output 6 4" xfId="2263"/>
    <cellStyle name="Output 6 4 10" xfId="16911"/>
    <cellStyle name="Output 6 4 11" xfId="18516"/>
    <cellStyle name="Output 6 4 12" xfId="20112"/>
    <cellStyle name="Output 6 4 13" xfId="21694"/>
    <cellStyle name="Output 6 4 14" xfId="23235"/>
    <cellStyle name="Output 6 4 15" xfId="24712"/>
    <cellStyle name="Output 6 4 2" xfId="3928"/>
    <cellStyle name="Output 6 4 2 2" xfId="58969"/>
    <cellStyle name="Output 6 4 2 3" xfId="58968"/>
    <cellStyle name="Output 6 4 3" xfId="5524"/>
    <cellStyle name="Output 6 4 3 2" xfId="58970"/>
    <cellStyle name="Output 6 4 4" xfId="7105"/>
    <cellStyle name="Output 6 4 4 2" xfId="58971"/>
    <cellStyle name="Output 6 4 5" xfId="8638"/>
    <cellStyle name="Output 6 4 5 2" xfId="58972"/>
    <cellStyle name="Output 6 4 6" xfId="10115"/>
    <cellStyle name="Output 6 4 6 2" xfId="58973"/>
    <cellStyle name="Output 6 4 7" xfId="11991"/>
    <cellStyle name="Output 6 4 8" xfId="13692"/>
    <cellStyle name="Output 6 4 9" xfId="15305"/>
    <cellStyle name="Output 6 5" xfId="1743"/>
    <cellStyle name="Output 6 5 2" xfId="58975"/>
    <cellStyle name="Output 6 5 2 2" xfId="58976"/>
    <cellStyle name="Output 6 5 3" xfId="58977"/>
    <cellStyle name="Output 6 5 4" xfId="58978"/>
    <cellStyle name="Output 6 5 5" xfId="58979"/>
    <cellStyle name="Output 6 5 6" xfId="58980"/>
    <cellStyle name="Output 6 5 7" xfId="58974"/>
    <cellStyle name="Output 6 6" xfId="1253"/>
    <cellStyle name="Output 6 6 2" xfId="58982"/>
    <cellStyle name="Output 6 6 2 2" xfId="58983"/>
    <cellStyle name="Output 6 6 3" xfId="58984"/>
    <cellStyle name="Output 6 6 4" xfId="58985"/>
    <cellStyle name="Output 6 6 5" xfId="58986"/>
    <cellStyle name="Output 6 6 6" xfId="58987"/>
    <cellStyle name="Output 6 6 7" xfId="58981"/>
    <cellStyle name="Output 6 7" xfId="2185"/>
    <cellStyle name="Output 6 7 2" xfId="58989"/>
    <cellStyle name="Output 6 7 2 2" xfId="58990"/>
    <cellStyle name="Output 6 7 3" xfId="58991"/>
    <cellStyle name="Output 6 7 4" xfId="58992"/>
    <cellStyle name="Output 6 7 5" xfId="58993"/>
    <cellStyle name="Output 6 7 6" xfId="58994"/>
    <cellStyle name="Output 6 7 7" xfId="58988"/>
    <cellStyle name="Output 6 8" xfId="3855"/>
    <cellStyle name="Output 6 8 2" xfId="58996"/>
    <cellStyle name="Output 6 8 2 2" xfId="58997"/>
    <cellStyle name="Output 6 8 3" xfId="58998"/>
    <cellStyle name="Output 6 8 4" xfId="58999"/>
    <cellStyle name="Output 6 8 5" xfId="59000"/>
    <cellStyle name="Output 6 8 6" xfId="59001"/>
    <cellStyle name="Output 6 8 7" xfId="58995"/>
    <cellStyle name="Output 6 9" xfId="5454"/>
    <cellStyle name="Output 6 9 2" xfId="59003"/>
    <cellStyle name="Output 6 9 2 2" xfId="59004"/>
    <cellStyle name="Output 6 9 3" xfId="59005"/>
    <cellStyle name="Output 6 9 4" xfId="59006"/>
    <cellStyle name="Output 6 9 5" xfId="59007"/>
    <cellStyle name="Output 6 9 6" xfId="59008"/>
    <cellStyle name="Output 6 9 7" xfId="59002"/>
    <cellStyle name="Output 7" xfId="437"/>
    <cellStyle name="Output 7 10" xfId="9805"/>
    <cellStyle name="Output 7 10 2" xfId="59010"/>
    <cellStyle name="Output 7 10 2 2" xfId="59011"/>
    <cellStyle name="Output 7 10 3" xfId="59012"/>
    <cellStyle name="Output 7 10 4" xfId="59013"/>
    <cellStyle name="Output 7 10 5" xfId="59014"/>
    <cellStyle name="Output 7 10 6" xfId="59015"/>
    <cellStyle name="Output 7 10 7" xfId="59009"/>
    <cellStyle name="Output 7 11" xfId="11579"/>
    <cellStyle name="Output 7 11 2" xfId="59017"/>
    <cellStyle name="Output 7 11 2 2" xfId="59018"/>
    <cellStyle name="Output 7 11 3" xfId="59019"/>
    <cellStyle name="Output 7 11 4" xfId="59020"/>
    <cellStyle name="Output 7 11 5" xfId="59021"/>
    <cellStyle name="Output 7 11 6" xfId="59022"/>
    <cellStyle name="Output 7 11 7" xfId="59016"/>
    <cellStyle name="Output 7 12" xfId="13281"/>
    <cellStyle name="Output 7 12 2" xfId="59024"/>
    <cellStyle name="Output 7 12 2 2" xfId="59025"/>
    <cellStyle name="Output 7 12 3" xfId="59026"/>
    <cellStyle name="Output 7 12 4" xfId="59027"/>
    <cellStyle name="Output 7 12 5" xfId="59028"/>
    <cellStyle name="Output 7 12 6" xfId="59023"/>
    <cellStyle name="Output 7 13" xfId="14893"/>
    <cellStyle name="Output 7 13 2" xfId="59030"/>
    <cellStyle name="Output 7 13 3" xfId="59029"/>
    <cellStyle name="Output 7 14" xfId="16504"/>
    <cellStyle name="Output 7 14 2" xfId="59032"/>
    <cellStyle name="Output 7 14 3" xfId="59031"/>
    <cellStyle name="Output 7 15" xfId="18109"/>
    <cellStyle name="Output 7 15 2" xfId="59033"/>
    <cellStyle name="Output 7 16" xfId="19713"/>
    <cellStyle name="Output 7 16 2" xfId="59034"/>
    <cellStyle name="Output 7 17" xfId="21305"/>
    <cellStyle name="Output 7 17 2" xfId="59035"/>
    <cellStyle name="Output 7 18" xfId="22887"/>
    <cellStyle name="Output 7 18 2" xfId="59036"/>
    <cellStyle name="Output 7 19" xfId="24402"/>
    <cellStyle name="Output 7 2" xfId="1027"/>
    <cellStyle name="Output 7 2 10" xfId="15863"/>
    <cellStyle name="Output 7 2 11" xfId="17468"/>
    <cellStyle name="Output 7 2 12" xfId="19071"/>
    <cellStyle name="Output 7 2 13" xfId="20663"/>
    <cellStyle name="Output 7 2 14" xfId="22240"/>
    <cellStyle name="Output 7 2 15" xfId="23761"/>
    <cellStyle name="Output 7 2 16" xfId="25234"/>
    <cellStyle name="Output 7 2 2" xfId="2822"/>
    <cellStyle name="Output 7 2 2 2" xfId="59038"/>
    <cellStyle name="Output 7 2 2 3" xfId="59037"/>
    <cellStyle name="Output 7 2 3" xfId="4485"/>
    <cellStyle name="Output 7 2 3 2" xfId="59039"/>
    <cellStyle name="Output 7 2 4" xfId="6077"/>
    <cellStyle name="Output 7 2 4 2" xfId="59040"/>
    <cellStyle name="Output 7 2 5" xfId="7649"/>
    <cellStyle name="Output 7 2 5 2" xfId="59041"/>
    <cellStyle name="Output 7 2 6" xfId="9164"/>
    <cellStyle name="Output 7 2 6 2" xfId="59042"/>
    <cellStyle name="Output 7 2 7" xfId="10637"/>
    <cellStyle name="Output 7 2 8" xfId="12550"/>
    <cellStyle name="Output 7 2 9" xfId="14251"/>
    <cellStyle name="Output 7 20" xfId="25905"/>
    <cellStyle name="Output 7 3" xfId="1435"/>
    <cellStyle name="Output 7 3 10" xfId="16235"/>
    <cellStyle name="Output 7 3 11" xfId="17840"/>
    <cellStyle name="Output 7 3 12" xfId="19443"/>
    <cellStyle name="Output 7 3 13" xfId="21035"/>
    <cellStyle name="Output 7 3 14" xfId="22612"/>
    <cellStyle name="Output 7 3 15" xfId="24133"/>
    <cellStyle name="Output 7 3 16" xfId="25606"/>
    <cellStyle name="Output 7 3 2" xfId="3194"/>
    <cellStyle name="Output 7 3 2 2" xfId="59044"/>
    <cellStyle name="Output 7 3 2 3" xfId="59043"/>
    <cellStyle name="Output 7 3 3" xfId="4857"/>
    <cellStyle name="Output 7 3 3 2" xfId="59045"/>
    <cellStyle name="Output 7 3 4" xfId="6449"/>
    <cellStyle name="Output 7 3 4 2" xfId="59046"/>
    <cellStyle name="Output 7 3 5" xfId="8021"/>
    <cellStyle name="Output 7 3 5 2" xfId="59047"/>
    <cellStyle name="Output 7 3 6" xfId="9536"/>
    <cellStyle name="Output 7 3 6 2" xfId="59048"/>
    <cellStyle name="Output 7 3 7" xfId="11009"/>
    <cellStyle name="Output 7 3 8" xfId="12922"/>
    <cellStyle name="Output 7 3 9" xfId="14623"/>
    <cellStyle name="Output 7 4" xfId="2369"/>
    <cellStyle name="Output 7 4 10" xfId="17016"/>
    <cellStyle name="Output 7 4 11" xfId="18620"/>
    <cellStyle name="Output 7 4 12" xfId="20218"/>
    <cellStyle name="Output 7 4 13" xfId="21796"/>
    <cellStyle name="Output 7 4 14" xfId="23332"/>
    <cellStyle name="Output 7 4 15" xfId="24806"/>
    <cellStyle name="Output 7 4 2" xfId="4033"/>
    <cellStyle name="Output 7 4 2 2" xfId="59050"/>
    <cellStyle name="Output 7 4 2 3" xfId="59049"/>
    <cellStyle name="Output 7 4 3" xfId="5628"/>
    <cellStyle name="Output 7 4 3 2" xfId="59051"/>
    <cellStyle name="Output 7 4 4" xfId="7207"/>
    <cellStyle name="Output 7 4 4 2" xfId="59052"/>
    <cellStyle name="Output 7 4 5" xfId="8735"/>
    <cellStyle name="Output 7 4 5 2" xfId="59053"/>
    <cellStyle name="Output 7 4 6" xfId="10209"/>
    <cellStyle name="Output 7 4 6 2" xfId="59054"/>
    <cellStyle name="Output 7 4 7" xfId="12097"/>
    <cellStyle name="Output 7 4 8" xfId="13798"/>
    <cellStyle name="Output 7 4 9" xfId="15411"/>
    <cellStyle name="Output 7 5" xfId="1852"/>
    <cellStyle name="Output 7 5 2" xfId="59056"/>
    <cellStyle name="Output 7 5 2 2" xfId="59057"/>
    <cellStyle name="Output 7 5 3" xfId="59058"/>
    <cellStyle name="Output 7 5 4" xfId="59059"/>
    <cellStyle name="Output 7 5 5" xfId="59060"/>
    <cellStyle name="Output 7 5 6" xfId="59061"/>
    <cellStyle name="Output 7 5 7" xfId="59055"/>
    <cellStyle name="Output 7 6" xfId="3522"/>
    <cellStyle name="Output 7 6 2" xfId="59063"/>
    <cellStyle name="Output 7 6 2 2" xfId="59064"/>
    <cellStyle name="Output 7 6 3" xfId="59065"/>
    <cellStyle name="Output 7 6 4" xfId="59066"/>
    <cellStyle name="Output 7 6 5" xfId="59067"/>
    <cellStyle name="Output 7 6 6" xfId="59068"/>
    <cellStyle name="Output 7 6 7" xfId="59062"/>
    <cellStyle name="Output 7 7" xfId="5126"/>
    <cellStyle name="Output 7 7 2" xfId="59070"/>
    <cellStyle name="Output 7 7 2 2" xfId="59071"/>
    <cellStyle name="Output 7 7 3" xfId="59072"/>
    <cellStyle name="Output 7 7 4" xfId="59073"/>
    <cellStyle name="Output 7 7 5" xfId="59074"/>
    <cellStyle name="Output 7 7 6" xfId="59075"/>
    <cellStyle name="Output 7 7 7" xfId="59069"/>
    <cellStyle name="Output 7 8" xfId="6718"/>
    <cellStyle name="Output 7 8 2" xfId="59077"/>
    <cellStyle name="Output 7 8 2 2" xfId="59078"/>
    <cellStyle name="Output 7 8 3" xfId="59079"/>
    <cellStyle name="Output 7 8 4" xfId="59080"/>
    <cellStyle name="Output 7 8 5" xfId="59081"/>
    <cellStyle name="Output 7 8 6" xfId="59082"/>
    <cellStyle name="Output 7 8 7" xfId="59076"/>
    <cellStyle name="Output 7 9" xfId="8290"/>
    <cellStyle name="Output 7 9 2" xfId="59084"/>
    <cellStyle name="Output 7 9 2 2" xfId="59085"/>
    <cellStyle name="Output 7 9 3" xfId="59086"/>
    <cellStyle name="Output 7 9 4" xfId="59087"/>
    <cellStyle name="Output 7 9 5" xfId="59088"/>
    <cellStyle name="Output 7 9 6" xfId="59089"/>
    <cellStyle name="Output 7 9 7" xfId="59083"/>
    <cellStyle name="Output 8" xfId="537"/>
    <cellStyle name="Output 8 10" xfId="9903"/>
    <cellStyle name="Output 8 10 2" xfId="59091"/>
    <cellStyle name="Output 8 10 2 2" xfId="59092"/>
    <cellStyle name="Output 8 10 3" xfId="59093"/>
    <cellStyle name="Output 8 10 4" xfId="59094"/>
    <cellStyle name="Output 8 10 5" xfId="59095"/>
    <cellStyle name="Output 8 10 6" xfId="59096"/>
    <cellStyle name="Output 8 10 7" xfId="59090"/>
    <cellStyle name="Output 8 11" xfId="11679"/>
    <cellStyle name="Output 8 11 2" xfId="59098"/>
    <cellStyle name="Output 8 11 2 2" xfId="59099"/>
    <cellStyle name="Output 8 11 3" xfId="59100"/>
    <cellStyle name="Output 8 11 4" xfId="59101"/>
    <cellStyle name="Output 8 11 5" xfId="59102"/>
    <cellStyle name="Output 8 11 6" xfId="59103"/>
    <cellStyle name="Output 8 11 7" xfId="59097"/>
    <cellStyle name="Output 8 12" xfId="13381"/>
    <cellStyle name="Output 8 12 2" xfId="59105"/>
    <cellStyle name="Output 8 12 2 2" xfId="59106"/>
    <cellStyle name="Output 8 12 3" xfId="59107"/>
    <cellStyle name="Output 8 12 4" xfId="59108"/>
    <cellStyle name="Output 8 12 5" xfId="59109"/>
    <cellStyle name="Output 8 12 6" xfId="59104"/>
    <cellStyle name="Output 8 13" xfId="14993"/>
    <cellStyle name="Output 8 13 2" xfId="59111"/>
    <cellStyle name="Output 8 13 3" xfId="59110"/>
    <cellStyle name="Output 8 14" xfId="16604"/>
    <cellStyle name="Output 8 14 2" xfId="59113"/>
    <cellStyle name="Output 8 14 3" xfId="59112"/>
    <cellStyle name="Output 8 15" xfId="18208"/>
    <cellStyle name="Output 8 15 2" xfId="59114"/>
    <cellStyle name="Output 8 16" xfId="19812"/>
    <cellStyle name="Output 8 16 2" xfId="59115"/>
    <cellStyle name="Output 8 17" xfId="21405"/>
    <cellStyle name="Output 8 17 2" xfId="59116"/>
    <cellStyle name="Output 8 18" xfId="22985"/>
    <cellStyle name="Output 8 18 2" xfId="59117"/>
    <cellStyle name="Output 8 19" xfId="24500"/>
    <cellStyle name="Output 8 2" xfId="1127"/>
    <cellStyle name="Output 8 2 10" xfId="15961"/>
    <cellStyle name="Output 8 2 11" xfId="17566"/>
    <cellStyle name="Output 8 2 12" xfId="19169"/>
    <cellStyle name="Output 8 2 13" xfId="20761"/>
    <cellStyle name="Output 8 2 14" xfId="22338"/>
    <cellStyle name="Output 8 2 15" xfId="23859"/>
    <cellStyle name="Output 8 2 16" xfId="25332"/>
    <cellStyle name="Output 8 2 2" xfId="2920"/>
    <cellStyle name="Output 8 2 2 2" xfId="59119"/>
    <cellStyle name="Output 8 2 2 3" xfId="59118"/>
    <cellStyle name="Output 8 2 3" xfId="4583"/>
    <cellStyle name="Output 8 2 3 2" xfId="59120"/>
    <cellStyle name="Output 8 2 4" xfId="6175"/>
    <cellStyle name="Output 8 2 4 2" xfId="59121"/>
    <cellStyle name="Output 8 2 5" xfId="7747"/>
    <cellStyle name="Output 8 2 5 2" xfId="59122"/>
    <cellStyle name="Output 8 2 6" xfId="9262"/>
    <cellStyle name="Output 8 2 6 2" xfId="59123"/>
    <cellStyle name="Output 8 2 7" xfId="10735"/>
    <cellStyle name="Output 8 2 8" xfId="12648"/>
    <cellStyle name="Output 8 2 9" xfId="14349"/>
    <cellStyle name="Output 8 20" xfId="26054"/>
    <cellStyle name="Output 8 3" xfId="1535"/>
    <cellStyle name="Output 8 3 10" xfId="16333"/>
    <cellStyle name="Output 8 3 11" xfId="17938"/>
    <cellStyle name="Output 8 3 12" xfId="19541"/>
    <cellStyle name="Output 8 3 13" xfId="21133"/>
    <cellStyle name="Output 8 3 14" xfId="22710"/>
    <cellStyle name="Output 8 3 15" xfId="24231"/>
    <cellStyle name="Output 8 3 16" xfId="25704"/>
    <cellStyle name="Output 8 3 2" xfId="3292"/>
    <cellStyle name="Output 8 3 2 2" xfId="59125"/>
    <cellStyle name="Output 8 3 2 3" xfId="59124"/>
    <cellStyle name="Output 8 3 3" xfId="4955"/>
    <cellStyle name="Output 8 3 3 2" xfId="59126"/>
    <cellStyle name="Output 8 3 4" xfId="6547"/>
    <cellStyle name="Output 8 3 4 2" xfId="59127"/>
    <cellStyle name="Output 8 3 5" xfId="8119"/>
    <cellStyle name="Output 8 3 5 2" xfId="59128"/>
    <cellStyle name="Output 8 3 6" xfId="9634"/>
    <cellStyle name="Output 8 3 6 2" xfId="59129"/>
    <cellStyle name="Output 8 3 7" xfId="11107"/>
    <cellStyle name="Output 8 3 8" xfId="13020"/>
    <cellStyle name="Output 8 3 9" xfId="14721"/>
    <cellStyle name="Output 8 4" xfId="2469"/>
    <cellStyle name="Output 8 4 10" xfId="17116"/>
    <cellStyle name="Output 8 4 11" xfId="18720"/>
    <cellStyle name="Output 8 4 12" xfId="20318"/>
    <cellStyle name="Output 8 4 13" xfId="21895"/>
    <cellStyle name="Output 8 4 14" xfId="23431"/>
    <cellStyle name="Output 8 4 15" xfId="24904"/>
    <cellStyle name="Output 8 4 2" xfId="4132"/>
    <cellStyle name="Output 8 4 2 2" xfId="59131"/>
    <cellStyle name="Output 8 4 2 3" xfId="59130"/>
    <cellStyle name="Output 8 4 3" xfId="5727"/>
    <cellStyle name="Output 8 4 3 2" xfId="59132"/>
    <cellStyle name="Output 8 4 4" xfId="7306"/>
    <cellStyle name="Output 8 4 4 2" xfId="59133"/>
    <cellStyle name="Output 8 4 5" xfId="8834"/>
    <cellStyle name="Output 8 4 5 2" xfId="59134"/>
    <cellStyle name="Output 8 4 6" xfId="10307"/>
    <cellStyle name="Output 8 4 6 2" xfId="59135"/>
    <cellStyle name="Output 8 4 7" xfId="12197"/>
    <cellStyle name="Output 8 4 8" xfId="13898"/>
    <cellStyle name="Output 8 4 9" xfId="15510"/>
    <cellStyle name="Output 8 5" xfId="1952"/>
    <cellStyle name="Output 8 5 2" xfId="59137"/>
    <cellStyle name="Output 8 5 2 2" xfId="59138"/>
    <cellStyle name="Output 8 5 3" xfId="59139"/>
    <cellStyle name="Output 8 5 4" xfId="59140"/>
    <cellStyle name="Output 8 5 5" xfId="59141"/>
    <cellStyle name="Output 8 5 6" xfId="59142"/>
    <cellStyle name="Output 8 5 7" xfId="59136"/>
    <cellStyle name="Output 8 6" xfId="3621"/>
    <cellStyle name="Output 8 6 2" xfId="59144"/>
    <cellStyle name="Output 8 6 2 2" xfId="59145"/>
    <cellStyle name="Output 8 6 3" xfId="59146"/>
    <cellStyle name="Output 8 6 4" xfId="59147"/>
    <cellStyle name="Output 8 6 5" xfId="59148"/>
    <cellStyle name="Output 8 6 6" xfId="59149"/>
    <cellStyle name="Output 8 6 7" xfId="59143"/>
    <cellStyle name="Output 8 7" xfId="5225"/>
    <cellStyle name="Output 8 7 2" xfId="59151"/>
    <cellStyle name="Output 8 7 2 2" xfId="59152"/>
    <cellStyle name="Output 8 7 3" xfId="59153"/>
    <cellStyle name="Output 8 7 4" xfId="59154"/>
    <cellStyle name="Output 8 7 5" xfId="59155"/>
    <cellStyle name="Output 8 7 6" xfId="59156"/>
    <cellStyle name="Output 8 7 7" xfId="59150"/>
    <cellStyle name="Output 8 8" xfId="6817"/>
    <cellStyle name="Output 8 8 2" xfId="59158"/>
    <cellStyle name="Output 8 8 2 2" xfId="59159"/>
    <cellStyle name="Output 8 8 3" xfId="59160"/>
    <cellStyle name="Output 8 8 4" xfId="59161"/>
    <cellStyle name="Output 8 8 5" xfId="59162"/>
    <cellStyle name="Output 8 8 6" xfId="59163"/>
    <cellStyle name="Output 8 8 7" xfId="59157"/>
    <cellStyle name="Output 8 9" xfId="8388"/>
    <cellStyle name="Output 8 9 2" xfId="59165"/>
    <cellStyle name="Output 8 9 2 2" xfId="59166"/>
    <cellStyle name="Output 8 9 3" xfId="59167"/>
    <cellStyle name="Output 8 9 4" xfId="59168"/>
    <cellStyle name="Output 8 9 5" xfId="59169"/>
    <cellStyle name="Output 8 9 6" xfId="59170"/>
    <cellStyle name="Output 8 9 7" xfId="59164"/>
    <cellStyle name="Output 9" xfId="657"/>
    <cellStyle name="Output 9 10" xfId="10016"/>
    <cellStyle name="Output 9 10 2" xfId="59172"/>
    <cellStyle name="Output 9 10 2 2" xfId="59173"/>
    <cellStyle name="Output 9 10 3" xfId="59174"/>
    <cellStyle name="Output 9 10 4" xfId="59175"/>
    <cellStyle name="Output 9 10 5" xfId="59176"/>
    <cellStyle name="Output 9 10 6" xfId="59177"/>
    <cellStyle name="Output 9 10 7" xfId="59171"/>
    <cellStyle name="Output 9 11" xfId="11799"/>
    <cellStyle name="Output 9 11 2" xfId="59179"/>
    <cellStyle name="Output 9 11 2 2" xfId="59180"/>
    <cellStyle name="Output 9 11 3" xfId="59181"/>
    <cellStyle name="Output 9 11 4" xfId="59182"/>
    <cellStyle name="Output 9 11 5" xfId="59183"/>
    <cellStyle name="Output 9 11 6" xfId="59184"/>
    <cellStyle name="Output 9 11 7" xfId="59178"/>
    <cellStyle name="Output 9 12" xfId="13501"/>
    <cellStyle name="Output 9 12 2" xfId="59186"/>
    <cellStyle name="Output 9 12 2 2" xfId="59187"/>
    <cellStyle name="Output 9 12 3" xfId="59188"/>
    <cellStyle name="Output 9 12 4" xfId="59189"/>
    <cellStyle name="Output 9 12 5" xfId="59190"/>
    <cellStyle name="Output 9 12 6" xfId="59185"/>
    <cellStyle name="Output 9 13" xfId="15113"/>
    <cellStyle name="Output 9 13 2" xfId="59192"/>
    <cellStyle name="Output 9 13 3" xfId="59191"/>
    <cellStyle name="Output 9 14" xfId="16724"/>
    <cellStyle name="Output 9 14 2" xfId="59194"/>
    <cellStyle name="Output 9 14 3" xfId="59193"/>
    <cellStyle name="Output 9 15" xfId="18326"/>
    <cellStyle name="Output 9 15 2" xfId="59195"/>
    <cellStyle name="Output 9 16" xfId="19929"/>
    <cellStyle name="Output 9 16 2" xfId="59196"/>
    <cellStyle name="Output 9 17" xfId="21523"/>
    <cellStyle name="Output 9 17 2" xfId="59197"/>
    <cellStyle name="Output 9 18" xfId="23099"/>
    <cellStyle name="Output 9 18 2" xfId="59198"/>
    <cellStyle name="Output 9 19" xfId="24613"/>
    <cellStyle name="Output 9 2" xfId="1247"/>
    <cellStyle name="Output 9 2 10" xfId="16074"/>
    <cellStyle name="Output 9 2 11" xfId="17679"/>
    <cellStyle name="Output 9 2 12" xfId="19282"/>
    <cellStyle name="Output 9 2 13" xfId="20874"/>
    <cellStyle name="Output 9 2 14" xfId="22451"/>
    <cellStyle name="Output 9 2 15" xfId="23972"/>
    <cellStyle name="Output 9 2 16" xfId="25445"/>
    <cellStyle name="Output 9 2 2" xfId="3033"/>
    <cellStyle name="Output 9 2 2 2" xfId="59200"/>
    <cellStyle name="Output 9 2 2 3" xfId="59199"/>
    <cellStyle name="Output 9 2 3" xfId="4696"/>
    <cellStyle name="Output 9 2 3 2" xfId="59201"/>
    <cellStyle name="Output 9 2 4" xfId="6288"/>
    <cellStyle name="Output 9 2 4 2" xfId="59202"/>
    <cellStyle name="Output 9 2 5" xfId="7860"/>
    <cellStyle name="Output 9 2 5 2" xfId="59203"/>
    <cellStyle name="Output 9 2 6" xfId="9375"/>
    <cellStyle name="Output 9 2 6 2" xfId="59204"/>
    <cellStyle name="Output 9 2 7" xfId="10848"/>
    <cellStyle name="Output 9 2 8" xfId="12761"/>
    <cellStyle name="Output 9 2 9" xfId="14462"/>
    <cellStyle name="Output 9 20" xfId="26103"/>
    <cellStyle name="Output 9 3" xfId="1655"/>
    <cellStyle name="Output 9 3 10" xfId="16446"/>
    <cellStyle name="Output 9 3 11" xfId="18051"/>
    <cellStyle name="Output 9 3 12" xfId="19654"/>
    <cellStyle name="Output 9 3 13" xfId="21246"/>
    <cellStyle name="Output 9 3 14" xfId="22823"/>
    <cellStyle name="Output 9 3 15" xfId="24344"/>
    <cellStyle name="Output 9 3 16" xfId="25817"/>
    <cellStyle name="Output 9 3 2" xfId="3405"/>
    <cellStyle name="Output 9 3 2 2" xfId="59206"/>
    <cellStyle name="Output 9 3 2 3" xfId="59205"/>
    <cellStyle name="Output 9 3 3" xfId="5068"/>
    <cellStyle name="Output 9 3 3 2" xfId="59207"/>
    <cellStyle name="Output 9 3 4" xfId="6660"/>
    <cellStyle name="Output 9 3 4 2" xfId="59208"/>
    <cellStyle name="Output 9 3 5" xfId="8232"/>
    <cellStyle name="Output 9 3 5 2" xfId="59209"/>
    <cellStyle name="Output 9 3 6" xfId="9747"/>
    <cellStyle name="Output 9 3 6 2" xfId="59210"/>
    <cellStyle name="Output 9 3 7" xfId="11220"/>
    <cellStyle name="Output 9 3 8" xfId="13133"/>
    <cellStyle name="Output 9 3 9" xfId="14834"/>
    <cellStyle name="Output 9 4" xfId="2589"/>
    <cellStyle name="Output 9 4 10" xfId="17236"/>
    <cellStyle name="Output 9 4 11" xfId="18839"/>
    <cellStyle name="Output 9 4 12" xfId="20436"/>
    <cellStyle name="Output 9 4 13" xfId="22012"/>
    <cellStyle name="Output 9 4 14" xfId="23544"/>
    <cellStyle name="Output 9 4 15" xfId="25017"/>
    <cellStyle name="Output 9 4 2" xfId="4252"/>
    <cellStyle name="Output 9 4 2 2" xfId="59212"/>
    <cellStyle name="Output 9 4 2 3" xfId="59211"/>
    <cellStyle name="Output 9 4 3" xfId="5846"/>
    <cellStyle name="Output 9 4 3 2" xfId="59213"/>
    <cellStyle name="Output 9 4 4" xfId="7422"/>
    <cellStyle name="Output 9 4 4 2" xfId="59214"/>
    <cellStyle name="Output 9 4 5" xfId="8947"/>
    <cellStyle name="Output 9 4 5 2" xfId="59215"/>
    <cellStyle name="Output 9 4 6" xfId="10420"/>
    <cellStyle name="Output 9 4 6 2" xfId="59216"/>
    <cellStyle name="Output 9 4 7" xfId="12317"/>
    <cellStyle name="Output 9 4 8" xfId="14018"/>
    <cellStyle name="Output 9 4 9" xfId="15630"/>
    <cellStyle name="Output 9 5" xfId="2072"/>
    <cellStyle name="Output 9 5 2" xfId="59218"/>
    <cellStyle name="Output 9 5 2 2" xfId="59219"/>
    <cellStyle name="Output 9 5 3" xfId="59220"/>
    <cellStyle name="Output 9 5 4" xfId="59221"/>
    <cellStyle name="Output 9 5 5" xfId="59222"/>
    <cellStyle name="Output 9 5 6" xfId="59223"/>
    <cellStyle name="Output 9 5 7" xfId="59217"/>
    <cellStyle name="Output 9 6" xfId="3741"/>
    <cellStyle name="Output 9 6 2" xfId="59225"/>
    <cellStyle name="Output 9 6 2 2" xfId="59226"/>
    <cellStyle name="Output 9 6 3" xfId="59227"/>
    <cellStyle name="Output 9 6 4" xfId="59228"/>
    <cellStyle name="Output 9 6 5" xfId="59229"/>
    <cellStyle name="Output 9 6 6" xfId="59230"/>
    <cellStyle name="Output 9 6 7" xfId="59224"/>
    <cellStyle name="Output 9 7" xfId="5344"/>
    <cellStyle name="Output 9 7 2" xfId="59232"/>
    <cellStyle name="Output 9 7 2 2" xfId="59233"/>
    <cellStyle name="Output 9 7 3" xfId="59234"/>
    <cellStyle name="Output 9 7 4" xfId="59235"/>
    <cellStyle name="Output 9 7 5" xfId="59236"/>
    <cellStyle name="Output 9 7 6" xfId="59237"/>
    <cellStyle name="Output 9 7 7" xfId="59231"/>
    <cellStyle name="Output 9 8" xfId="6933"/>
    <cellStyle name="Output 9 8 2" xfId="59239"/>
    <cellStyle name="Output 9 8 2 2" xfId="59240"/>
    <cellStyle name="Output 9 8 3" xfId="59241"/>
    <cellStyle name="Output 9 8 4" xfId="59242"/>
    <cellStyle name="Output 9 8 5" xfId="59243"/>
    <cellStyle name="Output 9 8 6" xfId="59244"/>
    <cellStyle name="Output 9 8 7" xfId="59238"/>
    <cellStyle name="Output 9 9" xfId="8502"/>
    <cellStyle name="Output 9 9 2" xfId="59246"/>
    <cellStyle name="Output 9 9 2 2" xfId="59247"/>
    <cellStyle name="Output 9 9 3" xfId="59248"/>
    <cellStyle name="Output 9 9 4" xfId="59249"/>
    <cellStyle name="Output 9 9 5" xfId="59250"/>
    <cellStyle name="Output 9 9 6" xfId="59251"/>
    <cellStyle name="Output 9 9 7" xfId="59245"/>
    <cellStyle name="Porcentaje" xfId="63050" builtinId="5"/>
    <cellStyle name="Porcentaje 2" xfId="114"/>
    <cellStyle name="Porcentaje 2 2" xfId="202"/>
    <cellStyle name="Porcentaje 2 2 2" xfId="26013"/>
    <cellStyle name="Porcentaje 2 2 2 2" xfId="26069"/>
    <cellStyle name="Porcentaje 2 2 3" xfId="26012"/>
    <cellStyle name="Porcentaje 2 3" xfId="2139"/>
    <cellStyle name="Porcentaje 2 3 2" xfId="11866"/>
    <cellStyle name="Porcentaje 2 3 2 2" xfId="26076"/>
    <cellStyle name="Porcentaje 2 3 3" xfId="26025"/>
    <cellStyle name="Porcentaje 2 4" xfId="26082"/>
    <cellStyle name="Porcentaje 2 5" xfId="26010"/>
    <cellStyle name="Porcentaje 2 6" xfId="25880"/>
    <cellStyle name="Porcentaje 3" xfId="260"/>
    <cellStyle name="Porcentaje 4" xfId="159"/>
    <cellStyle name="Porcentaje 4 2" xfId="26019"/>
    <cellStyle name="Porcentaje 5" xfId="59252"/>
    <cellStyle name="Porcentaje 6" xfId="25860"/>
    <cellStyle name="Porcentual 2" xfId="59308"/>
    <cellStyle name="Porcentual 2 2" xfId="26026"/>
    <cellStyle name="Salida" xfId="32" builtinId="21" customBuiltin="1"/>
    <cellStyle name="Texto de advertencia" xfId="36" builtinId="11" customBuiltin="1"/>
    <cellStyle name="Texto explicativo" xfId="37" builtinId="53" customBuiltin="1"/>
    <cellStyle name="Title" xfId="100"/>
    <cellStyle name="Title 2" xfId="199"/>
    <cellStyle name="Title 3" xfId="257"/>
    <cellStyle name="Title 4" xfId="156"/>
    <cellStyle name="Título" xfId="25" builtinId="15" customBuiltin="1"/>
    <cellStyle name="Título 2" xfId="26" builtinId="17" customBuiltin="1"/>
    <cellStyle name="Título 3" xfId="27" builtinId="18" customBuiltin="1"/>
    <cellStyle name="Total" xfId="38" builtinId="25" customBuiltin="1"/>
    <cellStyle name="Warning Text" xfId="101"/>
    <cellStyle name="Warning Text 2" xfId="200"/>
    <cellStyle name="Warning Text 3" xfId="258"/>
    <cellStyle name="Warning Text 4" xfId="157"/>
  </cellStyles>
  <dxfs count="117">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9525</xdr:colOff>
      <xdr:row>11</xdr:row>
      <xdr:rowOff>0</xdr:rowOff>
    </xdr:from>
    <xdr:to>
      <xdr:col>1</xdr:col>
      <xdr:colOff>76200</xdr:colOff>
      <xdr:row>11</xdr:row>
      <xdr:rowOff>0</xdr:rowOff>
    </xdr:to>
    <xdr:sp macro="" textlink="">
      <xdr:nvSpPr>
        <xdr:cNvPr id="2" name="Texto 42">
          <a:extLst>
            <a:ext uri="{FF2B5EF4-FFF2-40B4-BE49-F238E27FC236}">
              <a16:creationId xmlns="" xmlns:a16="http://schemas.microsoft.com/office/drawing/2014/main" id="{00000000-0008-0000-0100-00000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 xmlns:a16="http://schemas.microsoft.com/office/drawing/2014/main" id="{00000000-0008-0000-0100-000003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 xmlns:a16="http://schemas.microsoft.com/office/drawing/2014/main" id="{00000000-0008-0000-0100-000004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 xmlns:a16="http://schemas.microsoft.com/office/drawing/2014/main" id="{00000000-0008-0000-0100-000005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 xmlns:a16="http://schemas.microsoft.com/office/drawing/2014/main" id="{00000000-0008-0000-0100-000006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 xmlns:a16="http://schemas.microsoft.com/office/drawing/2014/main" id="{00000000-0008-0000-0100-000007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 xmlns:a16="http://schemas.microsoft.com/office/drawing/2014/main" id="{00000000-0008-0000-0100-000008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 xmlns:a16="http://schemas.microsoft.com/office/drawing/2014/main" id="{00000000-0008-0000-0100-000009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 xmlns:a16="http://schemas.microsoft.com/office/drawing/2014/main" id="{00000000-0008-0000-0100-00000A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 xmlns:a16="http://schemas.microsoft.com/office/drawing/2014/main" id="{00000000-0008-0000-0100-00000B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 xmlns:a16="http://schemas.microsoft.com/office/drawing/2014/main" id="{00000000-0008-0000-0100-00000C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 xmlns:a16="http://schemas.microsoft.com/office/drawing/2014/main" id="{00000000-0008-0000-0100-00000D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 xmlns:a16="http://schemas.microsoft.com/office/drawing/2014/main" id="{00000000-0008-0000-0100-00000E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 xmlns:a16="http://schemas.microsoft.com/office/drawing/2014/main" id="{00000000-0008-0000-0100-00000F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16" name="Texto 18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17" name="Texto 198">
          <a:extLst>
            <a:ext uri="{FF2B5EF4-FFF2-40B4-BE49-F238E27FC236}">
              <a16:creationId xmlns="" xmlns:a16="http://schemas.microsoft.com/office/drawing/2014/main" id="{00000000-0008-0000-0100-000011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18" name="Texto 200">
          <a:extLst>
            <a:ext uri="{FF2B5EF4-FFF2-40B4-BE49-F238E27FC236}">
              <a16:creationId xmlns="" xmlns:a16="http://schemas.microsoft.com/office/drawing/2014/main" id="{00000000-0008-0000-0100-00001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19" name="Texto 201">
          <a:extLst>
            <a:ext uri="{FF2B5EF4-FFF2-40B4-BE49-F238E27FC236}">
              <a16:creationId xmlns="" xmlns:a16="http://schemas.microsoft.com/office/drawing/2014/main" id="{00000000-0008-0000-0100-000013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20" name="Texto 268">
          <a:extLst>
            <a:ext uri="{FF2B5EF4-FFF2-40B4-BE49-F238E27FC236}">
              <a16:creationId xmlns="" xmlns:a16="http://schemas.microsoft.com/office/drawing/2014/main" id="{00000000-0008-0000-0100-00001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1" name="Texto 286">
          <a:extLst>
            <a:ext uri="{FF2B5EF4-FFF2-40B4-BE49-F238E27FC236}">
              <a16:creationId xmlns="" xmlns:a16="http://schemas.microsoft.com/office/drawing/2014/main" id="{00000000-0008-0000-0100-00001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2" name="Texto 289">
          <a:extLst>
            <a:ext uri="{FF2B5EF4-FFF2-40B4-BE49-F238E27FC236}">
              <a16:creationId xmlns="" xmlns:a16="http://schemas.microsoft.com/office/drawing/2014/main" id="{00000000-0008-0000-0100-00001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23" name="Texto 4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4" name="Texto 42">
          <a:extLst>
            <a:ext uri="{FF2B5EF4-FFF2-40B4-BE49-F238E27FC236}">
              <a16:creationId xmlns="" xmlns:a16="http://schemas.microsoft.com/office/drawing/2014/main" id="{00000000-0008-0000-0100-00001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5" name="Texto 268">
          <a:extLst>
            <a:ext uri="{FF2B5EF4-FFF2-40B4-BE49-F238E27FC236}">
              <a16:creationId xmlns="" xmlns:a16="http://schemas.microsoft.com/office/drawing/2014/main" id="{00000000-0008-0000-0100-00001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6" name="Texto 286">
          <a:extLst>
            <a:ext uri="{FF2B5EF4-FFF2-40B4-BE49-F238E27FC236}">
              <a16:creationId xmlns="" xmlns:a16="http://schemas.microsoft.com/office/drawing/2014/main" id="{00000000-0008-0000-0100-00001A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7" name="Texto 289">
          <a:extLst>
            <a:ext uri="{FF2B5EF4-FFF2-40B4-BE49-F238E27FC236}">
              <a16:creationId xmlns="" xmlns:a16="http://schemas.microsoft.com/office/drawing/2014/main" id="{00000000-0008-0000-0100-00001B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28" name="Texto 42">
          <a:extLst>
            <a:ext uri="{FF2B5EF4-FFF2-40B4-BE49-F238E27FC236}">
              <a16:creationId xmlns="" xmlns:a16="http://schemas.microsoft.com/office/drawing/2014/main" id="{00000000-0008-0000-0100-00001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9" name="Texto 268">
          <a:extLst>
            <a:ext uri="{FF2B5EF4-FFF2-40B4-BE49-F238E27FC236}">
              <a16:creationId xmlns="" xmlns:a16="http://schemas.microsoft.com/office/drawing/2014/main" id="{00000000-0008-0000-0100-00001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30" name="Texto 42">
          <a:extLst>
            <a:ext uri="{FF2B5EF4-FFF2-40B4-BE49-F238E27FC236}">
              <a16:creationId xmlns="" xmlns:a16="http://schemas.microsoft.com/office/drawing/2014/main" id="{00000000-0008-0000-0100-00001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 xmlns:a16="http://schemas.microsoft.com/office/drawing/2014/main" id="{00000000-0008-0000-0100-00001F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 xmlns:a16="http://schemas.microsoft.com/office/drawing/2014/main" id="{00000000-0008-0000-0100-000020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 xmlns:a16="http://schemas.microsoft.com/office/drawing/2014/main" id="{00000000-0008-0000-0100-000021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 xmlns:a16="http://schemas.microsoft.com/office/drawing/2014/main" id="{00000000-0008-0000-0100-000022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 xmlns:a16="http://schemas.microsoft.com/office/drawing/2014/main" id="{00000000-0008-0000-0100-000023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 xmlns:a16="http://schemas.microsoft.com/office/drawing/2014/main" id="{00000000-0008-0000-0100-000024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 xmlns:a16="http://schemas.microsoft.com/office/drawing/2014/main" id="{00000000-0008-0000-0100-000025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 xmlns:a16="http://schemas.microsoft.com/office/drawing/2014/main" id="{00000000-0008-0000-0100-000026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 xmlns:a16="http://schemas.microsoft.com/office/drawing/2014/main" id="{00000000-0008-0000-0100-000027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 xmlns:a16="http://schemas.microsoft.com/office/drawing/2014/main" id="{00000000-0008-0000-0100-000028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 xmlns:a16="http://schemas.microsoft.com/office/drawing/2014/main" id="{00000000-0008-0000-0100-000029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 xmlns:a16="http://schemas.microsoft.com/office/drawing/2014/main" id="{00000000-0008-0000-0100-00002A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 xmlns:a16="http://schemas.microsoft.com/office/drawing/2014/main" id="{00000000-0008-0000-0100-00002B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4" name="Texto 18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45" name="Texto 198">
          <a:extLst>
            <a:ext uri="{FF2B5EF4-FFF2-40B4-BE49-F238E27FC236}">
              <a16:creationId xmlns="" xmlns:a16="http://schemas.microsoft.com/office/drawing/2014/main" id="{00000000-0008-0000-0100-00002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6" name="Texto 200">
          <a:extLst>
            <a:ext uri="{FF2B5EF4-FFF2-40B4-BE49-F238E27FC236}">
              <a16:creationId xmlns="" xmlns:a16="http://schemas.microsoft.com/office/drawing/2014/main" id="{00000000-0008-0000-0100-00002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7" name="Texto 201">
          <a:extLst>
            <a:ext uri="{FF2B5EF4-FFF2-40B4-BE49-F238E27FC236}">
              <a16:creationId xmlns="" xmlns:a16="http://schemas.microsoft.com/office/drawing/2014/main" id="{00000000-0008-0000-0100-00002F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8" name="Texto 268">
          <a:extLst>
            <a:ext uri="{FF2B5EF4-FFF2-40B4-BE49-F238E27FC236}">
              <a16:creationId xmlns="" xmlns:a16="http://schemas.microsoft.com/office/drawing/2014/main" id="{00000000-0008-0000-0100-000030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49" name="Texto 286">
          <a:extLst>
            <a:ext uri="{FF2B5EF4-FFF2-40B4-BE49-F238E27FC236}">
              <a16:creationId xmlns="" xmlns:a16="http://schemas.microsoft.com/office/drawing/2014/main" id="{00000000-0008-0000-0100-000031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0" name="Texto 289">
          <a:extLst>
            <a:ext uri="{FF2B5EF4-FFF2-40B4-BE49-F238E27FC236}">
              <a16:creationId xmlns="" xmlns:a16="http://schemas.microsoft.com/office/drawing/2014/main" id="{00000000-0008-0000-0100-00003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1" name="Texto 4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2" name="Texto 18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3" name="Texto 193">
          <a:extLst>
            <a:ext uri="{FF2B5EF4-FFF2-40B4-BE49-F238E27FC236}">
              <a16:creationId xmlns="" xmlns:a16="http://schemas.microsoft.com/office/drawing/2014/main" id="{00000000-0008-0000-0100-00003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4" name="Texto 198">
          <a:extLst>
            <a:ext uri="{FF2B5EF4-FFF2-40B4-BE49-F238E27FC236}">
              <a16:creationId xmlns="" xmlns:a16="http://schemas.microsoft.com/office/drawing/2014/main" id="{00000000-0008-0000-0100-00003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5" name="Texto 200">
          <a:extLst>
            <a:ext uri="{FF2B5EF4-FFF2-40B4-BE49-F238E27FC236}">
              <a16:creationId xmlns="" xmlns:a16="http://schemas.microsoft.com/office/drawing/2014/main" id="{00000000-0008-0000-0100-00003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6" name="Texto 201">
          <a:extLst>
            <a:ext uri="{FF2B5EF4-FFF2-40B4-BE49-F238E27FC236}">
              <a16:creationId xmlns="" xmlns:a16="http://schemas.microsoft.com/office/drawing/2014/main" id="{00000000-0008-0000-0100-00003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7" name="Texto 210">
          <a:extLst>
            <a:ext uri="{FF2B5EF4-FFF2-40B4-BE49-F238E27FC236}">
              <a16:creationId xmlns="" xmlns:a16="http://schemas.microsoft.com/office/drawing/2014/main" id="{00000000-0008-0000-0100-00003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8" name="Texto 21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9" name="Texto 21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0" name="Texto 213">
          <a:extLst>
            <a:ext uri="{FF2B5EF4-FFF2-40B4-BE49-F238E27FC236}">
              <a16:creationId xmlns="" xmlns:a16="http://schemas.microsoft.com/office/drawing/2014/main" id="{00000000-0008-0000-0100-00003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1" name="Texto 214">
          <a:extLst>
            <a:ext uri="{FF2B5EF4-FFF2-40B4-BE49-F238E27FC236}">
              <a16:creationId xmlns="" xmlns:a16="http://schemas.microsoft.com/office/drawing/2014/main" id="{00000000-0008-0000-0100-00003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2" name="Texto 215">
          <a:extLst>
            <a:ext uri="{FF2B5EF4-FFF2-40B4-BE49-F238E27FC236}">
              <a16:creationId xmlns="" xmlns:a16="http://schemas.microsoft.com/office/drawing/2014/main" id="{00000000-0008-0000-0100-00003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3" name="Texto 216">
          <a:extLst>
            <a:ext uri="{FF2B5EF4-FFF2-40B4-BE49-F238E27FC236}">
              <a16:creationId xmlns="" xmlns:a16="http://schemas.microsoft.com/office/drawing/2014/main" id="{00000000-0008-0000-0100-00003F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4" name="Texto 268">
          <a:extLst>
            <a:ext uri="{FF2B5EF4-FFF2-40B4-BE49-F238E27FC236}">
              <a16:creationId xmlns="" xmlns:a16="http://schemas.microsoft.com/office/drawing/2014/main" id="{00000000-0008-0000-0100-000040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5" name="Texto 286">
          <a:extLst>
            <a:ext uri="{FF2B5EF4-FFF2-40B4-BE49-F238E27FC236}">
              <a16:creationId xmlns="" xmlns:a16="http://schemas.microsoft.com/office/drawing/2014/main" id="{00000000-0008-0000-0100-000041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6" name="Texto 289">
          <a:extLst>
            <a:ext uri="{FF2B5EF4-FFF2-40B4-BE49-F238E27FC236}">
              <a16:creationId xmlns="" xmlns:a16="http://schemas.microsoft.com/office/drawing/2014/main" id="{00000000-0008-0000-0100-00004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11</xdr:row>
      <xdr:rowOff>0</xdr:rowOff>
    </xdr:from>
    <xdr:to>
      <xdr:col>2</xdr:col>
      <xdr:colOff>66675</xdr:colOff>
      <xdr:row>11</xdr:row>
      <xdr:rowOff>0</xdr:rowOff>
    </xdr:to>
    <xdr:sp macro="" textlink="">
      <xdr:nvSpPr>
        <xdr:cNvPr id="67" name="Line 90">
          <a:extLst>
            <a:ext uri="{FF2B5EF4-FFF2-40B4-BE49-F238E27FC236}">
              <a16:creationId xmlns="" xmlns:a16="http://schemas.microsoft.com/office/drawing/2014/main" id="{00000000-0008-0000-0100-000043000000}"/>
            </a:ext>
          </a:extLst>
        </xdr:cNvPr>
        <xdr:cNvSpPr>
          <a:spLocks noChangeShapeType="1"/>
        </xdr:cNvSpPr>
      </xdr:nvSpPr>
      <xdr:spPr bwMode="auto">
        <a:xfrm>
          <a:off x="4838700" y="3305175"/>
          <a:ext cx="0" cy="0"/>
        </a:xfrm>
        <a:prstGeom prst="line">
          <a:avLst/>
        </a:prstGeom>
        <a:noFill/>
        <a:ln w="9525">
          <a:solidFill>
            <a:srgbClr val="000000"/>
          </a:solidFill>
          <a:prstDash val="dash"/>
          <a:round/>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8" name="Texto 42">
          <a:extLst>
            <a:ext uri="{FF2B5EF4-FFF2-40B4-BE49-F238E27FC236}">
              <a16:creationId xmlns="" xmlns:a16="http://schemas.microsoft.com/office/drawing/2014/main" id="{00000000-0008-0000-0100-00004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9" name="Texto 268">
          <a:extLst>
            <a:ext uri="{FF2B5EF4-FFF2-40B4-BE49-F238E27FC236}">
              <a16:creationId xmlns="" xmlns:a16="http://schemas.microsoft.com/office/drawing/2014/main" id="{00000000-0008-0000-0100-00004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0" name="Texto 286">
          <a:extLst>
            <a:ext uri="{FF2B5EF4-FFF2-40B4-BE49-F238E27FC236}">
              <a16:creationId xmlns="" xmlns:a16="http://schemas.microsoft.com/office/drawing/2014/main" id="{00000000-0008-0000-0100-00004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1" name="Texto 289">
          <a:extLst>
            <a:ext uri="{FF2B5EF4-FFF2-40B4-BE49-F238E27FC236}">
              <a16:creationId xmlns="" xmlns:a16="http://schemas.microsoft.com/office/drawing/2014/main" id="{00000000-0008-0000-0100-00004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72" name="Texto 42">
          <a:extLst>
            <a:ext uri="{FF2B5EF4-FFF2-40B4-BE49-F238E27FC236}">
              <a16:creationId xmlns="" xmlns:a16="http://schemas.microsoft.com/office/drawing/2014/main" id="{00000000-0008-0000-0100-00004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3" name="Texto 268">
          <a:extLst>
            <a:ext uri="{FF2B5EF4-FFF2-40B4-BE49-F238E27FC236}">
              <a16:creationId xmlns="" xmlns:a16="http://schemas.microsoft.com/office/drawing/2014/main" id="{00000000-0008-0000-0100-00004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4" name="Texto 286">
          <a:extLst>
            <a:ext uri="{FF2B5EF4-FFF2-40B4-BE49-F238E27FC236}">
              <a16:creationId xmlns="" xmlns:a16="http://schemas.microsoft.com/office/drawing/2014/main" id="{00000000-0008-0000-0100-00004A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5" name="Texto 289">
          <a:extLst>
            <a:ext uri="{FF2B5EF4-FFF2-40B4-BE49-F238E27FC236}">
              <a16:creationId xmlns="" xmlns:a16="http://schemas.microsoft.com/office/drawing/2014/main" id="{00000000-0008-0000-0100-00004B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76" name="Texto 268">
          <a:extLst>
            <a:ext uri="{FF2B5EF4-FFF2-40B4-BE49-F238E27FC236}">
              <a16:creationId xmlns="" xmlns:a16="http://schemas.microsoft.com/office/drawing/2014/main" id="{00000000-0008-0000-0100-00004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7" name="Texto 286">
          <a:extLst>
            <a:ext uri="{FF2B5EF4-FFF2-40B4-BE49-F238E27FC236}">
              <a16:creationId xmlns="" xmlns:a16="http://schemas.microsoft.com/office/drawing/2014/main" id="{00000000-0008-0000-0100-00004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8" name="Texto 289">
          <a:extLst>
            <a:ext uri="{FF2B5EF4-FFF2-40B4-BE49-F238E27FC236}">
              <a16:creationId xmlns="" xmlns:a16="http://schemas.microsoft.com/office/drawing/2014/main" id="{00000000-0008-0000-0100-00004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79" name="Texto 268">
          <a:extLst>
            <a:ext uri="{FF2B5EF4-FFF2-40B4-BE49-F238E27FC236}">
              <a16:creationId xmlns="" xmlns:a16="http://schemas.microsoft.com/office/drawing/2014/main" id="{00000000-0008-0000-0100-00004F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80" name="Texto 101">
          <a:extLst>
            <a:ext uri="{FF2B5EF4-FFF2-40B4-BE49-F238E27FC236}">
              <a16:creationId xmlns="" xmlns:a16="http://schemas.microsoft.com/office/drawing/2014/main" id="{00000000-0008-0000-0100-000050000000}"/>
            </a:ext>
          </a:extLst>
        </xdr:cNvPr>
        <xdr:cNvSpPr txBox="1">
          <a:spLocks noChangeArrowheads="1"/>
        </xdr:cNvSpPr>
      </xdr:nvSpPr>
      <xdr:spPr bwMode="auto">
        <a:xfrm>
          <a:off x="528638" y="3305175"/>
          <a:ext cx="0" cy="0"/>
        </a:xfrm>
        <a:prstGeom prst="rect">
          <a:avLst/>
        </a:prstGeom>
        <a:solidFill>
          <a:srgbClr val="FFFFFF"/>
        </a:solidFill>
        <a:ln w="9525">
          <a:noFill/>
          <a:miter lim="800000"/>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81" name="Texto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528638" y="3305175"/>
          <a:ext cx="0" cy="0"/>
        </a:xfrm>
        <a:prstGeom prst="rect">
          <a:avLst/>
        </a:prstGeom>
        <a:solidFill>
          <a:srgbClr val="FFFFFF"/>
        </a:solidFill>
        <a:ln w="9525">
          <a:noFill/>
          <a:miter lim="800000"/>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82" name="Texto 10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528638" y="3305175"/>
          <a:ext cx="0"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3" name="Texto 286">
          <a:extLst>
            <a:ext uri="{FF2B5EF4-FFF2-40B4-BE49-F238E27FC236}">
              <a16:creationId xmlns="" xmlns:a16="http://schemas.microsoft.com/office/drawing/2014/main" id="{00000000-0008-0000-0100-000053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4" name="Texto 289">
          <a:extLst>
            <a:ext uri="{FF2B5EF4-FFF2-40B4-BE49-F238E27FC236}">
              <a16:creationId xmlns="" xmlns:a16="http://schemas.microsoft.com/office/drawing/2014/main" id="{00000000-0008-0000-0100-00005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85" name="Texto 268">
          <a:extLst>
            <a:ext uri="{FF2B5EF4-FFF2-40B4-BE49-F238E27FC236}">
              <a16:creationId xmlns="" xmlns:a16="http://schemas.microsoft.com/office/drawing/2014/main" id="{00000000-0008-0000-0100-00005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6" name="Texto 286">
          <a:extLst>
            <a:ext uri="{FF2B5EF4-FFF2-40B4-BE49-F238E27FC236}">
              <a16:creationId xmlns="" xmlns:a16="http://schemas.microsoft.com/office/drawing/2014/main" id="{00000000-0008-0000-0100-00005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7" name="Texto 289">
          <a:extLst>
            <a:ext uri="{FF2B5EF4-FFF2-40B4-BE49-F238E27FC236}">
              <a16:creationId xmlns="" xmlns:a16="http://schemas.microsoft.com/office/drawing/2014/main" id="{00000000-0008-0000-0100-00005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88" name="Texto 268">
          <a:extLst>
            <a:ext uri="{FF2B5EF4-FFF2-40B4-BE49-F238E27FC236}">
              <a16:creationId xmlns="" xmlns:a16="http://schemas.microsoft.com/office/drawing/2014/main" id="{00000000-0008-0000-0100-00005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9" name="Texto 268">
          <a:extLst>
            <a:ext uri="{FF2B5EF4-FFF2-40B4-BE49-F238E27FC236}">
              <a16:creationId xmlns="" xmlns:a16="http://schemas.microsoft.com/office/drawing/2014/main" id="{00000000-0008-0000-0100-00005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12</xdr:row>
      <xdr:rowOff>0</xdr:rowOff>
    </xdr:from>
    <xdr:to>
      <xdr:col>1</xdr:col>
      <xdr:colOff>76200</xdr:colOff>
      <xdr:row>12</xdr:row>
      <xdr:rowOff>0</xdr:rowOff>
    </xdr:to>
    <xdr:sp macro="" textlink="">
      <xdr:nvSpPr>
        <xdr:cNvPr id="2" name="Texto 42">
          <a:extLst>
            <a:ext uri="{FF2B5EF4-FFF2-40B4-BE49-F238E27FC236}">
              <a16:creationId xmlns="" xmlns:a16="http://schemas.microsoft.com/office/drawing/2014/main" id="{00000000-0008-0000-0300-00000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3" name="Texto 180">
          <a:extLst>
            <a:ext uri="{FF2B5EF4-FFF2-40B4-BE49-F238E27FC236}">
              <a16:creationId xmlns="" xmlns:a16="http://schemas.microsoft.com/office/drawing/2014/main" id="{00000000-0008-0000-0300-00000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 name="Texto 198">
          <a:extLst>
            <a:ext uri="{FF2B5EF4-FFF2-40B4-BE49-F238E27FC236}">
              <a16:creationId xmlns="" xmlns:a16="http://schemas.microsoft.com/office/drawing/2014/main" id="{00000000-0008-0000-0300-00000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 name="Texto 200">
          <a:extLst>
            <a:ext uri="{FF2B5EF4-FFF2-40B4-BE49-F238E27FC236}">
              <a16:creationId xmlns="" xmlns:a16="http://schemas.microsoft.com/office/drawing/2014/main" id="{00000000-0008-0000-0300-00000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 name="Texto 201">
          <a:extLst>
            <a:ext uri="{FF2B5EF4-FFF2-40B4-BE49-F238E27FC236}">
              <a16:creationId xmlns="" xmlns:a16="http://schemas.microsoft.com/office/drawing/2014/main" id="{00000000-0008-0000-0300-000006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7" name="Texto 268">
          <a:extLst>
            <a:ext uri="{FF2B5EF4-FFF2-40B4-BE49-F238E27FC236}">
              <a16:creationId xmlns="" xmlns:a16="http://schemas.microsoft.com/office/drawing/2014/main" id="{00000000-0008-0000-0300-000007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 name="Texto 286">
          <a:extLst>
            <a:ext uri="{FF2B5EF4-FFF2-40B4-BE49-F238E27FC236}">
              <a16:creationId xmlns="" xmlns:a16="http://schemas.microsoft.com/office/drawing/2014/main" id="{00000000-0008-0000-0300-000008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9" name="Texto 289">
          <a:extLst>
            <a:ext uri="{FF2B5EF4-FFF2-40B4-BE49-F238E27FC236}">
              <a16:creationId xmlns="" xmlns:a16="http://schemas.microsoft.com/office/drawing/2014/main" id="{00000000-0008-0000-0300-000009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0" name="Texto 42">
          <a:extLst>
            <a:ext uri="{FF2B5EF4-FFF2-40B4-BE49-F238E27FC236}">
              <a16:creationId xmlns="" xmlns:a16="http://schemas.microsoft.com/office/drawing/2014/main" id="{00000000-0008-0000-0300-00000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1" name="Texto 42">
          <a:extLst>
            <a:ext uri="{FF2B5EF4-FFF2-40B4-BE49-F238E27FC236}">
              <a16:creationId xmlns="" xmlns:a16="http://schemas.microsoft.com/office/drawing/2014/main" id="{00000000-0008-0000-0300-00000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2" name="Texto 268">
          <a:extLst>
            <a:ext uri="{FF2B5EF4-FFF2-40B4-BE49-F238E27FC236}">
              <a16:creationId xmlns="" xmlns:a16="http://schemas.microsoft.com/office/drawing/2014/main" id="{00000000-0008-0000-0300-00000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3" name="Texto 286">
          <a:extLst>
            <a:ext uri="{FF2B5EF4-FFF2-40B4-BE49-F238E27FC236}">
              <a16:creationId xmlns="" xmlns:a16="http://schemas.microsoft.com/office/drawing/2014/main" id="{00000000-0008-0000-0300-00000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4" name="Texto 289">
          <a:extLst>
            <a:ext uri="{FF2B5EF4-FFF2-40B4-BE49-F238E27FC236}">
              <a16:creationId xmlns="" xmlns:a16="http://schemas.microsoft.com/office/drawing/2014/main" id="{00000000-0008-0000-0300-00000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5" name="Texto 42">
          <a:extLst>
            <a:ext uri="{FF2B5EF4-FFF2-40B4-BE49-F238E27FC236}">
              <a16:creationId xmlns="" xmlns:a16="http://schemas.microsoft.com/office/drawing/2014/main" id="{00000000-0008-0000-0300-00000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6" name="Texto 268">
          <a:extLst>
            <a:ext uri="{FF2B5EF4-FFF2-40B4-BE49-F238E27FC236}">
              <a16:creationId xmlns="" xmlns:a16="http://schemas.microsoft.com/office/drawing/2014/main" id="{00000000-0008-0000-0300-000010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7" name="Texto 42">
          <a:extLst>
            <a:ext uri="{FF2B5EF4-FFF2-40B4-BE49-F238E27FC236}">
              <a16:creationId xmlns="" xmlns:a16="http://schemas.microsoft.com/office/drawing/2014/main" id="{00000000-0008-0000-0300-000011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8" name="Texto 180">
          <a:extLst>
            <a:ext uri="{FF2B5EF4-FFF2-40B4-BE49-F238E27FC236}">
              <a16:creationId xmlns="" xmlns:a16="http://schemas.microsoft.com/office/drawing/2014/main" id="{00000000-0008-0000-0300-00001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9" name="Texto 198">
          <a:extLst>
            <a:ext uri="{FF2B5EF4-FFF2-40B4-BE49-F238E27FC236}">
              <a16:creationId xmlns="" xmlns:a16="http://schemas.microsoft.com/office/drawing/2014/main" id="{00000000-0008-0000-0300-00001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0" name="Texto 200">
          <a:extLst>
            <a:ext uri="{FF2B5EF4-FFF2-40B4-BE49-F238E27FC236}">
              <a16:creationId xmlns="" xmlns:a16="http://schemas.microsoft.com/office/drawing/2014/main" id="{00000000-0008-0000-0300-00001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1" name="Texto 201">
          <a:extLst>
            <a:ext uri="{FF2B5EF4-FFF2-40B4-BE49-F238E27FC236}">
              <a16:creationId xmlns="" xmlns:a16="http://schemas.microsoft.com/office/drawing/2014/main" id="{00000000-0008-0000-0300-00001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2" name="Texto 268">
          <a:extLst>
            <a:ext uri="{FF2B5EF4-FFF2-40B4-BE49-F238E27FC236}">
              <a16:creationId xmlns="" xmlns:a16="http://schemas.microsoft.com/office/drawing/2014/main" id="{00000000-0008-0000-0300-000016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3" name="Texto 286">
          <a:extLst>
            <a:ext uri="{FF2B5EF4-FFF2-40B4-BE49-F238E27FC236}">
              <a16:creationId xmlns="" xmlns:a16="http://schemas.microsoft.com/office/drawing/2014/main" id="{00000000-0008-0000-0300-000017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4" name="Texto 289">
          <a:extLst>
            <a:ext uri="{FF2B5EF4-FFF2-40B4-BE49-F238E27FC236}">
              <a16:creationId xmlns="" xmlns:a16="http://schemas.microsoft.com/office/drawing/2014/main" id="{00000000-0008-0000-0300-000018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5" name="Texto 42">
          <a:extLst>
            <a:ext uri="{FF2B5EF4-FFF2-40B4-BE49-F238E27FC236}">
              <a16:creationId xmlns="" xmlns:a16="http://schemas.microsoft.com/office/drawing/2014/main" id="{00000000-0008-0000-0300-000019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6" name="Texto 180">
          <a:extLst>
            <a:ext uri="{FF2B5EF4-FFF2-40B4-BE49-F238E27FC236}">
              <a16:creationId xmlns="" xmlns:a16="http://schemas.microsoft.com/office/drawing/2014/main" id="{00000000-0008-0000-0300-00001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7" name="Texto 193">
          <a:extLst>
            <a:ext uri="{FF2B5EF4-FFF2-40B4-BE49-F238E27FC236}">
              <a16:creationId xmlns="" xmlns:a16="http://schemas.microsoft.com/office/drawing/2014/main" id="{00000000-0008-0000-0300-00001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8" name="Texto 198">
          <a:extLst>
            <a:ext uri="{FF2B5EF4-FFF2-40B4-BE49-F238E27FC236}">
              <a16:creationId xmlns="" xmlns:a16="http://schemas.microsoft.com/office/drawing/2014/main" id="{00000000-0008-0000-0300-00001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9" name="Texto 200">
          <a:extLst>
            <a:ext uri="{FF2B5EF4-FFF2-40B4-BE49-F238E27FC236}">
              <a16:creationId xmlns="" xmlns:a16="http://schemas.microsoft.com/office/drawing/2014/main" id="{00000000-0008-0000-0300-00001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0" name="Texto 201">
          <a:extLst>
            <a:ext uri="{FF2B5EF4-FFF2-40B4-BE49-F238E27FC236}">
              <a16:creationId xmlns="" xmlns:a16="http://schemas.microsoft.com/office/drawing/2014/main" id="{00000000-0008-0000-0300-00001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1" name="Texto 210">
          <a:extLst>
            <a:ext uri="{FF2B5EF4-FFF2-40B4-BE49-F238E27FC236}">
              <a16:creationId xmlns="" xmlns:a16="http://schemas.microsoft.com/office/drawing/2014/main" id="{00000000-0008-0000-0300-00001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2" name="Texto 211">
          <a:extLst>
            <a:ext uri="{FF2B5EF4-FFF2-40B4-BE49-F238E27FC236}">
              <a16:creationId xmlns="" xmlns:a16="http://schemas.microsoft.com/office/drawing/2014/main" id="{00000000-0008-0000-0300-000020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3" name="Texto 212">
          <a:extLst>
            <a:ext uri="{FF2B5EF4-FFF2-40B4-BE49-F238E27FC236}">
              <a16:creationId xmlns="" xmlns:a16="http://schemas.microsoft.com/office/drawing/2014/main" id="{00000000-0008-0000-0300-000021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4" name="Texto 213">
          <a:extLst>
            <a:ext uri="{FF2B5EF4-FFF2-40B4-BE49-F238E27FC236}">
              <a16:creationId xmlns="" xmlns:a16="http://schemas.microsoft.com/office/drawing/2014/main" id="{00000000-0008-0000-0300-00002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5" name="Texto 214">
          <a:extLst>
            <a:ext uri="{FF2B5EF4-FFF2-40B4-BE49-F238E27FC236}">
              <a16:creationId xmlns="" xmlns:a16="http://schemas.microsoft.com/office/drawing/2014/main" id="{00000000-0008-0000-0300-00002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6" name="Texto 215">
          <a:extLst>
            <a:ext uri="{FF2B5EF4-FFF2-40B4-BE49-F238E27FC236}">
              <a16:creationId xmlns="" xmlns:a16="http://schemas.microsoft.com/office/drawing/2014/main" id="{00000000-0008-0000-0300-00002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7" name="Texto 216">
          <a:extLst>
            <a:ext uri="{FF2B5EF4-FFF2-40B4-BE49-F238E27FC236}">
              <a16:creationId xmlns="" xmlns:a16="http://schemas.microsoft.com/office/drawing/2014/main" id="{00000000-0008-0000-0300-00002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8" name="Texto 268">
          <a:extLst>
            <a:ext uri="{FF2B5EF4-FFF2-40B4-BE49-F238E27FC236}">
              <a16:creationId xmlns="" xmlns:a16="http://schemas.microsoft.com/office/drawing/2014/main" id="{00000000-0008-0000-0300-000026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39" name="Texto 286">
          <a:extLst>
            <a:ext uri="{FF2B5EF4-FFF2-40B4-BE49-F238E27FC236}">
              <a16:creationId xmlns="" xmlns:a16="http://schemas.microsoft.com/office/drawing/2014/main" id="{00000000-0008-0000-0300-000027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0" name="Texto 289">
          <a:extLst>
            <a:ext uri="{FF2B5EF4-FFF2-40B4-BE49-F238E27FC236}">
              <a16:creationId xmlns="" xmlns:a16="http://schemas.microsoft.com/office/drawing/2014/main" id="{00000000-0008-0000-0300-000028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12</xdr:row>
      <xdr:rowOff>0</xdr:rowOff>
    </xdr:from>
    <xdr:to>
      <xdr:col>2</xdr:col>
      <xdr:colOff>66675</xdr:colOff>
      <xdr:row>12</xdr:row>
      <xdr:rowOff>0</xdr:rowOff>
    </xdr:to>
    <xdr:sp macro="" textlink="">
      <xdr:nvSpPr>
        <xdr:cNvPr id="41" name="Line 90">
          <a:extLst>
            <a:ext uri="{FF2B5EF4-FFF2-40B4-BE49-F238E27FC236}">
              <a16:creationId xmlns="" xmlns:a16="http://schemas.microsoft.com/office/drawing/2014/main" id="{00000000-0008-0000-0300-000029000000}"/>
            </a:ext>
          </a:extLst>
        </xdr:cNvPr>
        <xdr:cNvSpPr>
          <a:spLocks noChangeShapeType="1"/>
        </xdr:cNvSpPr>
      </xdr:nvSpPr>
      <xdr:spPr bwMode="auto">
        <a:xfrm>
          <a:off x="4838700" y="3981450"/>
          <a:ext cx="0" cy="0"/>
        </a:xfrm>
        <a:prstGeom prst="line">
          <a:avLst/>
        </a:prstGeom>
        <a:noFill/>
        <a:ln w="9525">
          <a:solidFill>
            <a:srgbClr val="000000"/>
          </a:solidFill>
          <a:prstDash val="dash"/>
          <a:round/>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2" name="Texto 42">
          <a:extLst>
            <a:ext uri="{FF2B5EF4-FFF2-40B4-BE49-F238E27FC236}">
              <a16:creationId xmlns="" xmlns:a16="http://schemas.microsoft.com/office/drawing/2014/main" id="{00000000-0008-0000-0300-00002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3" name="Texto 268">
          <a:extLst>
            <a:ext uri="{FF2B5EF4-FFF2-40B4-BE49-F238E27FC236}">
              <a16:creationId xmlns="" xmlns:a16="http://schemas.microsoft.com/office/drawing/2014/main" id="{00000000-0008-0000-0300-00002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4" name="Texto 286">
          <a:extLst>
            <a:ext uri="{FF2B5EF4-FFF2-40B4-BE49-F238E27FC236}">
              <a16:creationId xmlns="" xmlns:a16="http://schemas.microsoft.com/office/drawing/2014/main" id="{00000000-0008-0000-0300-00002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5" name="Texto 289">
          <a:extLst>
            <a:ext uri="{FF2B5EF4-FFF2-40B4-BE49-F238E27FC236}">
              <a16:creationId xmlns="" xmlns:a16="http://schemas.microsoft.com/office/drawing/2014/main" id="{00000000-0008-0000-0300-00002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6" name="Texto 42">
          <a:extLst>
            <a:ext uri="{FF2B5EF4-FFF2-40B4-BE49-F238E27FC236}">
              <a16:creationId xmlns="" xmlns:a16="http://schemas.microsoft.com/office/drawing/2014/main" id="{00000000-0008-0000-0300-00002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7" name="Texto 268">
          <a:extLst>
            <a:ext uri="{FF2B5EF4-FFF2-40B4-BE49-F238E27FC236}">
              <a16:creationId xmlns="" xmlns:a16="http://schemas.microsoft.com/office/drawing/2014/main" id="{00000000-0008-0000-0300-00002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8" name="Texto 286">
          <a:extLst>
            <a:ext uri="{FF2B5EF4-FFF2-40B4-BE49-F238E27FC236}">
              <a16:creationId xmlns="" xmlns:a16="http://schemas.microsoft.com/office/drawing/2014/main" id="{00000000-0008-0000-0300-000030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9" name="Texto 289">
          <a:extLst>
            <a:ext uri="{FF2B5EF4-FFF2-40B4-BE49-F238E27FC236}">
              <a16:creationId xmlns="" xmlns:a16="http://schemas.microsoft.com/office/drawing/2014/main" id="{00000000-0008-0000-0300-000031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0" name="Texto 268">
          <a:extLst>
            <a:ext uri="{FF2B5EF4-FFF2-40B4-BE49-F238E27FC236}">
              <a16:creationId xmlns="" xmlns:a16="http://schemas.microsoft.com/office/drawing/2014/main" id="{00000000-0008-0000-0300-00003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1" name="Texto 286">
          <a:extLst>
            <a:ext uri="{FF2B5EF4-FFF2-40B4-BE49-F238E27FC236}">
              <a16:creationId xmlns="" xmlns:a16="http://schemas.microsoft.com/office/drawing/2014/main" id="{00000000-0008-0000-0300-00003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2" name="Texto 289">
          <a:extLst>
            <a:ext uri="{FF2B5EF4-FFF2-40B4-BE49-F238E27FC236}">
              <a16:creationId xmlns="" xmlns:a16="http://schemas.microsoft.com/office/drawing/2014/main" id="{00000000-0008-0000-0300-00003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3" name="Texto 268">
          <a:extLst>
            <a:ext uri="{FF2B5EF4-FFF2-40B4-BE49-F238E27FC236}">
              <a16:creationId xmlns="" xmlns:a16="http://schemas.microsoft.com/office/drawing/2014/main" id="{00000000-0008-0000-0300-00003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54" name="Texto 101">
          <a:extLst>
            <a:ext uri="{FF2B5EF4-FFF2-40B4-BE49-F238E27FC236}">
              <a16:creationId xmlns="" xmlns:a16="http://schemas.microsoft.com/office/drawing/2014/main" id="{00000000-0008-0000-0300-000036000000}"/>
            </a:ext>
          </a:extLst>
        </xdr:cNvPr>
        <xdr:cNvSpPr txBox="1">
          <a:spLocks noChangeArrowheads="1"/>
        </xdr:cNvSpPr>
      </xdr:nvSpPr>
      <xdr:spPr bwMode="auto">
        <a:xfrm>
          <a:off x="528638" y="3981450"/>
          <a:ext cx="0"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55" name="Texto 101">
          <a:extLst>
            <a:ext uri="{FF2B5EF4-FFF2-40B4-BE49-F238E27FC236}">
              <a16:creationId xmlns="" xmlns:a16="http://schemas.microsoft.com/office/drawing/2014/main" id="{00000000-0008-0000-0300-000037000000}"/>
            </a:ext>
          </a:extLst>
        </xdr:cNvPr>
        <xdr:cNvSpPr txBox="1">
          <a:spLocks noChangeArrowheads="1"/>
        </xdr:cNvSpPr>
      </xdr:nvSpPr>
      <xdr:spPr bwMode="auto">
        <a:xfrm>
          <a:off x="528638" y="3981450"/>
          <a:ext cx="0"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56" name="Texto 101">
          <a:extLst>
            <a:ext uri="{FF2B5EF4-FFF2-40B4-BE49-F238E27FC236}">
              <a16:creationId xmlns="" xmlns:a16="http://schemas.microsoft.com/office/drawing/2014/main" id="{00000000-0008-0000-0300-000038000000}"/>
            </a:ext>
          </a:extLst>
        </xdr:cNvPr>
        <xdr:cNvSpPr txBox="1">
          <a:spLocks noChangeArrowheads="1"/>
        </xdr:cNvSpPr>
      </xdr:nvSpPr>
      <xdr:spPr bwMode="auto">
        <a:xfrm>
          <a:off x="528638" y="3981450"/>
          <a:ext cx="0"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7" name="Texto 286">
          <a:extLst>
            <a:ext uri="{FF2B5EF4-FFF2-40B4-BE49-F238E27FC236}">
              <a16:creationId xmlns="" xmlns:a16="http://schemas.microsoft.com/office/drawing/2014/main" id="{00000000-0008-0000-0300-000039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8" name="Texto 289">
          <a:extLst>
            <a:ext uri="{FF2B5EF4-FFF2-40B4-BE49-F238E27FC236}">
              <a16:creationId xmlns="" xmlns:a16="http://schemas.microsoft.com/office/drawing/2014/main" id="{00000000-0008-0000-0300-00003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9" name="Texto 268">
          <a:extLst>
            <a:ext uri="{FF2B5EF4-FFF2-40B4-BE49-F238E27FC236}">
              <a16:creationId xmlns="" xmlns:a16="http://schemas.microsoft.com/office/drawing/2014/main" id="{00000000-0008-0000-0300-00003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0" name="Texto 286">
          <a:extLst>
            <a:ext uri="{FF2B5EF4-FFF2-40B4-BE49-F238E27FC236}">
              <a16:creationId xmlns="" xmlns:a16="http://schemas.microsoft.com/office/drawing/2014/main" id="{00000000-0008-0000-0300-00003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1" name="Texto 289">
          <a:extLst>
            <a:ext uri="{FF2B5EF4-FFF2-40B4-BE49-F238E27FC236}">
              <a16:creationId xmlns="" xmlns:a16="http://schemas.microsoft.com/office/drawing/2014/main" id="{00000000-0008-0000-0300-00003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2" name="Texto 268">
          <a:extLst>
            <a:ext uri="{FF2B5EF4-FFF2-40B4-BE49-F238E27FC236}">
              <a16:creationId xmlns="" xmlns:a16="http://schemas.microsoft.com/office/drawing/2014/main" id="{00000000-0008-0000-0300-00003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3" name="Texto 268">
          <a:extLst>
            <a:ext uri="{FF2B5EF4-FFF2-40B4-BE49-F238E27FC236}">
              <a16:creationId xmlns="" xmlns:a16="http://schemas.microsoft.com/office/drawing/2014/main" id="{00000000-0008-0000-0300-00003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 xmlns:a16="http://schemas.microsoft.com/office/drawing/2014/main" id="{00000000-0008-0000-0500-000003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 xmlns:a16="http://schemas.microsoft.com/office/drawing/2014/main" id="{00000000-0008-0000-0500-000004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 xmlns:a16="http://schemas.microsoft.com/office/drawing/2014/main" id="{00000000-0008-0000-0500-000005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 xmlns:a16="http://schemas.microsoft.com/office/drawing/2014/main" id="{00000000-0008-0000-0500-000006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 xmlns:a16="http://schemas.microsoft.com/office/drawing/2014/main" id="{00000000-0008-0000-0500-000007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 xmlns:a16="http://schemas.microsoft.com/office/drawing/2014/main" id="{00000000-0008-0000-0500-000008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 xmlns:a16="http://schemas.microsoft.com/office/drawing/2014/main" id="{00000000-0008-0000-0500-000009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 xmlns:a16="http://schemas.microsoft.com/office/drawing/2014/main" id="{00000000-0008-0000-0500-00000A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 xmlns:a16="http://schemas.microsoft.com/office/drawing/2014/main" id="{00000000-0008-0000-0500-00000B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 xmlns:a16="http://schemas.microsoft.com/office/drawing/2014/main" id="{00000000-0008-0000-0500-00000C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 xmlns:a16="http://schemas.microsoft.com/office/drawing/2014/main" id="{00000000-0008-0000-0500-00000D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 xmlns:a16="http://schemas.microsoft.com/office/drawing/2014/main" id="{00000000-0008-0000-0500-00000E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 xmlns:a16="http://schemas.microsoft.com/office/drawing/2014/main" id="{00000000-0008-0000-0500-00000F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 xmlns:a16="http://schemas.microsoft.com/office/drawing/2014/main" id="{00000000-0008-0000-0500-00001F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 xmlns:a16="http://schemas.microsoft.com/office/drawing/2014/main" id="{00000000-0008-0000-0500-000020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 xmlns:a16="http://schemas.microsoft.com/office/drawing/2014/main" id="{00000000-0008-0000-0500-000021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 xmlns:a16="http://schemas.microsoft.com/office/drawing/2014/main" id="{00000000-0008-0000-0500-000022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 xmlns:a16="http://schemas.microsoft.com/office/drawing/2014/main" id="{00000000-0008-0000-0500-000023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 xmlns:a16="http://schemas.microsoft.com/office/drawing/2014/main" id="{00000000-0008-0000-0500-000024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 xmlns:a16="http://schemas.microsoft.com/office/drawing/2014/main" id="{00000000-0008-0000-0500-000025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 xmlns:a16="http://schemas.microsoft.com/office/drawing/2014/main" id="{00000000-0008-0000-0500-000026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 xmlns:a16="http://schemas.microsoft.com/office/drawing/2014/main" id="{00000000-0008-0000-0500-000027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 xmlns:a16="http://schemas.microsoft.com/office/drawing/2014/main" id="{00000000-0008-0000-0500-000028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 xmlns:a16="http://schemas.microsoft.com/office/drawing/2014/main" id="{00000000-0008-0000-0500-000029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 xmlns:a16="http://schemas.microsoft.com/office/drawing/2014/main" id="{00000000-0008-0000-0500-00002A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 xmlns:a16="http://schemas.microsoft.com/office/drawing/2014/main" id="{00000000-0008-0000-0500-00002B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13</xdr:row>
      <xdr:rowOff>0</xdr:rowOff>
    </xdr:from>
    <xdr:to>
      <xdr:col>1</xdr:col>
      <xdr:colOff>76200</xdr:colOff>
      <xdr:row>13</xdr:row>
      <xdr:rowOff>0</xdr:rowOff>
    </xdr:to>
    <xdr:sp macro="" textlink="">
      <xdr:nvSpPr>
        <xdr:cNvPr id="64" name="Texto 42">
          <a:extLst>
            <a:ext uri="{FF2B5EF4-FFF2-40B4-BE49-F238E27FC236}">
              <a16:creationId xmlns="" xmlns:a16="http://schemas.microsoft.com/office/drawing/2014/main" id="{00000000-0008-0000-0900-00004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65" name="Texto 180">
          <a:extLst>
            <a:ext uri="{FF2B5EF4-FFF2-40B4-BE49-F238E27FC236}">
              <a16:creationId xmlns="" xmlns:a16="http://schemas.microsoft.com/office/drawing/2014/main" id="{00000000-0008-0000-0900-00004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66" name="Texto 198">
          <a:extLst>
            <a:ext uri="{FF2B5EF4-FFF2-40B4-BE49-F238E27FC236}">
              <a16:creationId xmlns="" xmlns:a16="http://schemas.microsoft.com/office/drawing/2014/main" id="{00000000-0008-0000-0900-00004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67" name="Texto 200">
          <a:extLst>
            <a:ext uri="{FF2B5EF4-FFF2-40B4-BE49-F238E27FC236}">
              <a16:creationId xmlns="" xmlns:a16="http://schemas.microsoft.com/office/drawing/2014/main" id="{00000000-0008-0000-0900-00004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68" name="Texto 201">
          <a:extLst>
            <a:ext uri="{FF2B5EF4-FFF2-40B4-BE49-F238E27FC236}">
              <a16:creationId xmlns="" xmlns:a16="http://schemas.microsoft.com/office/drawing/2014/main" id="{00000000-0008-0000-0900-00004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69" name="Texto 268">
          <a:extLst>
            <a:ext uri="{FF2B5EF4-FFF2-40B4-BE49-F238E27FC236}">
              <a16:creationId xmlns="" xmlns:a16="http://schemas.microsoft.com/office/drawing/2014/main" id="{00000000-0008-0000-0900-00004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0" name="Texto 286">
          <a:extLst>
            <a:ext uri="{FF2B5EF4-FFF2-40B4-BE49-F238E27FC236}">
              <a16:creationId xmlns="" xmlns:a16="http://schemas.microsoft.com/office/drawing/2014/main" id="{00000000-0008-0000-0900-00004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1" name="Texto 289">
          <a:extLst>
            <a:ext uri="{FF2B5EF4-FFF2-40B4-BE49-F238E27FC236}">
              <a16:creationId xmlns="" xmlns:a16="http://schemas.microsoft.com/office/drawing/2014/main" id="{00000000-0008-0000-0900-000047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72" name="Texto 42">
          <a:extLst>
            <a:ext uri="{FF2B5EF4-FFF2-40B4-BE49-F238E27FC236}">
              <a16:creationId xmlns="" xmlns:a16="http://schemas.microsoft.com/office/drawing/2014/main" id="{00000000-0008-0000-0900-00004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3" name="Texto 42">
          <a:extLst>
            <a:ext uri="{FF2B5EF4-FFF2-40B4-BE49-F238E27FC236}">
              <a16:creationId xmlns="" xmlns:a16="http://schemas.microsoft.com/office/drawing/2014/main" id="{00000000-0008-0000-0900-00004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4" name="Texto 268">
          <a:extLst>
            <a:ext uri="{FF2B5EF4-FFF2-40B4-BE49-F238E27FC236}">
              <a16:creationId xmlns="" xmlns:a16="http://schemas.microsoft.com/office/drawing/2014/main" id="{00000000-0008-0000-0900-00004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5" name="Texto 286">
          <a:extLst>
            <a:ext uri="{FF2B5EF4-FFF2-40B4-BE49-F238E27FC236}">
              <a16:creationId xmlns="" xmlns:a16="http://schemas.microsoft.com/office/drawing/2014/main" id="{00000000-0008-0000-0900-00004B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6" name="Texto 289">
          <a:extLst>
            <a:ext uri="{FF2B5EF4-FFF2-40B4-BE49-F238E27FC236}">
              <a16:creationId xmlns="" xmlns:a16="http://schemas.microsoft.com/office/drawing/2014/main" id="{00000000-0008-0000-0900-00004C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77" name="Texto 42">
          <a:extLst>
            <a:ext uri="{FF2B5EF4-FFF2-40B4-BE49-F238E27FC236}">
              <a16:creationId xmlns="" xmlns:a16="http://schemas.microsoft.com/office/drawing/2014/main" id="{00000000-0008-0000-0900-00004D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8" name="Texto 268">
          <a:extLst>
            <a:ext uri="{FF2B5EF4-FFF2-40B4-BE49-F238E27FC236}">
              <a16:creationId xmlns="" xmlns:a16="http://schemas.microsoft.com/office/drawing/2014/main" id="{00000000-0008-0000-0900-00004E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9" name="Texto 42">
          <a:extLst>
            <a:ext uri="{FF2B5EF4-FFF2-40B4-BE49-F238E27FC236}">
              <a16:creationId xmlns="" xmlns:a16="http://schemas.microsoft.com/office/drawing/2014/main" id="{00000000-0008-0000-0900-00004F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0" name="Texto 180">
          <a:extLst>
            <a:ext uri="{FF2B5EF4-FFF2-40B4-BE49-F238E27FC236}">
              <a16:creationId xmlns="" xmlns:a16="http://schemas.microsoft.com/office/drawing/2014/main" id="{00000000-0008-0000-0900-00005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1" name="Texto 198">
          <a:extLst>
            <a:ext uri="{FF2B5EF4-FFF2-40B4-BE49-F238E27FC236}">
              <a16:creationId xmlns="" xmlns:a16="http://schemas.microsoft.com/office/drawing/2014/main" id="{00000000-0008-0000-0900-00005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2" name="Texto 200">
          <a:extLst>
            <a:ext uri="{FF2B5EF4-FFF2-40B4-BE49-F238E27FC236}">
              <a16:creationId xmlns="" xmlns:a16="http://schemas.microsoft.com/office/drawing/2014/main" id="{00000000-0008-0000-0900-00005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3" name="Texto 201">
          <a:extLst>
            <a:ext uri="{FF2B5EF4-FFF2-40B4-BE49-F238E27FC236}">
              <a16:creationId xmlns="" xmlns:a16="http://schemas.microsoft.com/office/drawing/2014/main" id="{00000000-0008-0000-0900-00005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4" name="Texto 268">
          <a:extLst>
            <a:ext uri="{FF2B5EF4-FFF2-40B4-BE49-F238E27FC236}">
              <a16:creationId xmlns="" xmlns:a16="http://schemas.microsoft.com/office/drawing/2014/main" id="{00000000-0008-0000-0900-00005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5" name="Texto 286">
          <a:extLst>
            <a:ext uri="{FF2B5EF4-FFF2-40B4-BE49-F238E27FC236}">
              <a16:creationId xmlns="" xmlns:a16="http://schemas.microsoft.com/office/drawing/2014/main" id="{00000000-0008-0000-0900-00005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6" name="Texto 289">
          <a:extLst>
            <a:ext uri="{FF2B5EF4-FFF2-40B4-BE49-F238E27FC236}">
              <a16:creationId xmlns="" xmlns:a16="http://schemas.microsoft.com/office/drawing/2014/main" id="{00000000-0008-0000-0900-00005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7" name="Texto 42">
          <a:extLst>
            <a:ext uri="{FF2B5EF4-FFF2-40B4-BE49-F238E27FC236}">
              <a16:creationId xmlns="" xmlns:a16="http://schemas.microsoft.com/office/drawing/2014/main" id="{00000000-0008-0000-0900-000057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8" name="Texto 180">
          <a:extLst>
            <a:ext uri="{FF2B5EF4-FFF2-40B4-BE49-F238E27FC236}">
              <a16:creationId xmlns="" xmlns:a16="http://schemas.microsoft.com/office/drawing/2014/main" id="{00000000-0008-0000-0900-00005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9" name="Texto 193">
          <a:extLst>
            <a:ext uri="{FF2B5EF4-FFF2-40B4-BE49-F238E27FC236}">
              <a16:creationId xmlns="" xmlns:a16="http://schemas.microsoft.com/office/drawing/2014/main" id="{00000000-0008-0000-0900-00005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90" name="Texto 198">
          <a:extLst>
            <a:ext uri="{FF2B5EF4-FFF2-40B4-BE49-F238E27FC236}">
              <a16:creationId xmlns="" xmlns:a16="http://schemas.microsoft.com/office/drawing/2014/main" id="{00000000-0008-0000-0900-00005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1" name="Texto 200">
          <a:extLst>
            <a:ext uri="{FF2B5EF4-FFF2-40B4-BE49-F238E27FC236}">
              <a16:creationId xmlns="" xmlns:a16="http://schemas.microsoft.com/office/drawing/2014/main" id="{00000000-0008-0000-0900-00005B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2" name="Texto 201">
          <a:extLst>
            <a:ext uri="{FF2B5EF4-FFF2-40B4-BE49-F238E27FC236}">
              <a16:creationId xmlns="" xmlns:a16="http://schemas.microsoft.com/office/drawing/2014/main" id="{00000000-0008-0000-0900-00005C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3" name="Texto 210">
          <a:extLst>
            <a:ext uri="{FF2B5EF4-FFF2-40B4-BE49-F238E27FC236}">
              <a16:creationId xmlns="" xmlns:a16="http://schemas.microsoft.com/office/drawing/2014/main" id="{00000000-0008-0000-0900-00005D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4" name="Texto 211">
          <a:extLst>
            <a:ext uri="{FF2B5EF4-FFF2-40B4-BE49-F238E27FC236}">
              <a16:creationId xmlns="" xmlns:a16="http://schemas.microsoft.com/office/drawing/2014/main" id="{00000000-0008-0000-0900-00005E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5" name="Texto 212">
          <a:extLst>
            <a:ext uri="{FF2B5EF4-FFF2-40B4-BE49-F238E27FC236}">
              <a16:creationId xmlns="" xmlns:a16="http://schemas.microsoft.com/office/drawing/2014/main" id="{00000000-0008-0000-0900-00005F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6" name="Texto 213">
          <a:extLst>
            <a:ext uri="{FF2B5EF4-FFF2-40B4-BE49-F238E27FC236}">
              <a16:creationId xmlns="" xmlns:a16="http://schemas.microsoft.com/office/drawing/2014/main" id="{00000000-0008-0000-0900-00006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7" name="Texto 214">
          <a:extLst>
            <a:ext uri="{FF2B5EF4-FFF2-40B4-BE49-F238E27FC236}">
              <a16:creationId xmlns="" xmlns:a16="http://schemas.microsoft.com/office/drawing/2014/main" id="{00000000-0008-0000-0900-00006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8" name="Texto 215">
          <a:extLst>
            <a:ext uri="{FF2B5EF4-FFF2-40B4-BE49-F238E27FC236}">
              <a16:creationId xmlns="" xmlns:a16="http://schemas.microsoft.com/office/drawing/2014/main" id="{00000000-0008-0000-0900-00006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9" name="Texto 216">
          <a:extLst>
            <a:ext uri="{FF2B5EF4-FFF2-40B4-BE49-F238E27FC236}">
              <a16:creationId xmlns="" xmlns:a16="http://schemas.microsoft.com/office/drawing/2014/main" id="{00000000-0008-0000-0900-00006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00" name="Texto 268">
          <a:extLst>
            <a:ext uri="{FF2B5EF4-FFF2-40B4-BE49-F238E27FC236}">
              <a16:creationId xmlns="" xmlns:a16="http://schemas.microsoft.com/office/drawing/2014/main" id="{00000000-0008-0000-0900-00006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1" name="Texto 286">
          <a:extLst>
            <a:ext uri="{FF2B5EF4-FFF2-40B4-BE49-F238E27FC236}">
              <a16:creationId xmlns="" xmlns:a16="http://schemas.microsoft.com/office/drawing/2014/main" id="{00000000-0008-0000-0900-00006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2" name="Texto 289">
          <a:extLst>
            <a:ext uri="{FF2B5EF4-FFF2-40B4-BE49-F238E27FC236}">
              <a16:creationId xmlns="" xmlns:a16="http://schemas.microsoft.com/office/drawing/2014/main" id="{00000000-0008-0000-0900-00006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13</xdr:row>
      <xdr:rowOff>0</xdr:rowOff>
    </xdr:from>
    <xdr:to>
      <xdr:col>2</xdr:col>
      <xdr:colOff>66675</xdr:colOff>
      <xdr:row>13</xdr:row>
      <xdr:rowOff>0</xdr:rowOff>
    </xdr:to>
    <xdr:sp macro="" textlink="">
      <xdr:nvSpPr>
        <xdr:cNvPr id="103" name="Line 90">
          <a:extLst>
            <a:ext uri="{FF2B5EF4-FFF2-40B4-BE49-F238E27FC236}">
              <a16:creationId xmlns="" xmlns:a16="http://schemas.microsoft.com/office/drawing/2014/main" id="{00000000-0008-0000-0900-000067000000}"/>
            </a:ext>
          </a:extLst>
        </xdr:cNvPr>
        <xdr:cNvSpPr>
          <a:spLocks noChangeShapeType="1"/>
        </xdr:cNvSpPr>
      </xdr:nvSpPr>
      <xdr:spPr bwMode="auto">
        <a:xfrm>
          <a:off x="4838700" y="4486275"/>
          <a:ext cx="0" cy="0"/>
        </a:xfrm>
        <a:prstGeom prst="line">
          <a:avLst/>
        </a:prstGeom>
        <a:noFill/>
        <a:ln w="9525">
          <a:solidFill>
            <a:srgbClr val="000000"/>
          </a:solidFill>
          <a:prstDash val="dash"/>
          <a:round/>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4" name="Texto 42">
          <a:extLst>
            <a:ext uri="{FF2B5EF4-FFF2-40B4-BE49-F238E27FC236}">
              <a16:creationId xmlns="" xmlns:a16="http://schemas.microsoft.com/office/drawing/2014/main" id="{00000000-0008-0000-0900-00006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5" name="Texto 268">
          <a:extLst>
            <a:ext uri="{FF2B5EF4-FFF2-40B4-BE49-F238E27FC236}">
              <a16:creationId xmlns="" xmlns:a16="http://schemas.microsoft.com/office/drawing/2014/main" id="{00000000-0008-0000-0900-00006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6" name="Texto 286">
          <a:extLst>
            <a:ext uri="{FF2B5EF4-FFF2-40B4-BE49-F238E27FC236}">
              <a16:creationId xmlns="" xmlns:a16="http://schemas.microsoft.com/office/drawing/2014/main" id="{00000000-0008-0000-0900-00006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7" name="Texto 289">
          <a:extLst>
            <a:ext uri="{FF2B5EF4-FFF2-40B4-BE49-F238E27FC236}">
              <a16:creationId xmlns="" xmlns:a16="http://schemas.microsoft.com/office/drawing/2014/main" id="{00000000-0008-0000-0900-00006B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08" name="Texto 42">
          <a:extLst>
            <a:ext uri="{FF2B5EF4-FFF2-40B4-BE49-F238E27FC236}">
              <a16:creationId xmlns="" xmlns:a16="http://schemas.microsoft.com/office/drawing/2014/main" id="{00000000-0008-0000-0900-00006C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9" name="Texto 268">
          <a:extLst>
            <a:ext uri="{FF2B5EF4-FFF2-40B4-BE49-F238E27FC236}">
              <a16:creationId xmlns="" xmlns:a16="http://schemas.microsoft.com/office/drawing/2014/main" id="{00000000-0008-0000-0900-00006D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0" name="Texto 286">
          <a:extLst>
            <a:ext uri="{FF2B5EF4-FFF2-40B4-BE49-F238E27FC236}">
              <a16:creationId xmlns="" xmlns:a16="http://schemas.microsoft.com/office/drawing/2014/main" id="{00000000-0008-0000-0900-00006E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1" name="Texto 289">
          <a:extLst>
            <a:ext uri="{FF2B5EF4-FFF2-40B4-BE49-F238E27FC236}">
              <a16:creationId xmlns="" xmlns:a16="http://schemas.microsoft.com/office/drawing/2014/main" id="{00000000-0008-0000-0900-00006F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12" name="Texto 268">
          <a:extLst>
            <a:ext uri="{FF2B5EF4-FFF2-40B4-BE49-F238E27FC236}">
              <a16:creationId xmlns="" xmlns:a16="http://schemas.microsoft.com/office/drawing/2014/main" id="{00000000-0008-0000-0900-00007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3" name="Texto 286">
          <a:extLst>
            <a:ext uri="{FF2B5EF4-FFF2-40B4-BE49-F238E27FC236}">
              <a16:creationId xmlns="" xmlns:a16="http://schemas.microsoft.com/office/drawing/2014/main" id="{00000000-0008-0000-0900-00007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4" name="Texto 289">
          <a:extLst>
            <a:ext uri="{FF2B5EF4-FFF2-40B4-BE49-F238E27FC236}">
              <a16:creationId xmlns="" xmlns:a16="http://schemas.microsoft.com/office/drawing/2014/main" id="{00000000-0008-0000-0900-00007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15" name="Texto 268">
          <a:extLst>
            <a:ext uri="{FF2B5EF4-FFF2-40B4-BE49-F238E27FC236}">
              <a16:creationId xmlns="" xmlns:a16="http://schemas.microsoft.com/office/drawing/2014/main" id="{00000000-0008-0000-0900-00007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6" name="Texto 286">
          <a:extLst>
            <a:ext uri="{FF2B5EF4-FFF2-40B4-BE49-F238E27FC236}">
              <a16:creationId xmlns="" xmlns:a16="http://schemas.microsoft.com/office/drawing/2014/main" id="{00000000-0008-0000-0900-00007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7" name="Texto 289">
          <a:extLst>
            <a:ext uri="{FF2B5EF4-FFF2-40B4-BE49-F238E27FC236}">
              <a16:creationId xmlns="" xmlns:a16="http://schemas.microsoft.com/office/drawing/2014/main" id="{00000000-0008-0000-0900-00007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18" name="Texto 268">
          <a:extLst>
            <a:ext uri="{FF2B5EF4-FFF2-40B4-BE49-F238E27FC236}">
              <a16:creationId xmlns="" xmlns:a16="http://schemas.microsoft.com/office/drawing/2014/main" id="{00000000-0008-0000-0900-00007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9" name="Texto 286">
          <a:extLst>
            <a:ext uri="{FF2B5EF4-FFF2-40B4-BE49-F238E27FC236}">
              <a16:creationId xmlns="" xmlns:a16="http://schemas.microsoft.com/office/drawing/2014/main" id="{00000000-0008-0000-0900-000077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20" name="Texto 289">
          <a:extLst>
            <a:ext uri="{FF2B5EF4-FFF2-40B4-BE49-F238E27FC236}">
              <a16:creationId xmlns="" xmlns:a16="http://schemas.microsoft.com/office/drawing/2014/main" id="{00000000-0008-0000-0900-00007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21" name="Texto 268">
          <a:extLst>
            <a:ext uri="{FF2B5EF4-FFF2-40B4-BE49-F238E27FC236}">
              <a16:creationId xmlns="" xmlns:a16="http://schemas.microsoft.com/office/drawing/2014/main" id="{00000000-0008-0000-0900-00007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22" name="Texto 268">
          <a:extLst>
            <a:ext uri="{FF2B5EF4-FFF2-40B4-BE49-F238E27FC236}">
              <a16:creationId xmlns="" xmlns:a16="http://schemas.microsoft.com/office/drawing/2014/main" id="{00000000-0008-0000-0900-00007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7</xdr:row>
      <xdr:rowOff>0</xdr:rowOff>
    </xdr:from>
    <xdr:to>
      <xdr:col>1</xdr:col>
      <xdr:colOff>76200</xdr:colOff>
      <xdr:row>7</xdr:row>
      <xdr:rowOff>0</xdr:rowOff>
    </xdr:to>
    <xdr:sp macro="" textlink="">
      <xdr:nvSpPr>
        <xdr:cNvPr id="2" name="Texto 46">
          <a:extLst>
            <a:ext uri="{FF2B5EF4-FFF2-40B4-BE49-F238E27FC236}">
              <a16:creationId xmlns="" xmlns:a16="http://schemas.microsoft.com/office/drawing/2014/main" id="{00000000-0008-0000-0A00-00000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 name="Texto 47">
          <a:extLst>
            <a:ext uri="{FF2B5EF4-FFF2-40B4-BE49-F238E27FC236}">
              <a16:creationId xmlns="" xmlns:a16="http://schemas.microsoft.com/office/drawing/2014/main" id="{00000000-0008-0000-0A00-00000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 name="Texto 48">
          <a:extLst>
            <a:ext uri="{FF2B5EF4-FFF2-40B4-BE49-F238E27FC236}">
              <a16:creationId xmlns="" xmlns:a16="http://schemas.microsoft.com/office/drawing/2014/main" id="{00000000-0008-0000-0A00-00000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 name="Texto 49">
          <a:extLst>
            <a:ext uri="{FF2B5EF4-FFF2-40B4-BE49-F238E27FC236}">
              <a16:creationId xmlns="" xmlns:a16="http://schemas.microsoft.com/office/drawing/2014/main" id="{00000000-0008-0000-0A00-00000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6" name="Texto 50">
          <a:extLst>
            <a:ext uri="{FF2B5EF4-FFF2-40B4-BE49-F238E27FC236}">
              <a16:creationId xmlns="" xmlns:a16="http://schemas.microsoft.com/office/drawing/2014/main" id="{00000000-0008-0000-0A00-00000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7" name="Texto 51">
          <a:extLst>
            <a:ext uri="{FF2B5EF4-FFF2-40B4-BE49-F238E27FC236}">
              <a16:creationId xmlns="" xmlns:a16="http://schemas.microsoft.com/office/drawing/2014/main" id="{00000000-0008-0000-0A00-00000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8" name="Texto 52">
          <a:extLst>
            <a:ext uri="{FF2B5EF4-FFF2-40B4-BE49-F238E27FC236}">
              <a16:creationId xmlns="" xmlns:a16="http://schemas.microsoft.com/office/drawing/2014/main" id="{00000000-0008-0000-0A00-00000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9" name="Texto 53">
          <a:extLst>
            <a:ext uri="{FF2B5EF4-FFF2-40B4-BE49-F238E27FC236}">
              <a16:creationId xmlns="" xmlns:a16="http://schemas.microsoft.com/office/drawing/2014/main" id="{00000000-0008-0000-0A00-00000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0" name="Texto 54">
          <a:extLst>
            <a:ext uri="{FF2B5EF4-FFF2-40B4-BE49-F238E27FC236}">
              <a16:creationId xmlns="" xmlns:a16="http://schemas.microsoft.com/office/drawing/2014/main" id="{00000000-0008-0000-0A00-00000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1" name="Texto 55">
          <a:extLst>
            <a:ext uri="{FF2B5EF4-FFF2-40B4-BE49-F238E27FC236}">
              <a16:creationId xmlns="" xmlns:a16="http://schemas.microsoft.com/office/drawing/2014/main" id="{00000000-0008-0000-0A00-00000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2" name="Texto 56">
          <a:extLst>
            <a:ext uri="{FF2B5EF4-FFF2-40B4-BE49-F238E27FC236}">
              <a16:creationId xmlns="" xmlns:a16="http://schemas.microsoft.com/office/drawing/2014/main" id="{00000000-0008-0000-0A00-00000C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3" name="Texto 57">
          <a:extLst>
            <a:ext uri="{FF2B5EF4-FFF2-40B4-BE49-F238E27FC236}">
              <a16:creationId xmlns="" xmlns:a16="http://schemas.microsoft.com/office/drawing/2014/main" id="{00000000-0008-0000-0A00-00000D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4" name="Texto 58">
          <a:extLst>
            <a:ext uri="{FF2B5EF4-FFF2-40B4-BE49-F238E27FC236}">
              <a16:creationId xmlns="" xmlns:a16="http://schemas.microsoft.com/office/drawing/2014/main" id="{00000000-0008-0000-0A00-00000E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5" name="Texto 46">
          <a:extLst>
            <a:ext uri="{FF2B5EF4-FFF2-40B4-BE49-F238E27FC236}">
              <a16:creationId xmlns="" xmlns:a16="http://schemas.microsoft.com/office/drawing/2014/main" id="{00000000-0008-0000-0A00-00000F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6" name="Texto 47">
          <a:extLst>
            <a:ext uri="{FF2B5EF4-FFF2-40B4-BE49-F238E27FC236}">
              <a16:creationId xmlns="" xmlns:a16="http://schemas.microsoft.com/office/drawing/2014/main" id="{00000000-0008-0000-0A00-000010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7" name="Texto 48">
          <a:extLst>
            <a:ext uri="{FF2B5EF4-FFF2-40B4-BE49-F238E27FC236}">
              <a16:creationId xmlns="" xmlns:a16="http://schemas.microsoft.com/office/drawing/2014/main" id="{00000000-0008-0000-0A00-000011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8" name="Texto 49">
          <a:extLst>
            <a:ext uri="{FF2B5EF4-FFF2-40B4-BE49-F238E27FC236}">
              <a16:creationId xmlns="" xmlns:a16="http://schemas.microsoft.com/office/drawing/2014/main" id="{00000000-0008-0000-0A00-00001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9" name="Texto 50">
          <a:extLst>
            <a:ext uri="{FF2B5EF4-FFF2-40B4-BE49-F238E27FC236}">
              <a16:creationId xmlns="" xmlns:a16="http://schemas.microsoft.com/office/drawing/2014/main" id="{00000000-0008-0000-0A00-00001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0" name="Texto 51">
          <a:extLst>
            <a:ext uri="{FF2B5EF4-FFF2-40B4-BE49-F238E27FC236}">
              <a16:creationId xmlns="" xmlns:a16="http://schemas.microsoft.com/office/drawing/2014/main" id="{00000000-0008-0000-0A00-00001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1" name="Texto 52">
          <a:extLst>
            <a:ext uri="{FF2B5EF4-FFF2-40B4-BE49-F238E27FC236}">
              <a16:creationId xmlns="" xmlns:a16="http://schemas.microsoft.com/office/drawing/2014/main" id="{00000000-0008-0000-0A00-00001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2" name="Texto 53">
          <a:extLst>
            <a:ext uri="{FF2B5EF4-FFF2-40B4-BE49-F238E27FC236}">
              <a16:creationId xmlns="" xmlns:a16="http://schemas.microsoft.com/office/drawing/2014/main" id="{00000000-0008-0000-0A00-00001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3" name="Texto 54">
          <a:extLst>
            <a:ext uri="{FF2B5EF4-FFF2-40B4-BE49-F238E27FC236}">
              <a16:creationId xmlns="" xmlns:a16="http://schemas.microsoft.com/office/drawing/2014/main" id="{00000000-0008-0000-0A00-00001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4" name="Texto 55">
          <a:extLst>
            <a:ext uri="{FF2B5EF4-FFF2-40B4-BE49-F238E27FC236}">
              <a16:creationId xmlns="" xmlns:a16="http://schemas.microsoft.com/office/drawing/2014/main" id="{00000000-0008-0000-0A00-00001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5" name="Texto 56">
          <a:extLst>
            <a:ext uri="{FF2B5EF4-FFF2-40B4-BE49-F238E27FC236}">
              <a16:creationId xmlns="" xmlns:a16="http://schemas.microsoft.com/office/drawing/2014/main" id="{00000000-0008-0000-0A00-00001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6" name="Texto 57">
          <a:extLst>
            <a:ext uri="{FF2B5EF4-FFF2-40B4-BE49-F238E27FC236}">
              <a16:creationId xmlns="" xmlns:a16="http://schemas.microsoft.com/office/drawing/2014/main" id="{00000000-0008-0000-0A00-00001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7" name="Texto 58">
          <a:extLst>
            <a:ext uri="{FF2B5EF4-FFF2-40B4-BE49-F238E27FC236}">
              <a16:creationId xmlns="" xmlns:a16="http://schemas.microsoft.com/office/drawing/2014/main" id="{00000000-0008-0000-0A00-00001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10</xdr:row>
      <xdr:rowOff>0</xdr:rowOff>
    </xdr:from>
    <xdr:to>
      <xdr:col>1</xdr:col>
      <xdr:colOff>0</xdr:colOff>
      <xdr:row>10</xdr:row>
      <xdr:rowOff>0</xdr:rowOff>
    </xdr:to>
    <xdr:sp macro="" textlink="">
      <xdr:nvSpPr>
        <xdr:cNvPr id="28" name="Line 222">
          <a:extLst>
            <a:ext uri="{FF2B5EF4-FFF2-40B4-BE49-F238E27FC236}">
              <a16:creationId xmlns="" xmlns:a16="http://schemas.microsoft.com/office/drawing/2014/main" id="{00000000-0008-0000-0A00-00001C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29" name="Line 227">
          <a:extLst>
            <a:ext uri="{FF2B5EF4-FFF2-40B4-BE49-F238E27FC236}">
              <a16:creationId xmlns="" xmlns:a16="http://schemas.microsoft.com/office/drawing/2014/main" id="{00000000-0008-0000-0A00-00001D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30" name="Line 235">
          <a:extLst>
            <a:ext uri="{FF2B5EF4-FFF2-40B4-BE49-F238E27FC236}">
              <a16:creationId xmlns="" xmlns:a16="http://schemas.microsoft.com/office/drawing/2014/main" id="{00000000-0008-0000-0A00-00001E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31" name="Line 236">
          <a:extLst>
            <a:ext uri="{FF2B5EF4-FFF2-40B4-BE49-F238E27FC236}">
              <a16:creationId xmlns="" xmlns:a16="http://schemas.microsoft.com/office/drawing/2014/main" id="{00000000-0008-0000-0A00-00001F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24</xdr:row>
      <xdr:rowOff>0</xdr:rowOff>
    </xdr:from>
    <xdr:to>
      <xdr:col>1</xdr:col>
      <xdr:colOff>0</xdr:colOff>
      <xdr:row>24</xdr:row>
      <xdr:rowOff>0</xdr:rowOff>
    </xdr:to>
    <xdr:sp macro="" textlink="">
      <xdr:nvSpPr>
        <xdr:cNvPr id="32" name="Texto 28">
          <a:extLst>
            <a:ext uri="{FF2B5EF4-FFF2-40B4-BE49-F238E27FC236}">
              <a16:creationId xmlns="" xmlns:a16="http://schemas.microsoft.com/office/drawing/2014/main" id="{00000000-0008-0000-0A00-000020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24</xdr:row>
      <xdr:rowOff>0</xdr:rowOff>
    </xdr:from>
    <xdr:to>
      <xdr:col>1</xdr:col>
      <xdr:colOff>0</xdr:colOff>
      <xdr:row>24</xdr:row>
      <xdr:rowOff>0</xdr:rowOff>
    </xdr:to>
    <xdr:sp macro="" textlink="">
      <xdr:nvSpPr>
        <xdr:cNvPr id="33" name="Texto 66">
          <a:extLst>
            <a:ext uri="{FF2B5EF4-FFF2-40B4-BE49-F238E27FC236}">
              <a16:creationId xmlns="" xmlns:a16="http://schemas.microsoft.com/office/drawing/2014/main" id="{00000000-0008-0000-0A00-000021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4" name="Texto 46">
          <a:extLst>
            <a:ext uri="{FF2B5EF4-FFF2-40B4-BE49-F238E27FC236}">
              <a16:creationId xmlns="" xmlns:a16="http://schemas.microsoft.com/office/drawing/2014/main" id="{00000000-0008-0000-0A00-00002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5" name="Texto 47">
          <a:extLst>
            <a:ext uri="{FF2B5EF4-FFF2-40B4-BE49-F238E27FC236}">
              <a16:creationId xmlns="" xmlns:a16="http://schemas.microsoft.com/office/drawing/2014/main" id="{00000000-0008-0000-0A00-00002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6" name="Texto 48">
          <a:extLst>
            <a:ext uri="{FF2B5EF4-FFF2-40B4-BE49-F238E27FC236}">
              <a16:creationId xmlns="" xmlns:a16="http://schemas.microsoft.com/office/drawing/2014/main" id="{00000000-0008-0000-0A00-00002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7" name="Texto 49">
          <a:extLst>
            <a:ext uri="{FF2B5EF4-FFF2-40B4-BE49-F238E27FC236}">
              <a16:creationId xmlns="" xmlns:a16="http://schemas.microsoft.com/office/drawing/2014/main" id="{00000000-0008-0000-0A00-00002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8" name="Texto 50">
          <a:extLst>
            <a:ext uri="{FF2B5EF4-FFF2-40B4-BE49-F238E27FC236}">
              <a16:creationId xmlns="" xmlns:a16="http://schemas.microsoft.com/office/drawing/2014/main" id="{00000000-0008-0000-0A00-00002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9" name="Texto 51">
          <a:extLst>
            <a:ext uri="{FF2B5EF4-FFF2-40B4-BE49-F238E27FC236}">
              <a16:creationId xmlns="" xmlns:a16="http://schemas.microsoft.com/office/drawing/2014/main" id="{00000000-0008-0000-0A00-00002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0" name="Texto 52">
          <a:extLst>
            <a:ext uri="{FF2B5EF4-FFF2-40B4-BE49-F238E27FC236}">
              <a16:creationId xmlns="" xmlns:a16="http://schemas.microsoft.com/office/drawing/2014/main" id="{00000000-0008-0000-0A00-00002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1" name="Texto 53">
          <a:extLst>
            <a:ext uri="{FF2B5EF4-FFF2-40B4-BE49-F238E27FC236}">
              <a16:creationId xmlns="" xmlns:a16="http://schemas.microsoft.com/office/drawing/2014/main" id="{00000000-0008-0000-0A00-00002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2" name="Texto 54">
          <a:extLst>
            <a:ext uri="{FF2B5EF4-FFF2-40B4-BE49-F238E27FC236}">
              <a16:creationId xmlns="" xmlns:a16="http://schemas.microsoft.com/office/drawing/2014/main" id="{00000000-0008-0000-0A00-00002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3" name="Texto 55">
          <a:extLst>
            <a:ext uri="{FF2B5EF4-FFF2-40B4-BE49-F238E27FC236}">
              <a16:creationId xmlns="" xmlns:a16="http://schemas.microsoft.com/office/drawing/2014/main" id="{00000000-0008-0000-0A00-00002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4" name="Texto 56">
          <a:extLst>
            <a:ext uri="{FF2B5EF4-FFF2-40B4-BE49-F238E27FC236}">
              <a16:creationId xmlns="" xmlns:a16="http://schemas.microsoft.com/office/drawing/2014/main" id="{00000000-0008-0000-0A00-00002C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5" name="Texto 57">
          <a:extLst>
            <a:ext uri="{FF2B5EF4-FFF2-40B4-BE49-F238E27FC236}">
              <a16:creationId xmlns="" xmlns:a16="http://schemas.microsoft.com/office/drawing/2014/main" id="{00000000-0008-0000-0A00-00002D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6" name="Texto 58">
          <a:extLst>
            <a:ext uri="{FF2B5EF4-FFF2-40B4-BE49-F238E27FC236}">
              <a16:creationId xmlns="" xmlns:a16="http://schemas.microsoft.com/office/drawing/2014/main" id="{00000000-0008-0000-0A00-00002E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7" name="Texto 46">
          <a:extLst>
            <a:ext uri="{FF2B5EF4-FFF2-40B4-BE49-F238E27FC236}">
              <a16:creationId xmlns="" xmlns:a16="http://schemas.microsoft.com/office/drawing/2014/main" id="{00000000-0008-0000-0A00-00002F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8" name="Texto 47">
          <a:extLst>
            <a:ext uri="{FF2B5EF4-FFF2-40B4-BE49-F238E27FC236}">
              <a16:creationId xmlns="" xmlns:a16="http://schemas.microsoft.com/office/drawing/2014/main" id="{00000000-0008-0000-0A00-000030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9" name="Texto 48">
          <a:extLst>
            <a:ext uri="{FF2B5EF4-FFF2-40B4-BE49-F238E27FC236}">
              <a16:creationId xmlns="" xmlns:a16="http://schemas.microsoft.com/office/drawing/2014/main" id="{00000000-0008-0000-0A00-000031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0" name="Texto 49">
          <a:extLst>
            <a:ext uri="{FF2B5EF4-FFF2-40B4-BE49-F238E27FC236}">
              <a16:creationId xmlns="" xmlns:a16="http://schemas.microsoft.com/office/drawing/2014/main" id="{00000000-0008-0000-0A00-00003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1" name="Texto 50">
          <a:extLst>
            <a:ext uri="{FF2B5EF4-FFF2-40B4-BE49-F238E27FC236}">
              <a16:creationId xmlns="" xmlns:a16="http://schemas.microsoft.com/office/drawing/2014/main" id="{00000000-0008-0000-0A00-00003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2" name="Texto 51">
          <a:extLst>
            <a:ext uri="{FF2B5EF4-FFF2-40B4-BE49-F238E27FC236}">
              <a16:creationId xmlns="" xmlns:a16="http://schemas.microsoft.com/office/drawing/2014/main" id="{00000000-0008-0000-0A00-00003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3" name="Texto 52">
          <a:extLst>
            <a:ext uri="{FF2B5EF4-FFF2-40B4-BE49-F238E27FC236}">
              <a16:creationId xmlns="" xmlns:a16="http://schemas.microsoft.com/office/drawing/2014/main" id="{00000000-0008-0000-0A00-00003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4" name="Texto 53">
          <a:extLst>
            <a:ext uri="{FF2B5EF4-FFF2-40B4-BE49-F238E27FC236}">
              <a16:creationId xmlns="" xmlns:a16="http://schemas.microsoft.com/office/drawing/2014/main" id="{00000000-0008-0000-0A00-00003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5" name="Texto 54">
          <a:extLst>
            <a:ext uri="{FF2B5EF4-FFF2-40B4-BE49-F238E27FC236}">
              <a16:creationId xmlns="" xmlns:a16="http://schemas.microsoft.com/office/drawing/2014/main" id="{00000000-0008-0000-0A00-00003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6" name="Texto 55">
          <a:extLst>
            <a:ext uri="{FF2B5EF4-FFF2-40B4-BE49-F238E27FC236}">
              <a16:creationId xmlns="" xmlns:a16="http://schemas.microsoft.com/office/drawing/2014/main" id="{00000000-0008-0000-0A00-00003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7" name="Texto 56">
          <a:extLst>
            <a:ext uri="{FF2B5EF4-FFF2-40B4-BE49-F238E27FC236}">
              <a16:creationId xmlns="" xmlns:a16="http://schemas.microsoft.com/office/drawing/2014/main" id="{00000000-0008-0000-0A00-00003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8" name="Texto 57">
          <a:extLst>
            <a:ext uri="{FF2B5EF4-FFF2-40B4-BE49-F238E27FC236}">
              <a16:creationId xmlns="" xmlns:a16="http://schemas.microsoft.com/office/drawing/2014/main" id="{00000000-0008-0000-0A00-00003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9" name="Texto 58">
          <a:extLst>
            <a:ext uri="{FF2B5EF4-FFF2-40B4-BE49-F238E27FC236}">
              <a16:creationId xmlns="" xmlns:a16="http://schemas.microsoft.com/office/drawing/2014/main" id="{00000000-0008-0000-0A00-00003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10</xdr:row>
      <xdr:rowOff>0</xdr:rowOff>
    </xdr:from>
    <xdr:to>
      <xdr:col>1</xdr:col>
      <xdr:colOff>0</xdr:colOff>
      <xdr:row>10</xdr:row>
      <xdr:rowOff>0</xdr:rowOff>
    </xdr:to>
    <xdr:sp macro="" textlink="">
      <xdr:nvSpPr>
        <xdr:cNvPr id="60" name="Line 222">
          <a:extLst>
            <a:ext uri="{FF2B5EF4-FFF2-40B4-BE49-F238E27FC236}">
              <a16:creationId xmlns="" xmlns:a16="http://schemas.microsoft.com/office/drawing/2014/main" id="{00000000-0008-0000-0A00-00003C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61" name="Line 227">
          <a:extLst>
            <a:ext uri="{FF2B5EF4-FFF2-40B4-BE49-F238E27FC236}">
              <a16:creationId xmlns="" xmlns:a16="http://schemas.microsoft.com/office/drawing/2014/main" id="{00000000-0008-0000-0A00-00003D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62" name="Line 235">
          <a:extLst>
            <a:ext uri="{FF2B5EF4-FFF2-40B4-BE49-F238E27FC236}">
              <a16:creationId xmlns="" xmlns:a16="http://schemas.microsoft.com/office/drawing/2014/main" id="{00000000-0008-0000-0A00-00003E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63" name="Line 236">
          <a:extLst>
            <a:ext uri="{FF2B5EF4-FFF2-40B4-BE49-F238E27FC236}">
              <a16:creationId xmlns="" xmlns:a16="http://schemas.microsoft.com/office/drawing/2014/main" id="{00000000-0008-0000-0A00-00003F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24</xdr:row>
      <xdr:rowOff>0</xdr:rowOff>
    </xdr:from>
    <xdr:to>
      <xdr:col>1</xdr:col>
      <xdr:colOff>0</xdr:colOff>
      <xdr:row>24</xdr:row>
      <xdr:rowOff>0</xdr:rowOff>
    </xdr:to>
    <xdr:sp macro="" textlink="">
      <xdr:nvSpPr>
        <xdr:cNvPr id="64" name="Texto 28">
          <a:extLst>
            <a:ext uri="{FF2B5EF4-FFF2-40B4-BE49-F238E27FC236}">
              <a16:creationId xmlns="" xmlns:a16="http://schemas.microsoft.com/office/drawing/2014/main" id="{00000000-0008-0000-0A00-000040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24</xdr:row>
      <xdr:rowOff>0</xdr:rowOff>
    </xdr:from>
    <xdr:to>
      <xdr:col>1</xdr:col>
      <xdr:colOff>0</xdr:colOff>
      <xdr:row>24</xdr:row>
      <xdr:rowOff>0</xdr:rowOff>
    </xdr:to>
    <xdr:sp macro="" textlink="">
      <xdr:nvSpPr>
        <xdr:cNvPr id="65" name="Texto 66">
          <a:extLst>
            <a:ext uri="{FF2B5EF4-FFF2-40B4-BE49-F238E27FC236}">
              <a16:creationId xmlns="" xmlns:a16="http://schemas.microsoft.com/office/drawing/2014/main" id="{00000000-0008-0000-0A00-000041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nt\licitaciones\WINDOWS\TEMP\PROGRAMA%202%20Rev%201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K/Proyectos%20en%20Desarrollo%202/10%20LICITACIONES%202024/08%20LPI%201840-24%20CONST.%20SE-ZIS/antecedentes/ambiental/Antecedentes/LT/LC%20LPI%20XXXX-24%20LEAS%20PROY%20CONST%20LT%20220%20KV%20LIM-ZI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su06407\Desktop\Antecedentes\LT\LC%20LPI%20XXXX-2024%20LT%20220%20kV%20VMI-CPE%20RE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Materiales"/>
      <sheetName val="VARILLAS (3)"/>
    </sheetNames>
    <sheetDataSet>
      <sheetData sheetId="0">
        <row r="21">
          <cell r="C21">
            <v>0.88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1B"/>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1B"/>
      <sheetName val="RESUMEN 1B "/>
      <sheetName val="LISTA 2B"/>
      <sheetName val="RESUMEN 2B (2)"/>
      <sheetName val="RESUMEN 2B"/>
      <sheetName val="RESUMEN 3B "/>
      <sheetName val="LISTA 4B"/>
      <sheetName val="RESUMEN 4B"/>
      <sheetName val="LISTA 5B"/>
      <sheetName val="RESUMEN 5B "/>
      <sheetName val="LISTA B RES GRAL "/>
      <sheetName val="RESUMEN GRAL LISTA A Y B"/>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D9" t="str">
            <v xml:space="preserve">SUBTOTAL COMISIONAMIENTO Y ADIESTRAMIENTO EN EL TRABAJO </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T143"/>
  <sheetViews>
    <sheetView showGridLines="0" view="pageBreakPreview" topLeftCell="A10" zoomScaleNormal="100" zoomScaleSheetLayoutView="100" workbookViewId="0">
      <selection activeCell="B17" sqref="B17"/>
    </sheetView>
  </sheetViews>
  <sheetFormatPr baseColWidth="10" defaultColWidth="10.73046875" defaultRowHeight="12.75" x14ac:dyDescent="0.35"/>
  <cols>
    <col min="1" max="1" width="7.73046875" style="30" customWidth="1"/>
    <col min="2" max="2" width="4.86328125" style="27" customWidth="1"/>
    <col min="3" max="3" width="7.73046875" style="26" customWidth="1"/>
    <col min="4" max="4" width="46.265625" style="178" customWidth="1"/>
    <col min="5" max="5" width="6.73046875" style="26" customWidth="1"/>
    <col min="6" max="6" width="5.86328125" style="28" customWidth="1"/>
    <col min="7" max="7" width="7.3984375" style="285" customWidth="1"/>
    <col min="8" max="8" width="8" style="285" customWidth="1"/>
    <col min="9" max="10" width="13.265625" style="29" customWidth="1"/>
    <col min="11" max="11" width="15.265625" style="29" customWidth="1"/>
    <col min="12" max="12" width="10" style="26" customWidth="1"/>
    <col min="13" max="15" width="21" style="26" customWidth="1"/>
    <col min="16" max="16" width="12.59765625" style="26"/>
    <col min="17" max="17" width="6.59765625" style="26" customWidth="1"/>
    <col min="18" max="19" width="10.73046875" style="26"/>
    <col min="20" max="20" width="11.3984375" customWidth="1"/>
    <col min="21" max="16384" width="10.73046875" style="26"/>
  </cols>
  <sheetData>
    <row r="1" spans="1:11" s="23" customFormat="1" ht="26.45" customHeight="1" x14ac:dyDescent="0.35">
      <c r="A1" s="1242" t="s">
        <v>505</v>
      </c>
      <c r="B1" s="1243"/>
      <c r="C1" s="1244"/>
      <c r="D1" s="1243"/>
      <c r="E1" s="1243"/>
      <c r="F1" s="1243"/>
      <c r="G1" s="1243"/>
      <c r="H1" s="1243"/>
      <c r="I1" s="1243"/>
      <c r="J1" s="1243"/>
      <c r="K1" s="1245"/>
    </row>
    <row r="2" spans="1:11" s="23" customFormat="1" ht="26.45" customHeight="1" x14ac:dyDescent="0.35">
      <c r="A2" s="1246" t="s">
        <v>506</v>
      </c>
      <c r="B2" s="1247"/>
      <c r="C2" s="1247"/>
      <c r="D2" s="1247"/>
      <c r="E2" s="1247"/>
      <c r="F2" s="1247"/>
      <c r="G2" s="1247"/>
      <c r="H2" s="1247"/>
      <c r="I2" s="1247"/>
      <c r="J2" s="1247"/>
      <c r="K2" s="1248"/>
    </row>
    <row r="3" spans="1:11" s="23" customFormat="1" ht="22.5" customHeight="1" x14ac:dyDescent="0.35">
      <c r="A3" s="1249" t="s">
        <v>572</v>
      </c>
      <c r="B3" s="1250"/>
      <c r="C3" s="1250"/>
      <c r="D3" s="1250"/>
      <c r="E3" s="1250"/>
      <c r="F3" s="1250"/>
      <c r="G3" s="1250"/>
      <c r="H3" s="1250"/>
      <c r="I3" s="1250"/>
      <c r="J3" s="1250"/>
      <c r="K3" s="1251"/>
    </row>
    <row r="4" spans="1:11" s="23" customFormat="1" ht="22.5" customHeight="1" x14ac:dyDescent="0.35">
      <c r="A4" s="1252" t="s">
        <v>189</v>
      </c>
      <c r="B4" s="1253"/>
      <c r="C4" s="1253"/>
      <c r="D4" s="1253"/>
      <c r="E4" s="1253"/>
      <c r="F4" s="1253"/>
      <c r="G4" s="1253"/>
      <c r="H4" s="1253"/>
      <c r="I4" s="1253"/>
      <c r="J4" s="1253"/>
      <c r="K4" s="1254"/>
    </row>
    <row r="5" spans="1:11" s="23" customFormat="1" ht="18.75" customHeight="1" x14ac:dyDescent="0.35">
      <c r="A5" s="1255" t="s">
        <v>85</v>
      </c>
      <c r="B5" s="1273" t="s">
        <v>78</v>
      </c>
      <c r="C5" s="1267" t="s">
        <v>10</v>
      </c>
      <c r="D5" s="1270" t="s">
        <v>11</v>
      </c>
      <c r="E5" s="1267" t="s">
        <v>12</v>
      </c>
      <c r="F5" s="1264" t="s">
        <v>13</v>
      </c>
      <c r="G5" s="1261" t="s">
        <v>86</v>
      </c>
      <c r="H5" s="1258" t="s">
        <v>45</v>
      </c>
      <c r="I5" s="277" t="s">
        <v>18</v>
      </c>
      <c r="J5" s="277" t="s">
        <v>18</v>
      </c>
      <c r="K5" s="276" t="s">
        <v>55</v>
      </c>
    </row>
    <row r="6" spans="1:11" s="23" customFormat="1" ht="25.5" customHeight="1" x14ac:dyDescent="0.35">
      <c r="A6" s="1256"/>
      <c r="B6" s="1274"/>
      <c r="C6" s="1268"/>
      <c r="D6" s="1271"/>
      <c r="E6" s="1268"/>
      <c r="F6" s="1265"/>
      <c r="G6" s="1262"/>
      <c r="H6" s="1259"/>
      <c r="I6" s="629" t="s">
        <v>429</v>
      </c>
      <c r="J6" s="629" t="s">
        <v>429</v>
      </c>
      <c r="K6" s="629" t="s">
        <v>429</v>
      </c>
    </row>
    <row r="7" spans="1:11" s="23" customFormat="1" ht="33.75" customHeight="1" x14ac:dyDescent="0.35">
      <c r="A7" s="1257"/>
      <c r="B7" s="1275"/>
      <c r="C7" s="1269"/>
      <c r="D7" s="1272"/>
      <c r="E7" s="1269"/>
      <c r="F7" s="1266"/>
      <c r="G7" s="1263"/>
      <c r="H7" s="1260"/>
      <c r="I7" s="284" t="s">
        <v>370</v>
      </c>
      <c r="J7" s="284" t="s">
        <v>200</v>
      </c>
      <c r="K7" s="278"/>
    </row>
    <row r="8" spans="1:11" s="23" customFormat="1" ht="46.9" customHeight="1" x14ac:dyDescent="0.35">
      <c r="A8" s="730"/>
      <c r="B8" s="621"/>
      <c r="C8" s="622"/>
      <c r="D8" s="623" t="s">
        <v>427</v>
      </c>
      <c r="E8" s="622"/>
      <c r="F8" s="624"/>
      <c r="G8" s="625"/>
      <c r="H8" s="626"/>
      <c r="I8" s="627"/>
      <c r="J8" s="627"/>
      <c r="K8" s="628"/>
    </row>
    <row r="9" spans="1:11" s="24" customFormat="1" ht="46.9" customHeight="1" x14ac:dyDescent="0.35">
      <c r="A9" s="729"/>
      <c r="B9" s="613"/>
      <c r="C9" s="614" t="s">
        <v>20</v>
      </c>
      <c r="D9" s="615" t="s">
        <v>87</v>
      </c>
      <c r="E9" s="616"/>
      <c r="F9" s="617"/>
      <c r="G9" s="618"/>
      <c r="H9" s="619"/>
      <c r="I9" s="620"/>
      <c r="J9" s="620"/>
      <c r="K9" s="620"/>
    </row>
    <row r="10" spans="1:11" s="412" customFormat="1" ht="34.15" customHeight="1" x14ac:dyDescent="0.35">
      <c r="A10" s="163"/>
      <c r="B10" s="164"/>
      <c r="C10" s="720" t="s">
        <v>22</v>
      </c>
      <c r="D10" s="721" t="s">
        <v>755</v>
      </c>
      <c r="E10" s="96"/>
      <c r="F10" s="410"/>
      <c r="G10" s="411"/>
      <c r="H10" s="77"/>
      <c r="I10" s="581"/>
      <c r="J10" s="581"/>
      <c r="K10" s="581"/>
    </row>
    <row r="11" spans="1:11" s="138" customFormat="1" ht="22.35" customHeight="1" x14ac:dyDescent="0.35">
      <c r="A11" s="413"/>
      <c r="B11" s="414"/>
      <c r="C11" s="99" t="s">
        <v>88</v>
      </c>
      <c r="D11" s="415" t="s">
        <v>573</v>
      </c>
      <c r="E11" s="416"/>
      <c r="F11" s="416"/>
      <c r="G11" s="582"/>
      <c r="H11" s="583"/>
      <c r="I11" s="584"/>
      <c r="J11" s="584"/>
      <c r="K11" s="151"/>
    </row>
    <row r="12" spans="1:11" s="25" customFormat="1" ht="67.5" customHeight="1" x14ac:dyDescent="0.35">
      <c r="A12" s="406"/>
      <c r="B12" s="407">
        <v>1</v>
      </c>
      <c r="C12" s="717" t="s">
        <v>89</v>
      </c>
      <c r="D12" s="167" t="s">
        <v>584</v>
      </c>
      <c r="E12" s="406" t="s">
        <v>17</v>
      </c>
      <c r="F12" s="659">
        <v>4</v>
      </c>
      <c r="G12" s="776"/>
      <c r="H12" s="733"/>
      <c r="I12" s="608"/>
      <c r="J12" s="608"/>
      <c r="K12" s="734"/>
    </row>
    <row r="13" spans="1:11" s="25" customFormat="1" ht="33.4" customHeight="1" x14ac:dyDescent="0.35">
      <c r="A13" s="406"/>
      <c r="B13" s="407">
        <f t="shared" ref="B13:B14" si="0">+B12+1</f>
        <v>2</v>
      </c>
      <c r="C13" s="717" t="s">
        <v>90</v>
      </c>
      <c r="D13" s="777" t="s">
        <v>527</v>
      </c>
      <c r="E13" s="406" t="s">
        <v>17</v>
      </c>
      <c r="F13" s="246">
        <v>4</v>
      </c>
      <c r="G13" s="776"/>
      <c r="H13" s="733"/>
      <c r="I13" s="778" t="s">
        <v>156</v>
      </c>
      <c r="J13" s="608"/>
      <c r="K13" s="734"/>
    </row>
    <row r="14" spans="1:11" s="25" customFormat="1" ht="33.4" customHeight="1" x14ac:dyDescent="0.35">
      <c r="A14" s="406"/>
      <c r="B14" s="407">
        <f t="shared" si="0"/>
        <v>3</v>
      </c>
      <c r="C14" s="717" t="s">
        <v>91</v>
      </c>
      <c r="D14" s="777" t="s">
        <v>583</v>
      </c>
      <c r="E14" s="406" t="s">
        <v>17</v>
      </c>
      <c r="F14" s="246">
        <v>3</v>
      </c>
      <c r="G14" s="776"/>
      <c r="H14" s="733"/>
      <c r="I14" s="608"/>
      <c r="J14" s="608"/>
      <c r="K14" s="734"/>
    </row>
    <row r="15" spans="1:11" s="25" customFormat="1" ht="22.9" customHeight="1" x14ac:dyDescent="0.35">
      <c r="A15" s="779"/>
      <c r="B15" s="780"/>
      <c r="C15" s="781" t="s">
        <v>93</v>
      </c>
      <c r="D15" s="782" t="s">
        <v>219</v>
      </c>
      <c r="E15" s="779"/>
      <c r="F15" s="242"/>
      <c r="G15" s="783"/>
      <c r="H15" s="784"/>
      <c r="I15" s="725"/>
      <c r="J15" s="784"/>
      <c r="K15" s="679"/>
    </row>
    <row r="16" spans="1:11" s="25" customFormat="1" ht="54.4" customHeight="1" x14ac:dyDescent="0.35">
      <c r="A16" s="406"/>
      <c r="B16" s="407">
        <f>+B14+1</f>
        <v>4</v>
      </c>
      <c r="C16" s="717" t="s">
        <v>469</v>
      </c>
      <c r="D16" s="785" t="s">
        <v>236</v>
      </c>
      <c r="E16" s="406" t="s">
        <v>17</v>
      </c>
      <c r="F16" s="659">
        <v>1</v>
      </c>
      <c r="G16" s="776"/>
      <c r="H16" s="733"/>
      <c r="I16" s="726"/>
      <c r="J16" s="734"/>
      <c r="K16" s="734"/>
    </row>
    <row r="17" spans="1:15" s="25" customFormat="1" ht="54.4" customHeight="1" x14ac:dyDescent="0.35">
      <c r="A17" s="731"/>
      <c r="B17" s="407">
        <f>+B16+1</f>
        <v>5</v>
      </c>
      <c r="C17" s="717" t="s">
        <v>470</v>
      </c>
      <c r="D17" s="378" t="s">
        <v>230</v>
      </c>
      <c r="E17" s="406" t="s">
        <v>17</v>
      </c>
      <c r="F17" s="659">
        <v>1</v>
      </c>
      <c r="G17" s="732"/>
      <c r="H17" s="733"/>
      <c r="I17" s="726"/>
      <c r="J17" s="734"/>
      <c r="K17" s="734"/>
    </row>
    <row r="18" spans="1:15" s="25" customFormat="1" ht="16.899999999999999" customHeight="1" x14ac:dyDescent="0.35">
      <c r="A18" s="1241"/>
      <c r="B18" s="1241"/>
      <c r="C18" s="1241"/>
      <c r="D18" s="1241"/>
      <c r="E18" s="1241"/>
      <c r="F18" s="1241"/>
      <c r="G18" s="1241"/>
      <c r="H18" s="1241"/>
      <c r="I18" s="1241"/>
      <c r="J18" s="1241"/>
      <c r="K18" s="1241"/>
    </row>
    <row r="19" spans="1:15" s="25" customFormat="1" ht="29.75" customHeight="1" x14ac:dyDescent="0.35">
      <c r="A19" s="786"/>
      <c r="B19" s="787">
        <f>+B17+1</f>
        <v>6</v>
      </c>
      <c r="C19" s="717" t="s">
        <v>471</v>
      </c>
      <c r="D19" s="788" t="s">
        <v>238</v>
      </c>
      <c r="E19" s="786" t="s">
        <v>17</v>
      </c>
      <c r="F19" s="713">
        <v>3</v>
      </c>
      <c r="G19" s="789"/>
      <c r="H19" s="790"/>
      <c r="I19" s="791"/>
      <c r="J19" s="792"/>
      <c r="K19" s="792"/>
    </row>
    <row r="20" spans="1:15" s="25" customFormat="1" ht="29.75" customHeight="1" x14ac:dyDescent="0.35">
      <c r="A20" s="406"/>
      <c r="B20" s="407">
        <f>+B19+1</f>
        <v>7</v>
      </c>
      <c r="C20" s="717" t="s">
        <v>467</v>
      </c>
      <c r="D20" s="785" t="s">
        <v>221</v>
      </c>
      <c r="E20" s="406" t="s">
        <v>17</v>
      </c>
      <c r="F20" s="659">
        <v>3</v>
      </c>
      <c r="G20" s="776"/>
      <c r="H20" s="733"/>
      <c r="I20" s="734"/>
      <c r="J20" s="734"/>
      <c r="K20" s="734"/>
    </row>
    <row r="21" spans="1:15" s="25" customFormat="1" ht="29.75" customHeight="1" x14ac:dyDescent="0.35">
      <c r="A21" s="406"/>
      <c r="B21" s="407">
        <f t="shared" ref="B21" si="1">+B20+1</f>
        <v>8</v>
      </c>
      <c r="C21" s="717" t="s">
        <v>468</v>
      </c>
      <c r="D21" s="785" t="s">
        <v>220</v>
      </c>
      <c r="E21" s="406" t="s">
        <v>17</v>
      </c>
      <c r="F21" s="659">
        <v>3</v>
      </c>
      <c r="G21" s="776"/>
      <c r="H21" s="733"/>
      <c r="I21" s="734"/>
      <c r="J21" s="734"/>
      <c r="K21" s="734"/>
    </row>
    <row r="22" spans="1:15" s="25" customFormat="1" ht="29.75" customHeight="1" x14ac:dyDescent="0.35">
      <c r="A22" s="779"/>
      <c r="B22" s="780"/>
      <c r="C22" s="781" t="s">
        <v>93</v>
      </c>
      <c r="D22" s="782" t="s">
        <v>371</v>
      </c>
      <c r="E22" s="779"/>
      <c r="F22" s="242"/>
      <c r="G22" s="783"/>
      <c r="H22" s="784"/>
      <c r="I22" s="725"/>
      <c r="J22" s="784"/>
      <c r="K22" s="679"/>
    </row>
    <row r="23" spans="1:15" s="138" customFormat="1" ht="19.350000000000001" customHeight="1" x14ac:dyDescent="0.35">
      <c r="A23" s="406"/>
      <c r="B23" s="407">
        <f>+B21+1</f>
        <v>9</v>
      </c>
      <c r="C23" s="717" t="s">
        <v>469</v>
      </c>
      <c r="D23" s="280" t="s">
        <v>166</v>
      </c>
      <c r="E23" s="406" t="s">
        <v>17</v>
      </c>
      <c r="F23" s="409">
        <v>1</v>
      </c>
      <c r="G23" s="732"/>
      <c r="H23" s="793"/>
      <c r="I23" s="608"/>
      <c r="J23" s="608"/>
      <c r="K23" s="734"/>
      <c r="M23" s="179"/>
      <c r="N23" s="179"/>
      <c r="O23" s="179"/>
    </row>
    <row r="24" spans="1:15" s="138" customFormat="1" ht="19.350000000000001" customHeight="1" x14ac:dyDescent="0.35">
      <c r="A24" s="406"/>
      <c r="B24" s="407">
        <f>+B23+1</f>
        <v>10</v>
      </c>
      <c r="C24" s="717" t="s">
        <v>470</v>
      </c>
      <c r="D24" s="280" t="s">
        <v>167</v>
      </c>
      <c r="E24" s="406" t="s">
        <v>17</v>
      </c>
      <c r="F24" s="409">
        <v>8</v>
      </c>
      <c r="G24" s="732"/>
      <c r="H24" s="793"/>
      <c r="I24" s="608"/>
      <c r="J24" s="608"/>
      <c r="K24" s="734"/>
      <c r="M24" s="179"/>
      <c r="N24" s="179"/>
      <c r="O24" s="179"/>
    </row>
    <row r="25" spans="1:15" s="25" customFormat="1" ht="29.75" customHeight="1" x14ac:dyDescent="0.35">
      <c r="A25" s="406"/>
      <c r="B25" s="407">
        <f t="shared" ref="B25:B40" si="2">+B24+1</f>
        <v>11</v>
      </c>
      <c r="C25" s="717" t="s">
        <v>471</v>
      </c>
      <c r="D25" s="785" t="s">
        <v>168</v>
      </c>
      <c r="E25" s="406" t="s">
        <v>17</v>
      </c>
      <c r="F25" s="659">
        <v>1</v>
      </c>
      <c r="G25" s="776"/>
      <c r="H25" s="733"/>
      <c r="I25" s="726"/>
      <c r="J25" s="734"/>
      <c r="K25" s="734"/>
    </row>
    <row r="26" spans="1:15" s="138" customFormat="1" ht="19.350000000000001" customHeight="1" x14ac:dyDescent="0.35">
      <c r="A26" s="406"/>
      <c r="B26" s="407">
        <f t="shared" si="2"/>
        <v>12</v>
      </c>
      <c r="C26" s="717" t="s">
        <v>472</v>
      </c>
      <c r="D26" s="280" t="s">
        <v>169</v>
      </c>
      <c r="E26" s="406" t="s">
        <v>17</v>
      </c>
      <c r="F26" s="409">
        <v>1</v>
      </c>
      <c r="G26" s="732"/>
      <c r="H26" s="793"/>
      <c r="I26" s="608"/>
      <c r="J26" s="608"/>
      <c r="K26" s="734"/>
      <c r="M26" s="179"/>
      <c r="N26" s="179"/>
      <c r="O26" s="179"/>
    </row>
    <row r="27" spans="1:15" s="25" customFormat="1" ht="29.65" customHeight="1" x14ac:dyDescent="0.35">
      <c r="A27" s="406"/>
      <c r="B27" s="407">
        <f t="shared" si="2"/>
        <v>13</v>
      </c>
      <c r="C27" s="717" t="s">
        <v>513</v>
      </c>
      <c r="D27" s="785" t="s">
        <v>170</v>
      </c>
      <c r="E27" s="406" t="s">
        <v>17</v>
      </c>
      <c r="F27" s="659">
        <v>1</v>
      </c>
      <c r="G27" s="776"/>
      <c r="H27" s="733"/>
      <c r="I27" s="726"/>
      <c r="J27" s="734"/>
      <c r="K27" s="734"/>
    </row>
    <row r="28" spans="1:15" s="25" customFormat="1" ht="29.75" customHeight="1" x14ac:dyDescent="0.35">
      <c r="A28" s="406"/>
      <c r="B28" s="407">
        <f t="shared" si="2"/>
        <v>14</v>
      </c>
      <c r="C28" s="717" t="s">
        <v>514</v>
      </c>
      <c r="D28" s="785" t="s">
        <v>171</v>
      </c>
      <c r="E28" s="406" t="s">
        <v>17</v>
      </c>
      <c r="F28" s="659">
        <v>1</v>
      </c>
      <c r="G28" s="776"/>
      <c r="H28" s="733"/>
      <c r="I28" s="726"/>
      <c r="J28" s="734"/>
      <c r="K28" s="734"/>
    </row>
    <row r="29" spans="1:15" s="138" customFormat="1" ht="19.350000000000001" customHeight="1" x14ac:dyDescent="0.35">
      <c r="A29" s="406"/>
      <c r="B29" s="407">
        <f t="shared" si="2"/>
        <v>15</v>
      </c>
      <c r="C29" s="717" t="s">
        <v>515</v>
      </c>
      <c r="D29" s="280" t="s">
        <v>800</v>
      </c>
      <c r="E29" s="406" t="s">
        <v>17</v>
      </c>
      <c r="F29" s="409">
        <v>1</v>
      </c>
      <c r="G29" s="732"/>
      <c r="H29" s="793"/>
      <c r="I29" s="608"/>
      <c r="J29" s="608"/>
      <c r="K29" s="734"/>
      <c r="M29" s="179"/>
      <c r="N29" s="179"/>
      <c r="O29" s="179"/>
    </row>
    <row r="30" spans="1:15" s="138" customFormat="1" ht="19.350000000000001" customHeight="1" x14ac:dyDescent="0.35">
      <c r="A30" s="406"/>
      <c r="B30" s="407">
        <f t="shared" si="2"/>
        <v>16</v>
      </c>
      <c r="C30" s="717" t="s">
        <v>799</v>
      </c>
      <c r="D30" s="280" t="s">
        <v>92</v>
      </c>
      <c r="E30" s="406" t="s">
        <v>17</v>
      </c>
      <c r="F30" s="409">
        <v>1</v>
      </c>
      <c r="G30" s="732"/>
      <c r="H30" s="793"/>
      <c r="I30" s="778" t="s">
        <v>156</v>
      </c>
      <c r="J30" s="608"/>
      <c r="K30" s="734"/>
      <c r="M30" s="179"/>
      <c r="N30" s="179"/>
      <c r="O30" s="179"/>
    </row>
    <row r="31" spans="1:15" s="25" customFormat="1" ht="51.75" customHeight="1" x14ac:dyDescent="0.35">
      <c r="A31" s="731"/>
      <c r="B31" s="407">
        <f t="shared" si="2"/>
        <v>17</v>
      </c>
      <c r="C31" s="717" t="s">
        <v>94</v>
      </c>
      <c r="D31" s="378" t="s">
        <v>750</v>
      </c>
      <c r="E31" s="406" t="s">
        <v>17</v>
      </c>
      <c r="F31" s="659">
        <v>1</v>
      </c>
      <c r="G31" s="732"/>
      <c r="H31" s="733"/>
      <c r="I31" s="726"/>
      <c r="J31" s="734"/>
      <c r="K31" s="734"/>
    </row>
    <row r="32" spans="1:15" s="25" customFormat="1" ht="29.75" customHeight="1" x14ac:dyDescent="0.35">
      <c r="A32" s="406"/>
      <c r="B32" s="407">
        <f t="shared" si="2"/>
        <v>18</v>
      </c>
      <c r="C32" s="717" t="s">
        <v>95</v>
      </c>
      <c r="D32" s="785" t="s">
        <v>747</v>
      </c>
      <c r="E32" s="406" t="s">
        <v>17</v>
      </c>
      <c r="F32" s="659">
        <v>1</v>
      </c>
      <c r="G32" s="776"/>
      <c r="H32" s="733"/>
      <c r="I32" s="726"/>
      <c r="J32" s="734"/>
      <c r="K32" s="734"/>
    </row>
    <row r="33" spans="1:15" s="25" customFormat="1" ht="29.75" customHeight="1" x14ac:dyDescent="0.35">
      <c r="A33" s="406"/>
      <c r="B33" s="407">
        <f t="shared" si="2"/>
        <v>19</v>
      </c>
      <c r="C33" s="717" t="s">
        <v>96</v>
      </c>
      <c r="D33" s="785" t="s">
        <v>748</v>
      </c>
      <c r="E33" s="406" t="s">
        <v>17</v>
      </c>
      <c r="F33" s="659">
        <v>1</v>
      </c>
      <c r="G33" s="776"/>
      <c r="H33" s="733"/>
      <c r="I33" s="726"/>
      <c r="J33" s="734"/>
      <c r="K33" s="734"/>
    </row>
    <row r="34" spans="1:15" s="25" customFormat="1" ht="16.899999999999999" customHeight="1" x14ac:dyDescent="0.35">
      <c r="A34" s="1241"/>
      <c r="B34" s="1241"/>
      <c r="C34" s="1241"/>
      <c r="D34" s="1241"/>
      <c r="E34" s="1241"/>
      <c r="F34" s="1241"/>
      <c r="G34" s="1241"/>
      <c r="H34" s="1241"/>
      <c r="I34" s="1241"/>
      <c r="J34" s="1241"/>
      <c r="K34" s="1241"/>
    </row>
    <row r="35" spans="1:15" s="25" customFormat="1" ht="41.35" customHeight="1" x14ac:dyDescent="0.35">
      <c r="A35" s="731"/>
      <c r="B35" s="407">
        <f>+B33+1</f>
        <v>20</v>
      </c>
      <c r="C35" s="717" t="s">
        <v>97</v>
      </c>
      <c r="D35" s="378" t="s">
        <v>749</v>
      </c>
      <c r="E35" s="406" t="s">
        <v>17</v>
      </c>
      <c r="F35" s="659">
        <v>3</v>
      </c>
      <c r="G35" s="732"/>
      <c r="H35" s="733"/>
      <c r="I35" s="726"/>
      <c r="J35" s="734"/>
      <c r="K35" s="734"/>
    </row>
    <row r="36" spans="1:15" s="25" customFormat="1" ht="41.35" customHeight="1" x14ac:dyDescent="0.35">
      <c r="A36" s="731"/>
      <c r="B36" s="407">
        <f t="shared" si="2"/>
        <v>21</v>
      </c>
      <c r="C36" s="717" t="s">
        <v>98</v>
      </c>
      <c r="D36" s="378" t="s">
        <v>588</v>
      </c>
      <c r="E36" s="406" t="s">
        <v>17</v>
      </c>
      <c r="F36" s="659">
        <v>1</v>
      </c>
      <c r="G36" s="732"/>
      <c r="H36" s="733"/>
      <c r="I36" s="726"/>
      <c r="J36" s="734"/>
      <c r="K36" s="734"/>
    </row>
    <row r="37" spans="1:15" s="25" customFormat="1" ht="58.25" customHeight="1" x14ac:dyDescent="0.35">
      <c r="A37" s="731"/>
      <c r="B37" s="407">
        <f t="shared" si="2"/>
        <v>22</v>
      </c>
      <c r="C37" s="717" t="s">
        <v>736</v>
      </c>
      <c r="D37" s="378" t="s">
        <v>585</v>
      </c>
      <c r="E37" s="406" t="s">
        <v>17</v>
      </c>
      <c r="F37" s="659">
        <v>1</v>
      </c>
      <c r="G37" s="732"/>
      <c r="H37" s="733"/>
      <c r="I37" s="726"/>
      <c r="J37" s="734"/>
      <c r="K37" s="734"/>
    </row>
    <row r="38" spans="1:15" s="25" customFormat="1" ht="36" customHeight="1" x14ac:dyDescent="0.35">
      <c r="A38" s="406"/>
      <c r="B38" s="407">
        <f t="shared" si="2"/>
        <v>23</v>
      </c>
      <c r="C38" s="717" t="s">
        <v>737</v>
      </c>
      <c r="D38" s="777" t="s">
        <v>587</v>
      </c>
      <c r="E38" s="406" t="s">
        <v>17</v>
      </c>
      <c r="F38" s="246">
        <v>1</v>
      </c>
      <c r="G38" s="776"/>
      <c r="H38" s="733"/>
      <c r="I38" s="778" t="s">
        <v>156</v>
      </c>
      <c r="J38" s="608"/>
      <c r="K38" s="734"/>
    </row>
    <row r="39" spans="1:15" s="25" customFormat="1" ht="58.25" customHeight="1" x14ac:dyDescent="0.35">
      <c r="A39" s="731"/>
      <c r="B39" s="407">
        <f t="shared" si="2"/>
        <v>24</v>
      </c>
      <c r="C39" s="717" t="s">
        <v>738</v>
      </c>
      <c r="D39" s="378" t="s">
        <v>586</v>
      </c>
      <c r="E39" s="406" t="s">
        <v>17</v>
      </c>
      <c r="F39" s="659">
        <v>1</v>
      </c>
      <c r="G39" s="732"/>
      <c r="H39" s="733"/>
      <c r="I39" s="726"/>
      <c r="J39" s="734"/>
      <c r="K39" s="734"/>
    </row>
    <row r="40" spans="1:15" s="25" customFormat="1" ht="36" customHeight="1" x14ac:dyDescent="0.35">
      <c r="A40" s="406"/>
      <c r="B40" s="407">
        <f t="shared" si="2"/>
        <v>25</v>
      </c>
      <c r="C40" s="717" t="s">
        <v>739</v>
      </c>
      <c r="D40" s="785" t="s">
        <v>751</v>
      </c>
      <c r="E40" s="406" t="s">
        <v>17</v>
      </c>
      <c r="F40" s="659">
        <v>1</v>
      </c>
      <c r="G40" s="776"/>
      <c r="H40" s="733"/>
      <c r="I40" s="726"/>
      <c r="J40" s="734"/>
      <c r="K40" s="734"/>
    </row>
    <row r="41" spans="1:15" s="25" customFormat="1" ht="20.75" customHeight="1" x14ac:dyDescent="0.35">
      <c r="A41" s="779"/>
      <c r="B41" s="780"/>
      <c r="C41" s="829" t="s">
        <v>740</v>
      </c>
      <c r="D41" s="782" t="s">
        <v>516</v>
      </c>
      <c r="E41" s="779"/>
      <c r="F41" s="794"/>
      <c r="G41" s="783"/>
      <c r="H41" s="784"/>
      <c r="I41" s="679"/>
      <c r="J41" s="679"/>
      <c r="K41" s="679"/>
    </row>
    <row r="42" spans="1:15" s="25" customFormat="1" ht="124.5" customHeight="1" x14ac:dyDescent="0.35">
      <c r="A42" s="731"/>
      <c r="B42" s="407">
        <f>+B40+1</f>
        <v>26</v>
      </c>
      <c r="C42" s="717" t="s">
        <v>741</v>
      </c>
      <c r="D42" s="378" t="s">
        <v>590</v>
      </c>
      <c r="E42" s="406" t="s">
        <v>14</v>
      </c>
      <c r="F42" s="409">
        <v>1</v>
      </c>
      <c r="G42" s="732"/>
      <c r="H42" s="733"/>
      <c r="I42" s="726"/>
      <c r="J42" s="734"/>
      <c r="K42" s="734"/>
    </row>
    <row r="43" spans="1:15" s="25" customFormat="1" ht="16.899999999999999" customHeight="1" x14ac:dyDescent="0.35">
      <c r="A43" s="1241"/>
      <c r="B43" s="1241"/>
      <c r="C43" s="1241"/>
      <c r="D43" s="1241"/>
      <c r="E43" s="1241"/>
      <c r="F43" s="1241"/>
      <c r="G43" s="1241"/>
      <c r="H43" s="1241"/>
      <c r="I43" s="1241"/>
      <c r="J43" s="1241"/>
      <c r="K43" s="1241"/>
    </row>
    <row r="44" spans="1:15" s="25" customFormat="1" ht="82.5" customHeight="1" x14ac:dyDescent="0.35">
      <c r="A44" s="731"/>
      <c r="B44" s="407">
        <f>+B42+1</f>
        <v>27</v>
      </c>
      <c r="C44" s="717" t="s">
        <v>742</v>
      </c>
      <c r="D44" s="378" t="s">
        <v>589</v>
      </c>
      <c r="E44" s="406" t="s">
        <v>14</v>
      </c>
      <c r="F44" s="409">
        <v>1</v>
      </c>
      <c r="G44" s="732"/>
      <c r="H44" s="733"/>
      <c r="I44" s="726"/>
      <c r="J44" s="734"/>
      <c r="K44" s="734"/>
    </row>
    <row r="45" spans="1:15" s="138" customFormat="1" ht="57" customHeight="1" x14ac:dyDescent="0.35">
      <c r="A45" s="406"/>
      <c r="B45" s="407">
        <f t="shared" ref="B45:B46" si="3">+B44+1</f>
        <v>28</v>
      </c>
      <c r="C45" s="717" t="s">
        <v>743</v>
      </c>
      <c r="D45" s="378" t="s">
        <v>528</v>
      </c>
      <c r="E45" s="406" t="s">
        <v>14</v>
      </c>
      <c r="F45" s="409">
        <v>1</v>
      </c>
      <c r="G45" s="732"/>
      <c r="H45" s="793"/>
      <c r="I45" s="608"/>
      <c r="J45" s="608"/>
      <c r="K45" s="734"/>
      <c r="M45" s="179"/>
      <c r="N45" s="179"/>
      <c r="O45" s="179"/>
    </row>
    <row r="46" spans="1:15" s="25" customFormat="1" ht="106.5" customHeight="1" x14ac:dyDescent="0.35">
      <c r="A46" s="731"/>
      <c r="B46" s="407">
        <f t="shared" si="3"/>
        <v>29</v>
      </c>
      <c r="C46" s="717" t="s">
        <v>744</v>
      </c>
      <c r="D46" s="378" t="s">
        <v>529</v>
      </c>
      <c r="E46" s="406" t="s">
        <v>14</v>
      </c>
      <c r="F46" s="659">
        <v>1</v>
      </c>
      <c r="G46" s="732"/>
      <c r="H46" s="733"/>
      <c r="I46" s="726"/>
      <c r="J46" s="734"/>
      <c r="K46" s="734"/>
    </row>
    <row r="47" spans="1:15" s="138" customFormat="1" ht="100.9" customHeight="1" x14ac:dyDescent="0.35">
      <c r="A47" s="406"/>
      <c r="B47" s="407">
        <f>+B46+1</f>
        <v>30</v>
      </c>
      <c r="C47" s="717" t="s">
        <v>745</v>
      </c>
      <c r="D47" s="280" t="s">
        <v>530</v>
      </c>
      <c r="E47" s="406" t="s">
        <v>14</v>
      </c>
      <c r="F47" s="659">
        <v>1</v>
      </c>
      <c r="G47" s="732"/>
      <c r="H47" s="793"/>
      <c r="I47" s="608"/>
      <c r="J47" s="608"/>
      <c r="K47" s="734"/>
      <c r="M47" s="179"/>
      <c r="N47" s="179"/>
      <c r="O47" s="179"/>
    </row>
    <row r="48" spans="1:15" s="138" customFormat="1" ht="33.85" customHeight="1" thickBot="1" x14ac:dyDescent="0.4">
      <c r="A48" s="406"/>
      <c r="B48" s="407">
        <f>+B47+1</f>
        <v>31</v>
      </c>
      <c r="C48" s="717" t="s">
        <v>746</v>
      </c>
      <c r="D48" s="280" t="s">
        <v>517</v>
      </c>
      <c r="E48" s="406" t="s">
        <v>14</v>
      </c>
      <c r="F48" s="409">
        <v>1</v>
      </c>
      <c r="G48" s="732"/>
      <c r="H48" s="793"/>
      <c r="I48" s="608"/>
      <c r="J48" s="608"/>
      <c r="K48" s="734"/>
      <c r="M48" s="179"/>
      <c r="N48" s="179"/>
      <c r="O48" s="179"/>
    </row>
    <row r="49" spans="1:15" s="138" customFormat="1" ht="33.85" customHeight="1" thickTop="1" x14ac:dyDescent="0.35">
      <c r="A49" s="630"/>
      <c r="B49" s="631"/>
      <c r="C49" s="632" t="s">
        <v>88</v>
      </c>
      <c r="D49" s="633" t="s">
        <v>574</v>
      </c>
      <c r="E49" s="634"/>
      <c r="F49" s="635"/>
      <c r="G49" s="636"/>
      <c r="H49" s="637"/>
      <c r="I49" s="638"/>
      <c r="J49" s="638"/>
      <c r="K49" s="639"/>
      <c r="L49" s="640"/>
    </row>
    <row r="50" spans="1:15" s="25" customFormat="1" ht="16.899999999999999" customHeight="1" x14ac:dyDescent="0.35">
      <c r="A50" s="1241"/>
      <c r="B50" s="1241"/>
      <c r="C50" s="1241"/>
      <c r="D50" s="1241"/>
      <c r="E50" s="1241"/>
      <c r="F50" s="1241"/>
      <c r="G50" s="1241"/>
      <c r="H50" s="1241"/>
      <c r="I50" s="1241"/>
      <c r="J50" s="1241"/>
      <c r="K50" s="1241"/>
    </row>
    <row r="51" spans="1:15" s="138" customFormat="1" ht="27.4" customHeight="1" x14ac:dyDescent="0.35">
      <c r="A51" s="413"/>
      <c r="B51" s="414"/>
      <c r="C51" s="99" t="s">
        <v>99</v>
      </c>
      <c r="D51" s="415" t="s">
        <v>512</v>
      </c>
      <c r="E51" s="416"/>
      <c r="F51" s="416"/>
      <c r="G51" s="582"/>
      <c r="H51" s="583"/>
      <c r="I51" s="584"/>
      <c r="J51" s="584"/>
      <c r="K51" s="151"/>
    </row>
    <row r="52" spans="1:15" s="25" customFormat="1" ht="22.9" customHeight="1" x14ac:dyDescent="0.35">
      <c r="A52" s="154"/>
      <c r="B52" s="208"/>
      <c r="C52" s="152" t="s">
        <v>100</v>
      </c>
      <c r="D52" s="137" t="s">
        <v>219</v>
      </c>
      <c r="E52" s="154"/>
      <c r="F52" s="205"/>
      <c r="G52" s="723"/>
      <c r="H52" s="724"/>
      <c r="I52" s="725"/>
      <c r="J52" s="724"/>
      <c r="K52" s="125"/>
    </row>
    <row r="53" spans="1:15" s="25" customFormat="1" ht="54" customHeight="1" x14ac:dyDescent="0.35">
      <c r="A53" s="157"/>
      <c r="B53" s="217">
        <f>+B48+1</f>
        <v>32</v>
      </c>
      <c r="C53" s="103" t="s">
        <v>475</v>
      </c>
      <c r="D53" s="135" t="s">
        <v>236</v>
      </c>
      <c r="E53" s="157" t="s">
        <v>17</v>
      </c>
      <c r="F53" s="76">
        <v>2</v>
      </c>
      <c r="G53" s="718"/>
      <c r="H53" s="719"/>
      <c r="I53" s="726"/>
      <c r="J53" s="727"/>
      <c r="K53" s="727"/>
    </row>
    <row r="54" spans="1:15" s="25" customFormat="1" ht="54" customHeight="1" x14ac:dyDescent="0.35">
      <c r="A54" s="161"/>
      <c r="B54" s="217">
        <f>+B53+1</f>
        <v>33</v>
      </c>
      <c r="C54" s="103" t="s">
        <v>474</v>
      </c>
      <c r="D54" s="136" t="s">
        <v>230</v>
      </c>
      <c r="E54" s="157" t="s">
        <v>17</v>
      </c>
      <c r="F54" s="76">
        <v>1</v>
      </c>
      <c r="G54" s="722"/>
      <c r="H54" s="719"/>
      <c r="I54" s="726"/>
      <c r="J54" s="727"/>
      <c r="K54" s="727"/>
    </row>
    <row r="55" spans="1:15" s="25" customFormat="1" ht="54" customHeight="1" x14ac:dyDescent="0.35">
      <c r="A55" s="161"/>
      <c r="B55" s="217">
        <f t="shared" ref="B55:B58" si="4">+B54+1</f>
        <v>34</v>
      </c>
      <c r="C55" s="103" t="s">
        <v>507</v>
      </c>
      <c r="D55" s="136" t="s">
        <v>237</v>
      </c>
      <c r="E55" s="157" t="s">
        <v>17</v>
      </c>
      <c r="F55" s="76">
        <v>3</v>
      </c>
      <c r="G55" s="722"/>
      <c r="H55" s="719"/>
      <c r="I55" s="726"/>
      <c r="J55" s="727"/>
      <c r="K55" s="727"/>
    </row>
    <row r="56" spans="1:15" s="25" customFormat="1" ht="33" customHeight="1" x14ac:dyDescent="0.35">
      <c r="A56" s="157"/>
      <c r="B56" s="217">
        <f t="shared" si="4"/>
        <v>35</v>
      </c>
      <c r="C56" s="103" t="s">
        <v>508</v>
      </c>
      <c r="D56" s="135" t="s">
        <v>238</v>
      </c>
      <c r="E56" s="157" t="s">
        <v>17</v>
      </c>
      <c r="F56" s="76">
        <v>9</v>
      </c>
      <c r="G56" s="718"/>
      <c r="H56" s="719"/>
      <c r="I56" s="726"/>
      <c r="J56" s="727"/>
      <c r="K56" s="727"/>
    </row>
    <row r="57" spans="1:15" s="25" customFormat="1" ht="33" customHeight="1" x14ac:dyDescent="0.35">
      <c r="A57" s="157"/>
      <c r="B57" s="217">
        <f t="shared" si="4"/>
        <v>36</v>
      </c>
      <c r="C57" s="103" t="s">
        <v>509</v>
      </c>
      <c r="D57" s="135" t="s">
        <v>221</v>
      </c>
      <c r="E57" s="157" t="s">
        <v>17</v>
      </c>
      <c r="F57" s="76">
        <v>6</v>
      </c>
      <c r="G57" s="718"/>
      <c r="H57" s="719"/>
      <c r="I57" s="726"/>
      <c r="J57" s="727"/>
      <c r="K57" s="727"/>
    </row>
    <row r="58" spans="1:15" s="25" customFormat="1" ht="33" customHeight="1" x14ac:dyDescent="0.35">
      <c r="A58" s="157"/>
      <c r="B58" s="217">
        <f t="shared" si="4"/>
        <v>37</v>
      </c>
      <c r="C58" s="103" t="s">
        <v>510</v>
      </c>
      <c r="D58" s="135" t="s">
        <v>220</v>
      </c>
      <c r="E58" s="157" t="s">
        <v>17</v>
      </c>
      <c r="F58" s="76">
        <v>3</v>
      </c>
      <c r="G58" s="718"/>
      <c r="H58" s="719"/>
      <c r="I58" s="727"/>
      <c r="J58" s="727"/>
      <c r="K58" s="727"/>
    </row>
    <row r="59" spans="1:15" s="25" customFormat="1" ht="20.25" customHeight="1" x14ac:dyDescent="0.35">
      <c r="A59" s="154"/>
      <c r="B59" s="208"/>
      <c r="C59" s="152" t="s">
        <v>101</v>
      </c>
      <c r="D59" s="137" t="s">
        <v>516</v>
      </c>
      <c r="E59" s="154"/>
      <c r="F59" s="74"/>
      <c r="G59" s="723"/>
      <c r="H59" s="724"/>
      <c r="I59" s="125"/>
      <c r="J59" s="125"/>
      <c r="K59" s="125"/>
    </row>
    <row r="60" spans="1:15" s="25" customFormat="1" ht="85.15" customHeight="1" x14ac:dyDescent="0.35">
      <c r="A60" s="161"/>
      <c r="B60" s="217">
        <f>+B58+1</f>
        <v>38</v>
      </c>
      <c r="C60" s="103" t="s">
        <v>476</v>
      </c>
      <c r="D60" s="378" t="s">
        <v>592</v>
      </c>
      <c r="E60" s="157" t="s">
        <v>14</v>
      </c>
      <c r="F60" s="158">
        <v>1</v>
      </c>
      <c r="G60" s="722"/>
      <c r="H60" s="719"/>
      <c r="I60" s="726"/>
      <c r="J60" s="727"/>
      <c r="K60" s="727"/>
    </row>
    <row r="61" spans="1:15" s="25" customFormat="1" ht="16.899999999999999" customHeight="1" x14ac:dyDescent="0.35">
      <c r="A61" s="1241"/>
      <c r="B61" s="1241"/>
      <c r="C61" s="1241"/>
      <c r="D61" s="1241"/>
      <c r="E61" s="1241"/>
      <c r="F61" s="1241"/>
      <c r="G61" s="1241"/>
      <c r="H61" s="1241"/>
      <c r="I61" s="1241"/>
      <c r="J61" s="1241"/>
      <c r="K61" s="1241"/>
    </row>
    <row r="62" spans="1:15" s="138" customFormat="1" ht="50.25" customHeight="1" x14ac:dyDescent="0.35">
      <c r="A62" s="157"/>
      <c r="B62" s="217">
        <f>+B60+1</f>
        <v>39</v>
      </c>
      <c r="C62" s="103" t="s">
        <v>477</v>
      </c>
      <c r="D62" s="378" t="s">
        <v>528</v>
      </c>
      <c r="E62" s="157" t="s">
        <v>14</v>
      </c>
      <c r="F62" s="158">
        <v>1</v>
      </c>
      <c r="G62" s="722"/>
      <c r="H62" s="728"/>
      <c r="I62" s="606"/>
      <c r="J62" s="606"/>
      <c r="K62" s="727"/>
      <c r="M62" s="179"/>
      <c r="N62" s="179"/>
      <c r="O62" s="179"/>
    </row>
    <row r="63" spans="1:15" s="25" customFormat="1" ht="99.75" customHeight="1" x14ac:dyDescent="0.35">
      <c r="A63" s="161"/>
      <c r="B63" s="217">
        <f t="shared" ref="B63:B65" si="5">+B62+1</f>
        <v>40</v>
      </c>
      <c r="C63" s="103" t="s">
        <v>478</v>
      </c>
      <c r="D63" s="378" t="s">
        <v>529</v>
      </c>
      <c r="E63" s="157" t="s">
        <v>14</v>
      </c>
      <c r="F63" s="158">
        <v>1</v>
      </c>
      <c r="G63" s="722"/>
      <c r="H63" s="719"/>
      <c r="I63" s="726"/>
      <c r="J63" s="727"/>
      <c r="K63" s="727"/>
    </row>
    <row r="64" spans="1:15" s="138" customFormat="1" ht="93.4" customHeight="1" x14ac:dyDescent="0.35">
      <c r="A64" s="157"/>
      <c r="B64" s="217">
        <f t="shared" si="5"/>
        <v>41</v>
      </c>
      <c r="C64" s="103" t="s">
        <v>479</v>
      </c>
      <c r="D64" s="280" t="s">
        <v>530</v>
      </c>
      <c r="E64" s="157" t="s">
        <v>14</v>
      </c>
      <c r="F64" s="158">
        <v>1</v>
      </c>
      <c r="G64" s="722"/>
      <c r="H64" s="728"/>
      <c r="I64" s="606"/>
      <c r="J64" s="606"/>
      <c r="K64" s="727"/>
      <c r="M64" s="179"/>
      <c r="N64" s="179"/>
      <c r="O64" s="179"/>
    </row>
    <row r="65" spans="1:15" s="138" customFormat="1" ht="31.9" customHeight="1" thickBot="1" x14ac:dyDescent="0.4">
      <c r="A65" s="157"/>
      <c r="B65" s="217">
        <f t="shared" si="5"/>
        <v>42</v>
      </c>
      <c r="C65" s="103" t="s">
        <v>480</v>
      </c>
      <c r="D65" s="150" t="s">
        <v>517</v>
      </c>
      <c r="E65" s="157" t="s">
        <v>14</v>
      </c>
      <c r="F65" s="158">
        <v>1</v>
      </c>
      <c r="G65" s="722"/>
      <c r="H65" s="728"/>
      <c r="I65" s="606"/>
      <c r="J65" s="606"/>
      <c r="K65" s="727"/>
      <c r="M65" s="179"/>
      <c r="N65" s="179"/>
      <c r="O65" s="179"/>
    </row>
    <row r="66" spans="1:15" s="138" customFormat="1" ht="43.5" customHeight="1" thickTop="1" x14ac:dyDescent="0.35">
      <c r="A66" s="630"/>
      <c r="B66" s="631"/>
      <c r="C66" s="632" t="s">
        <v>99</v>
      </c>
      <c r="D66" s="633" t="s">
        <v>511</v>
      </c>
      <c r="E66" s="634"/>
      <c r="F66" s="635"/>
      <c r="G66" s="636"/>
      <c r="H66" s="637"/>
      <c r="I66" s="638"/>
      <c r="J66" s="638"/>
      <c r="K66" s="639"/>
      <c r="L66" s="640"/>
    </row>
    <row r="67" spans="1:15" s="25" customFormat="1" ht="14.65" customHeight="1" x14ac:dyDescent="0.35">
      <c r="A67" s="157"/>
      <c r="B67" s="217"/>
      <c r="C67" s="103"/>
      <c r="D67" s="135"/>
      <c r="E67" s="157"/>
      <c r="F67" s="76"/>
      <c r="G67" s="1199"/>
      <c r="H67" s="1200"/>
      <c r="I67" s="1198"/>
      <c r="J67" s="159"/>
      <c r="K67" s="159"/>
    </row>
    <row r="68" spans="1:15" s="138" customFormat="1" ht="21.85" customHeight="1" x14ac:dyDescent="0.35">
      <c r="A68" s="305"/>
      <c r="B68" s="306"/>
      <c r="C68" s="716" t="s">
        <v>233</v>
      </c>
      <c r="D68" s="308" t="s">
        <v>473</v>
      </c>
      <c r="E68" s="309"/>
      <c r="F68" s="310"/>
      <c r="G68" s="735"/>
      <c r="H68" s="736"/>
      <c r="I68" s="591"/>
      <c r="J68" s="591"/>
      <c r="K68" s="1202"/>
    </row>
    <row r="69" spans="1:15" s="412" customFormat="1" ht="21.85" customHeight="1" x14ac:dyDescent="0.35">
      <c r="A69" s="163"/>
      <c r="B69" s="306"/>
      <c r="C69" s="385" t="s">
        <v>234</v>
      </c>
      <c r="D69" s="386" t="s">
        <v>575</v>
      </c>
      <c r="E69" s="163"/>
      <c r="F69" s="77"/>
      <c r="G69" s="411"/>
      <c r="H69" s="96"/>
      <c r="I69" s="596"/>
      <c r="J69" s="596"/>
      <c r="K69" s="596"/>
    </row>
    <row r="70" spans="1:15" s="25" customFormat="1" ht="39.4" customHeight="1" x14ac:dyDescent="0.35">
      <c r="A70" s="731"/>
      <c r="B70" s="407">
        <f>+B65+1</f>
        <v>43</v>
      </c>
      <c r="C70" s="717" t="s">
        <v>481</v>
      </c>
      <c r="D70" s="378" t="s">
        <v>591</v>
      </c>
      <c r="E70" s="406" t="s">
        <v>14</v>
      </c>
      <c r="F70" s="659">
        <v>1</v>
      </c>
      <c r="G70" s="732"/>
      <c r="H70" s="733"/>
      <c r="I70" s="726"/>
      <c r="J70" s="734"/>
      <c r="K70" s="734"/>
    </row>
    <row r="71" spans="1:15" s="25" customFormat="1" ht="16.899999999999999" customHeight="1" x14ac:dyDescent="0.35">
      <c r="A71" s="1241"/>
      <c r="B71" s="1241"/>
      <c r="C71" s="1241"/>
      <c r="D71" s="1241"/>
      <c r="E71" s="1241"/>
      <c r="F71" s="1241"/>
      <c r="G71" s="1241"/>
      <c r="H71" s="1241"/>
      <c r="I71" s="1241"/>
      <c r="J71" s="1241"/>
      <c r="K71" s="1241"/>
    </row>
    <row r="72" spans="1:15" s="25" customFormat="1" ht="40.9" customHeight="1" x14ac:dyDescent="0.35">
      <c r="A72" s="731"/>
      <c r="B72" s="407">
        <f>+B70+1</f>
        <v>44</v>
      </c>
      <c r="C72" s="717" t="s">
        <v>482</v>
      </c>
      <c r="D72" s="378" t="s">
        <v>531</v>
      </c>
      <c r="E72" s="406" t="s">
        <v>14</v>
      </c>
      <c r="F72" s="659">
        <v>1</v>
      </c>
      <c r="G72" s="732"/>
      <c r="H72" s="733"/>
      <c r="I72" s="726"/>
      <c r="J72" s="734"/>
      <c r="K72" s="734"/>
    </row>
    <row r="73" spans="1:15" s="25" customFormat="1" ht="40.9" customHeight="1" x14ac:dyDescent="0.35">
      <c r="A73" s="731"/>
      <c r="B73" s="407">
        <f t="shared" ref="B73:B74" si="6">+B72+1</f>
        <v>45</v>
      </c>
      <c r="C73" s="717" t="s">
        <v>483</v>
      </c>
      <c r="D73" s="378" t="s">
        <v>532</v>
      </c>
      <c r="E73" s="406" t="s">
        <v>14</v>
      </c>
      <c r="F73" s="659">
        <v>1</v>
      </c>
      <c r="G73" s="732"/>
      <c r="H73" s="733"/>
      <c r="I73" s="726"/>
      <c r="J73" s="734"/>
      <c r="K73" s="734"/>
    </row>
    <row r="74" spans="1:15" s="25" customFormat="1" ht="40.9" customHeight="1" thickBot="1" x14ac:dyDescent="0.4">
      <c r="A74" s="731"/>
      <c r="B74" s="407">
        <f t="shared" si="6"/>
        <v>46</v>
      </c>
      <c r="C74" s="717" t="s">
        <v>484</v>
      </c>
      <c r="D74" s="378" t="s">
        <v>533</v>
      </c>
      <c r="E74" s="406" t="s">
        <v>14</v>
      </c>
      <c r="F74" s="659">
        <v>1</v>
      </c>
      <c r="G74" s="732"/>
      <c r="H74" s="733"/>
      <c r="I74" s="726"/>
      <c r="J74" s="734"/>
      <c r="K74" s="734"/>
    </row>
    <row r="75" spans="1:15" s="25" customFormat="1" ht="31.25" customHeight="1" thickTop="1" x14ac:dyDescent="0.35">
      <c r="A75" s="630"/>
      <c r="B75" s="631"/>
      <c r="C75" s="632" t="s">
        <v>233</v>
      </c>
      <c r="D75" s="633" t="s">
        <v>753</v>
      </c>
      <c r="E75" s="634"/>
      <c r="F75" s="635"/>
      <c r="G75" s="636"/>
      <c r="H75" s="637"/>
      <c r="I75" s="638"/>
      <c r="J75" s="638"/>
      <c r="K75" s="639"/>
      <c r="L75" s="640"/>
    </row>
    <row r="76" spans="1:15" s="138" customFormat="1" ht="10.5" customHeight="1" thickBot="1" x14ac:dyDescent="0.4">
      <c r="A76" s="157"/>
      <c r="B76" s="72"/>
      <c r="C76" s="159"/>
      <c r="D76" s="150"/>
      <c r="E76" s="157"/>
      <c r="F76" s="158"/>
      <c r="G76" s="585"/>
      <c r="H76" s="587"/>
      <c r="I76" s="588"/>
      <c r="J76" s="588"/>
      <c r="K76" s="71"/>
      <c r="M76" s="179"/>
      <c r="N76" s="179"/>
      <c r="O76" s="179"/>
    </row>
    <row r="77" spans="1:15" s="25" customFormat="1" ht="31.25" customHeight="1" thickTop="1" x14ac:dyDescent="0.35">
      <c r="A77" s="630"/>
      <c r="B77" s="631"/>
      <c r="C77" s="632" t="s">
        <v>22</v>
      </c>
      <c r="D77" s="633" t="s">
        <v>752</v>
      </c>
      <c r="E77" s="634"/>
      <c r="F77" s="635"/>
      <c r="G77" s="636"/>
      <c r="H77" s="637"/>
      <c r="I77" s="638"/>
      <c r="J77" s="638"/>
      <c r="K77" s="639"/>
      <c r="L77" s="640"/>
    </row>
    <row r="78" spans="1:15" s="138" customFormat="1" ht="14.65" customHeight="1" x14ac:dyDescent="0.35">
      <c r="A78" s="157"/>
      <c r="B78" s="217"/>
      <c r="C78" s="279"/>
      <c r="D78" s="136"/>
      <c r="E78" s="160"/>
      <c r="F78" s="158"/>
      <c r="G78" s="1201"/>
      <c r="H78" s="76"/>
      <c r="I78" s="159"/>
      <c r="J78" s="159"/>
      <c r="K78" s="159"/>
      <c r="M78" s="179"/>
      <c r="N78" s="179"/>
      <c r="O78" s="179"/>
    </row>
    <row r="79" spans="1:15" s="138" customFormat="1" ht="40.9" customHeight="1" x14ac:dyDescent="0.35">
      <c r="A79" s="154"/>
      <c r="B79" s="306"/>
      <c r="C79" s="99" t="s">
        <v>39</v>
      </c>
      <c r="D79" s="155" t="s">
        <v>754</v>
      </c>
      <c r="E79" s="216"/>
      <c r="F79" s="156"/>
      <c r="G79" s="74"/>
      <c r="H79" s="74"/>
      <c r="I79" s="592"/>
      <c r="J79" s="593"/>
      <c r="K79" s="593"/>
    </row>
    <row r="80" spans="1:15" s="138" customFormat="1" ht="21" customHeight="1" x14ac:dyDescent="0.35">
      <c r="A80" s="163"/>
      <c r="B80" s="306"/>
      <c r="C80" s="385" t="s">
        <v>239</v>
      </c>
      <c r="D80" s="386" t="s">
        <v>576</v>
      </c>
      <c r="E80" s="163"/>
      <c r="F80" s="77"/>
      <c r="G80" s="411"/>
      <c r="H80" s="96"/>
      <c r="I80" s="596"/>
      <c r="J80" s="596"/>
      <c r="K80" s="596"/>
    </row>
    <row r="81" spans="1:15" s="138" customFormat="1" ht="31.25" customHeight="1" x14ac:dyDescent="0.35">
      <c r="A81" s="163"/>
      <c r="B81" s="306"/>
      <c r="C81" s="125" t="s">
        <v>1</v>
      </c>
      <c r="D81" s="137" t="s">
        <v>102</v>
      </c>
      <c r="E81" s="163"/>
      <c r="F81" s="77"/>
      <c r="G81" s="411"/>
      <c r="H81" s="96"/>
      <c r="I81" s="596"/>
      <c r="J81" s="596"/>
      <c r="K81" s="596"/>
    </row>
    <row r="82" spans="1:15" s="25" customFormat="1" ht="40.9" customHeight="1" x14ac:dyDescent="0.35">
      <c r="A82" s="731"/>
      <c r="B82" s="407">
        <f>+B74+1</f>
        <v>47</v>
      </c>
      <c r="C82" s="764" t="s">
        <v>33</v>
      </c>
      <c r="D82" s="378" t="s">
        <v>757</v>
      </c>
      <c r="E82" s="406" t="s">
        <v>17</v>
      </c>
      <c r="F82" s="659">
        <v>1</v>
      </c>
      <c r="G82" s="732"/>
      <c r="H82" s="733"/>
      <c r="I82" s="726"/>
      <c r="J82" s="734"/>
      <c r="K82" s="727"/>
    </row>
    <row r="83" spans="1:15" s="138" customFormat="1" ht="31.25" customHeight="1" x14ac:dyDescent="0.35">
      <c r="A83" s="157"/>
      <c r="B83" s="217">
        <f>+B82+1</f>
        <v>48</v>
      </c>
      <c r="C83" s="764" t="s">
        <v>32</v>
      </c>
      <c r="D83" s="136" t="s">
        <v>162</v>
      </c>
      <c r="E83" s="160" t="s">
        <v>17</v>
      </c>
      <c r="F83" s="158">
        <v>1</v>
      </c>
      <c r="G83" s="722"/>
      <c r="H83" s="728"/>
      <c r="I83" s="727"/>
      <c r="J83" s="727"/>
      <c r="K83" s="727"/>
      <c r="M83" s="179"/>
      <c r="N83" s="179"/>
      <c r="O83" s="179"/>
    </row>
    <row r="84" spans="1:15" s="162" customFormat="1" ht="40.9" customHeight="1" x14ac:dyDescent="0.35">
      <c r="A84" s="161"/>
      <c r="B84" s="217">
        <f t="shared" ref="B84:B93" si="7">+B83+1</f>
        <v>49</v>
      </c>
      <c r="C84" s="764" t="s">
        <v>40</v>
      </c>
      <c r="D84" s="150" t="s">
        <v>577</v>
      </c>
      <c r="E84" s="161" t="s">
        <v>17</v>
      </c>
      <c r="F84" s="111">
        <v>1</v>
      </c>
      <c r="G84" s="722"/>
      <c r="H84" s="737"/>
      <c r="I84" s="607"/>
      <c r="J84" s="609"/>
      <c r="K84" s="727"/>
    </row>
    <row r="85" spans="1:15" s="25" customFormat="1" ht="16.899999999999999" customHeight="1" x14ac:dyDescent="0.35">
      <c r="A85" s="1241"/>
      <c r="B85" s="1241"/>
      <c r="C85" s="1241"/>
      <c r="D85" s="1241"/>
      <c r="E85" s="1241"/>
      <c r="F85" s="1241"/>
      <c r="G85" s="1241"/>
      <c r="H85" s="1241"/>
      <c r="I85" s="1241"/>
      <c r="J85" s="1241"/>
      <c r="K85" s="1241"/>
    </row>
    <row r="86" spans="1:15" s="162" customFormat="1" ht="39" customHeight="1" x14ac:dyDescent="0.35">
      <c r="A86" s="161"/>
      <c r="B86" s="217">
        <f>+B84+1</f>
        <v>50</v>
      </c>
      <c r="C86" s="764" t="s">
        <v>43</v>
      </c>
      <c r="D86" s="150" t="s">
        <v>758</v>
      </c>
      <c r="E86" s="161" t="s">
        <v>17</v>
      </c>
      <c r="F86" s="111">
        <v>1</v>
      </c>
      <c r="G86" s="722"/>
      <c r="H86" s="737"/>
      <c r="I86" s="607"/>
      <c r="J86" s="609"/>
      <c r="K86" s="727"/>
    </row>
    <row r="87" spans="1:15" s="138" customFormat="1" ht="31.5" customHeight="1" x14ac:dyDescent="0.35">
      <c r="A87" s="157"/>
      <c r="B87" s="217">
        <f t="shared" si="7"/>
        <v>51</v>
      </c>
      <c r="C87" s="764" t="s">
        <v>57</v>
      </c>
      <c r="D87" s="136" t="s">
        <v>163</v>
      </c>
      <c r="E87" s="160" t="s">
        <v>17</v>
      </c>
      <c r="F87" s="158">
        <v>1</v>
      </c>
      <c r="G87" s="722"/>
      <c r="H87" s="728"/>
      <c r="I87" s="727"/>
      <c r="J87" s="727"/>
      <c r="K87" s="727"/>
      <c r="M87" s="179"/>
      <c r="N87" s="179"/>
      <c r="O87" s="179"/>
    </row>
    <row r="88" spans="1:15" s="162" customFormat="1" ht="63.85" customHeight="1" x14ac:dyDescent="0.35">
      <c r="A88" s="165"/>
      <c r="B88" s="217">
        <f t="shared" si="7"/>
        <v>52</v>
      </c>
      <c r="C88" s="764" t="s">
        <v>58</v>
      </c>
      <c r="D88" s="166" t="s">
        <v>345</v>
      </c>
      <c r="E88" s="165" t="s">
        <v>17</v>
      </c>
      <c r="F88" s="153">
        <v>1</v>
      </c>
      <c r="G88" s="738"/>
      <c r="H88" s="739"/>
      <c r="I88" s="610"/>
      <c r="J88" s="611"/>
      <c r="K88" s="727"/>
    </row>
    <row r="89" spans="1:15" s="138" customFormat="1" ht="31.5" customHeight="1" x14ac:dyDescent="0.35">
      <c r="A89" s="157"/>
      <c r="B89" s="217">
        <f t="shared" si="7"/>
        <v>53</v>
      </c>
      <c r="C89" s="764" t="s">
        <v>59</v>
      </c>
      <c r="D89" s="136" t="s">
        <v>759</v>
      </c>
      <c r="E89" s="160" t="s">
        <v>14</v>
      </c>
      <c r="F89" s="158">
        <v>1</v>
      </c>
      <c r="G89" s="722"/>
      <c r="H89" s="728"/>
      <c r="I89" s="727"/>
      <c r="J89" s="727"/>
      <c r="K89" s="727"/>
      <c r="M89" s="179"/>
      <c r="N89" s="179"/>
      <c r="O89" s="179"/>
    </row>
    <row r="90" spans="1:15" s="162" customFormat="1" ht="63.85" customHeight="1" x14ac:dyDescent="0.35">
      <c r="A90" s="165"/>
      <c r="B90" s="217">
        <f t="shared" si="7"/>
        <v>54</v>
      </c>
      <c r="C90" s="764" t="s">
        <v>60</v>
      </c>
      <c r="D90" s="166" t="s">
        <v>346</v>
      </c>
      <c r="E90" s="165" t="s">
        <v>17</v>
      </c>
      <c r="F90" s="153">
        <v>1</v>
      </c>
      <c r="G90" s="738"/>
      <c r="H90" s="739"/>
      <c r="I90" s="610"/>
      <c r="J90" s="611"/>
      <c r="K90" s="727"/>
    </row>
    <row r="91" spans="1:15" s="162" customFormat="1" ht="39" customHeight="1" x14ac:dyDescent="0.35">
      <c r="A91" s="161"/>
      <c r="B91" s="217">
        <f t="shared" si="7"/>
        <v>55</v>
      </c>
      <c r="C91" s="764" t="s">
        <v>61</v>
      </c>
      <c r="D91" s="150" t="s">
        <v>143</v>
      </c>
      <c r="E91" s="161" t="s">
        <v>17</v>
      </c>
      <c r="F91" s="111">
        <v>1</v>
      </c>
      <c r="G91" s="722"/>
      <c r="H91" s="737"/>
      <c r="I91" s="607"/>
      <c r="J91" s="609"/>
      <c r="K91" s="727"/>
    </row>
    <row r="92" spans="1:15" s="138" customFormat="1" ht="21.85" customHeight="1" x14ac:dyDescent="0.35">
      <c r="A92" s="406"/>
      <c r="B92" s="217">
        <f t="shared" si="7"/>
        <v>56</v>
      </c>
      <c r="C92" s="764" t="s">
        <v>62</v>
      </c>
      <c r="D92" s="280" t="s">
        <v>144</v>
      </c>
      <c r="E92" s="160" t="s">
        <v>14</v>
      </c>
      <c r="F92" s="158">
        <v>1</v>
      </c>
      <c r="G92" s="722"/>
      <c r="H92" s="728"/>
      <c r="I92" s="159" t="s">
        <v>156</v>
      </c>
      <c r="J92" s="727"/>
      <c r="K92" s="727"/>
    </row>
    <row r="93" spans="1:15" s="138" customFormat="1" ht="21.85" customHeight="1" x14ac:dyDescent="0.35">
      <c r="A93" s="406"/>
      <c r="B93" s="217">
        <f t="shared" si="7"/>
        <v>57</v>
      </c>
      <c r="C93" s="764" t="s">
        <v>63</v>
      </c>
      <c r="D93" s="280" t="s">
        <v>145</v>
      </c>
      <c r="E93" s="160" t="s">
        <v>14</v>
      </c>
      <c r="F93" s="158">
        <v>1</v>
      </c>
      <c r="G93" s="722"/>
      <c r="H93" s="728"/>
      <c r="I93" s="159" t="s">
        <v>156</v>
      </c>
      <c r="J93" s="727"/>
      <c r="K93" s="727"/>
    </row>
    <row r="94" spans="1:15" s="138" customFormat="1" ht="21.85" customHeight="1" x14ac:dyDescent="0.35">
      <c r="A94" s="154"/>
      <c r="B94" s="306"/>
      <c r="C94" s="125" t="s">
        <v>2</v>
      </c>
      <c r="D94" s="137" t="s">
        <v>412</v>
      </c>
      <c r="E94" s="154"/>
      <c r="F94" s="74"/>
      <c r="G94" s="723"/>
      <c r="H94" s="724"/>
      <c r="I94" s="125"/>
      <c r="J94" s="125"/>
      <c r="K94" s="125"/>
      <c r="M94" s="179"/>
      <c r="N94" s="179"/>
      <c r="O94" s="179"/>
    </row>
    <row r="95" spans="1:15" s="138" customFormat="1" ht="21.85" customHeight="1" x14ac:dyDescent="0.35">
      <c r="A95" s="157"/>
      <c r="B95" s="217">
        <f>+B93+1</f>
        <v>58</v>
      </c>
      <c r="C95" s="159" t="s">
        <v>31</v>
      </c>
      <c r="D95" s="150" t="s">
        <v>146</v>
      </c>
      <c r="E95" s="157" t="s">
        <v>14</v>
      </c>
      <c r="F95" s="158">
        <v>1</v>
      </c>
      <c r="G95" s="722"/>
      <c r="H95" s="728"/>
      <c r="I95" s="606"/>
      <c r="J95" s="606"/>
      <c r="K95" s="727"/>
    </row>
    <row r="96" spans="1:15" s="138" customFormat="1" ht="21.85" customHeight="1" x14ac:dyDescent="0.35">
      <c r="A96" s="154"/>
      <c r="B96" s="306"/>
      <c r="C96" s="125" t="s">
        <v>3</v>
      </c>
      <c r="D96" s="137" t="s">
        <v>105</v>
      </c>
      <c r="E96" s="154"/>
      <c r="F96" s="74"/>
      <c r="G96" s="723"/>
      <c r="H96" s="724"/>
      <c r="I96" s="125"/>
      <c r="J96" s="125"/>
      <c r="K96" s="125"/>
      <c r="M96" s="179"/>
      <c r="N96" s="179"/>
      <c r="O96" s="179"/>
    </row>
    <row r="97" spans="1:15" s="138" customFormat="1" ht="39" customHeight="1" x14ac:dyDescent="0.35">
      <c r="A97" s="157"/>
      <c r="B97" s="217">
        <f>+B95+1</f>
        <v>59</v>
      </c>
      <c r="C97" s="159" t="s">
        <v>29</v>
      </c>
      <c r="D97" s="150" t="s">
        <v>760</v>
      </c>
      <c r="E97" s="157" t="s">
        <v>17</v>
      </c>
      <c r="F97" s="158">
        <v>1</v>
      </c>
      <c r="G97" s="722"/>
      <c r="H97" s="728"/>
      <c r="I97" s="606"/>
      <c r="J97" s="606"/>
      <c r="K97" s="727"/>
    </row>
    <row r="98" spans="1:15" s="25" customFormat="1" ht="16.899999999999999" customHeight="1" x14ac:dyDescent="0.35">
      <c r="A98" s="1276"/>
      <c r="B98" s="1276"/>
      <c r="C98" s="1276"/>
      <c r="D98" s="1276"/>
      <c r="E98" s="1276"/>
      <c r="F98" s="1276"/>
      <c r="G98" s="1276"/>
      <c r="H98" s="1276"/>
      <c r="I98" s="1276"/>
      <c r="J98" s="1276"/>
      <c r="K98" s="1276"/>
    </row>
    <row r="99" spans="1:15" s="138" customFormat="1" ht="43.5" customHeight="1" x14ac:dyDescent="0.35">
      <c r="A99" s="157"/>
      <c r="B99" s="217">
        <f t="shared" ref="B99" si="8">+B97+1</f>
        <v>60</v>
      </c>
      <c r="C99" s="159" t="s">
        <v>28</v>
      </c>
      <c r="D99" s="150" t="s">
        <v>761</v>
      </c>
      <c r="E99" s="157" t="s">
        <v>17</v>
      </c>
      <c r="F99" s="158">
        <v>1</v>
      </c>
      <c r="G99" s="722"/>
      <c r="H99" s="728"/>
      <c r="I99" s="606"/>
      <c r="J99" s="606"/>
      <c r="K99" s="727"/>
    </row>
    <row r="100" spans="1:15" s="138" customFormat="1" ht="20.350000000000001" customHeight="1" x14ac:dyDescent="0.35">
      <c r="A100" s="154"/>
      <c r="B100" s="306"/>
      <c r="C100" s="125" t="s">
        <v>4</v>
      </c>
      <c r="D100" s="137" t="s">
        <v>434</v>
      </c>
      <c r="E100" s="154"/>
      <c r="F100" s="74"/>
      <c r="G100" s="723"/>
      <c r="H100" s="724"/>
      <c r="I100" s="125"/>
      <c r="J100" s="125"/>
      <c r="K100" s="125"/>
      <c r="M100" s="179"/>
      <c r="N100" s="179"/>
      <c r="O100" s="179"/>
    </row>
    <row r="101" spans="1:15" s="162" customFormat="1" ht="43.5" customHeight="1" x14ac:dyDescent="0.35">
      <c r="A101" s="161"/>
      <c r="B101" s="217">
        <f>+B99+1</f>
        <v>61</v>
      </c>
      <c r="C101" s="159" t="s">
        <v>41</v>
      </c>
      <c r="D101" s="150" t="s">
        <v>437</v>
      </c>
      <c r="E101" s="161" t="s">
        <v>14</v>
      </c>
      <c r="F101" s="111">
        <v>1</v>
      </c>
      <c r="G101" s="722"/>
      <c r="H101" s="737"/>
      <c r="I101" s="607"/>
      <c r="J101" s="609"/>
      <c r="K101" s="727"/>
    </row>
    <row r="102" spans="1:15" s="138" customFormat="1" ht="20.350000000000001" customHeight="1" x14ac:dyDescent="0.35">
      <c r="A102" s="154"/>
      <c r="B102" s="306"/>
      <c r="C102" s="125" t="s">
        <v>5</v>
      </c>
      <c r="D102" s="137" t="s">
        <v>435</v>
      </c>
      <c r="E102" s="154"/>
      <c r="F102" s="74"/>
      <c r="G102" s="723"/>
      <c r="H102" s="724"/>
      <c r="I102" s="125"/>
      <c r="J102" s="125"/>
      <c r="K102" s="125"/>
      <c r="M102" s="179"/>
      <c r="N102" s="179"/>
      <c r="O102" s="179"/>
    </row>
    <row r="103" spans="1:15" s="162" customFormat="1" ht="52.5" customHeight="1" x14ac:dyDescent="0.35">
      <c r="A103" s="161"/>
      <c r="B103" s="217">
        <f>+B101+1</f>
        <v>62</v>
      </c>
      <c r="C103" s="159" t="s">
        <v>112</v>
      </c>
      <c r="D103" s="150" t="s">
        <v>436</v>
      </c>
      <c r="E103" s="161" t="s">
        <v>14</v>
      </c>
      <c r="F103" s="111">
        <v>1</v>
      </c>
      <c r="G103" s="722"/>
      <c r="H103" s="737"/>
      <c r="I103" s="607"/>
      <c r="J103" s="609"/>
      <c r="K103" s="727"/>
    </row>
    <row r="104" spans="1:15" s="138" customFormat="1" ht="20.350000000000001" customHeight="1" x14ac:dyDescent="0.35">
      <c r="A104" s="154"/>
      <c r="B104" s="306"/>
      <c r="C104" s="125" t="s">
        <v>6</v>
      </c>
      <c r="D104" s="137" t="s">
        <v>438</v>
      </c>
      <c r="E104" s="154"/>
      <c r="F104" s="74"/>
      <c r="G104" s="723"/>
      <c r="H104" s="724"/>
      <c r="I104" s="125"/>
      <c r="J104" s="125"/>
      <c r="K104" s="125"/>
      <c r="M104" s="179"/>
      <c r="N104" s="179"/>
      <c r="O104" s="179"/>
    </row>
    <row r="105" spans="1:15" s="162" customFormat="1" ht="43.5" customHeight="1" x14ac:dyDescent="0.35">
      <c r="A105" s="161"/>
      <c r="B105" s="217">
        <f>+B103+1</f>
        <v>63</v>
      </c>
      <c r="C105" s="159" t="s">
        <v>42</v>
      </c>
      <c r="D105" s="150" t="s">
        <v>503</v>
      </c>
      <c r="E105" s="161" t="s">
        <v>14</v>
      </c>
      <c r="F105" s="111">
        <v>1</v>
      </c>
      <c r="G105" s="722"/>
      <c r="H105" s="737"/>
      <c r="I105" s="607"/>
      <c r="J105" s="609"/>
      <c r="K105" s="727"/>
    </row>
    <row r="106" spans="1:15" s="138" customFormat="1" ht="20.350000000000001" customHeight="1" x14ac:dyDescent="0.35">
      <c r="A106" s="154"/>
      <c r="B106" s="306"/>
      <c r="C106" s="125" t="s">
        <v>7</v>
      </c>
      <c r="D106" s="137" t="s">
        <v>430</v>
      </c>
      <c r="E106" s="154"/>
      <c r="F106" s="74"/>
      <c r="G106" s="723"/>
      <c r="H106" s="724"/>
      <c r="I106" s="125"/>
      <c r="J106" s="125"/>
      <c r="K106" s="125"/>
      <c r="M106" s="179"/>
      <c r="N106" s="179"/>
      <c r="O106" s="179"/>
    </row>
    <row r="107" spans="1:15" s="162" customFormat="1" ht="31.9" customHeight="1" x14ac:dyDescent="0.35">
      <c r="A107" s="161"/>
      <c r="B107" s="217">
        <f>+B105+1</f>
        <v>64</v>
      </c>
      <c r="C107" s="279" t="s">
        <v>113</v>
      </c>
      <c r="D107" s="150" t="s">
        <v>439</v>
      </c>
      <c r="E107" s="161" t="s">
        <v>14</v>
      </c>
      <c r="F107" s="111">
        <v>1</v>
      </c>
      <c r="G107" s="722"/>
      <c r="H107" s="737"/>
      <c r="I107" s="607"/>
      <c r="J107" s="609"/>
      <c r="K107" s="727"/>
    </row>
    <row r="108" spans="1:15" s="138" customFormat="1" ht="20.350000000000001" customHeight="1" x14ac:dyDescent="0.35">
      <c r="A108" s="154"/>
      <c r="B108" s="306"/>
      <c r="C108" s="125" t="s">
        <v>8</v>
      </c>
      <c r="D108" s="137" t="s">
        <v>106</v>
      </c>
      <c r="E108" s="154"/>
      <c r="F108" s="74"/>
      <c r="G108" s="723"/>
      <c r="H108" s="724"/>
      <c r="I108" s="125"/>
      <c r="J108" s="125"/>
      <c r="K108" s="125"/>
      <c r="M108" s="179"/>
      <c r="N108" s="179"/>
      <c r="O108" s="179"/>
    </row>
    <row r="109" spans="1:15" s="162" customFormat="1" ht="56.65" customHeight="1" x14ac:dyDescent="0.35">
      <c r="A109" s="161"/>
      <c r="B109" s="217">
        <f>+B107+1</f>
        <v>65</v>
      </c>
      <c r="C109" s="279" t="s">
        <v>141</v>
      </c>
      <c r="D109" s="150" t="s">
        <v>431</v>
      </c>
      <c r="E109" s="161" t="s">
        <v>14</v>
      </c>
      <c r="F109" s="111">
        <v>1</v>
      </c>
      <c r="G109" s="722"/>
      <c r="H109" s="737"/>
      <c r="I109" s="607"/>
      <c r="J109" s="609"/>
      <c r="K109" s="727"/>
    </row>
    <row r="110" spans="1:15" s="162" customFormat="1" ht="43.5" customHeight="1" x14ac:dyDescent="0.35">
      <c r="A110" s="161"/>
      <c r="B110" s="217">
        <f>+B109+1</f>
        <v>66</v>
      </c>
      <c r="C110" s="279" t="s">
        <v>142</v>
      </c>
      <c r="D110" s="150" t="s">
        <v>432</v>
      </c>
      <c r="E110" s="161" t="s">
        <v>14</v>
      </c>
      <c r="F110" s="111">
        <v>1</v>
      </c>
      <c r="G110" s="722"/>
      <c r="H110" s="737"/>
      <c r="I110" s="607"/>
      <c r="J110" s="609"/>
      <c r="K110" s="727"/>
    </row>
    <row r="111" spans="1:15" s="25" customFormat="1" ht="16.899999999999999" customHeight="1" x14ac:dyDescent="0.35">
      <c r="A111" s="1241"/>
      <c r="B111" s="1241"/>
      <c r="C111" s="1241"/>
      <c r="D111" s="1241"/>
      <c r="E111" s="1241"/>
      <c r="F111" s="1241"/>
      <c r="G111" s="1241"/>
      <c r="H111" s="1241"/>
      <c r="I111" s="1241"/>
      <c r="J111" s="1241"/>
      <c r="K111" s="1241"/>
    </row>
    <row r="112" spans="1:15" s="138" customFormat="1" ht="20.75" customHeight="1" x14ac:dyDescent="0.35">
      <c r="A112" s="154"/>
      <c r="B112" s="306"/>
      <c r="C112" s="125" t="s">
        <v>46</v>
      </c>
      <c r="D112" s="137" t="s">
        <v>218</v>
      </c>
      <c r="E112" s="154"/>
      <c r="F112" s="74"/>
      <c r="G112" s="723"/>
      <c r="H112" s="724"/>
      <c r="I112" s="74"/>
      <c r="J112" s="125"/>
      <c r="K112" s="125"/>
      <c r="M112" s="179"/>
      <c r="N112" s="179"/>
      <c r="O112" s="179"/>
    </row>
    <row r="113" spans="1:15" s="162" customFormat="1" ht="31.9" customHeight="1" thickBot="1" x14ac:dyDescent="0.4">
      <c r="A113" s="161"/>
      <c r="B113" s="217">
        <f>+B110+1</f>
        <v>67</v>
      </c>
      <c r="C113" s="279" t="s">
        <v>47</v>
      </c>
      <c r="D113" s="150" t="s">
        <v>433</v>
      </c>
      <c r="E113" s="161" t="s">
        <v>14</v>
      </c>
      <c r="F113" s="111">
        <v>1</v>
      </c>
      <c r="G113" s="722"/>
      <c r="H113" s="737"/>
      <c r="I113" s="1203" t="s">
        <v>156</v>
      </c>
      <c r="J113" s="727"/>
      <c r="K113" s="727"/>
    </row>
    <row r="114" spans="1:15" s="138" customFormat="1" ht="31.9" customHeight="1" thickTop="1" x14ac:dyDescent="0.35">
      <c r="A114" s="305"/>
      <c r="B114" s="306"/>
      <c r="C114" s="307" t="s">
        <v>239</v>
      </c>
      <c r="D114" s="308" t="s">
        <v>578</v>
      </c>
      <c r="E114" s="309"/>
      <c r="F114" s="310"/>
      <c r="G114" s="589"/>
      <c r="H114" s="590"/>
      <c r="I114" s="591"/>
      <c r="J114" s="591"/>
      <c r="K114" s="612"/>
    </row>
    <row r="115" spans="1:15" s="138" customFormat="1" ht="15.75" customHeight="1" x14ac:dyDescent="0.35">
      <c r="A115" s="406"/>
      <c r="B115" s="72"/>
      <c r="C115" s="279"/>
      <c r="D115" s="280"/>
      <c r="E115" s="160"/>
      <c r="F115" s="158"/>
      <c r="G115" s="585"/>
      <c r="H115" s="587"/>
      <c r="I115" s="71"/>
      <c r="J115" s="71"/>
      <c r="K115" s="71"/>
    </row>
    <row r="116" spans="1:15" s="138" customFormat="1" ht="20.75" customHeight="1" x14ac:dyDescent="0.35">
      <c r="A116" s="163"/>
      <c r="B116" s="306"/>
      <c r="C116" s="385" t="s">
        <v>240</v>
      </c>
      <c r="D116" s="386" t="s">
        <v>518</v>
      </c>
      <c r="E116" s="163"/>
      <c r="F116" s="77"/>
      <c r="G116" s="411"/>
      <c r="H116" s="96"/>
      <c r="I116" s="596"/>
      <c r="J116" s="596"/>
      <c r="K116" s="596"/>
    </row>
    <row r="117" spans="1:15" s="138" customFormat="1" ht="31.9" customHeight="1" x14ac:dyDescent="0.35">
      <c r="A117" s="163"/>
      <c r="B117" s="306"/>
      <c r="C117" s="125" t="s">
        <v>1</v>
      </c>
      <c r="D117" s="137" t="s">
        <v>102</v>
      </c>
      <c r="E117" s="163"/>
      <c r="F117" s="77"/>
      <c r="G117" s="411"/>
      <c r="H117" s="96"/>
      <c r="I117" s="596"/>
      <c r="J117" s="596"/>
      <c r="K117" s="596"/>
    </row>
    <row r="118" spans="1:15" s="162" customFormat="1" ht="58.15" x14ac:dyDescent="0.35">
      <c r="A118" s="161"/>
      <c r="B118" s="217">
        <f>+B113+1</f>
        <v>68</v>
      </c>
      <c r="C118" s="764" t="s">
        <v>33</v>
      </c>
      <c r="D118" s="150" t="s">
        <v>762</v>
      </c>
      <c r="E118" s="161" t="s">
        <v>17</v>
      </c>
      <c r="F118" s="111">
        <v>1</v>
      </c>
      <c r="G118" s="722"/>
      <c r="H118" s="737"/>
      <c r="I118" s="607"/>
      <c r="J118" s="609"/>
      <c r="K118" s="727"/>
    </row>
    <row r="119" spans="1:15" s="138" customFormat="1" ht="31.9" customHeight="1" x14ac:dyDescent="0.35">
      <c r="A119" s="157"/>
      <c r="B119" s="217">
        <f>+B118+1</f>
        <v>69</v>
      </c>
      <c r="C119" s="764" t="s">
        <v>32</v>
      </c>
      <c r="D119" s="136" t="s">
        <v>763</v>
      </c>
      <c r="E119" s="160" t="s">
        <v>17</v>
      </c>
      <c r="F119" s="158">
        <v>1</v>
      </c>
      <c r="G119" s="722"/>
      <c r="H119" s="728"/>
      <c r="I119" s="727"/>
      <c r="J119" s="727"/>
      <c r="K119" s="727"/>
      <c r="M119" s="179"/>
      <c r="N119" s="179"/>
      <c r="O119" s="179"/>
    </row>
    <row r="120" spans="1:15" s="138" customFormat="1" ht="31.9" customHeight="1" x14ac:dyDescent="0.35">
      <c r="A120" s="157"/>
      <c r="B120" s="217">
        <f t="shared" ref="B120:B122" si="9">+B119+1</f>
        <v>70</v>
      </c>
      <c r="C120" s="764" t="s">
        <v>40</v>
      </c>
      <c r="D120" s="136" t="s">
        <v>759</v>
      </c>
      <c r="E120" s="160" t="s">
        <v>14</v>
      </c>
      <c r="F120" s="158">
        <v>1</v>
      </c>
      <c r="G120" s="722"/>
      <c r="H120" s="728"/>
      <c r="I120" s="727"/>
      <c r="J120" s="727"/>
      <c r="K120" s="727"/>
      <c r="M120" s="179"/>
      <c r="N120" s="179"/>
      <c r="O120" s="179"/>
    </row>
    <row r="121" spans="1:15" s="138" customFormat="1" ht="20.75" customHeight="1" x14ac:dyDescent="0.35">
      <c r="A121" s="406"/>
      <c r="B121" s="217">
        <f t="shared" si="9"/>
        <v>71</v>
      </c>
      <c r="C121" s="764" t="s">
        <v>43</v>
      </c>
      <c r="D121" s="280" t="s">
        <v>144</v>
      </c>
      <c r="E121" s="160" t="s">
        <v>14</v>
      </c>
      <c r="F121" s="158">
        <v>1</v>
      </c>
      <c r="G121" s="722"/>
      <c r="H121" s="728"/>
      <c r="I121" s="159" t="s">
        <v>156</v>
      </c>
      <c r="J121" s="727"/>
      <c r="K121" s="727"/>
    </row>
    <row r="122" spans="1:15" s="138" customFormat="1" ht="20.75" customHeight="1" x14ac:dyDescent="0.35">
      <c r="A122" s="406"/>
      <c r="B122" s="217">
        <f t="shared" si="9"/>
        <v>72</v>
      </c>
      <c r="C122" s="764" t="s">
        <v>57</v>
      </c>
      <c r="D122" s="280" t="s">
        <v>145</v>
      </c>
      <c r="E122" s="160" t="s">
        <v>14</v>
      </c>
      <c r="F122" s="158">
        <v>1</v>
      </c>
      <c r="G122" s="722"/>
      <c r="H122" s="728"/>
      <c r="I122" s="159" t="s">
        <v>156</v>
      </c>
      <c r="J122" s="727"/>
      <c r="K122" s="727"/>
    </row>
    <row r="123" spans="1:15" s="138" customFormat="1" ht="20.75" customHeight="1" x14ac:dyDescent="0.35">
      <c r="A123" s="154"/>
      <c r="B123" s="306"/>
      <c r="C123" s="125" t="s">
        <v>2</v>
      </c>
      <c r="D123" s="137" t="s">
        <v>412</v>
      </c>
      <c r="E123" s="154"/>
      <c r="F123" s="74"/>
      <c r="G123" s="723"/>
      <c r="H123" s="724"/>
      <c r="I123" s="125"/>
      <c r="J123" s="125"/>
      <c r="K123" s="125"/>
      <c r="M123" s="179"/>
      <c r="N123" s="179"/>
      <c r="O123" s="179"/>
    </row>
    <row r="124" spans="1:15" s="138" customFormat="1" ht="20.75" customHeight="1" x14ac:dyDescent="0.35">
      <c r="A124" s="157"/>
      <c r="B124" s="217">
        <f>+B122+1</f>
        <v>73</v>
      </c>
      <c r="C124" s="159" t="s">
        <v>31</v>
      </c>
      <c r="D124" s="150" t="s">
        <v>146</v>
      </c>
      <c r="E124" s="157" t="s">
        <v>14</v>
      </c>
      <c r="F124" s="158">
        <v>1</v>
      </c>
      <c r="G124" s="722"/>
      <c r="H124" s="728"/>
      <c r="I124" s="606"/>
      <c r="J124" s="606"/>
      <c r="K124" s="727"/>
    </row>
    <row r="125" spans="1:15" s="138" customFormat="1" ht="20.75" customHeight="1" x14ac:dyDescent="0.35">
      <c r="A125" s="154"/>
      <c r="B125" s="306"/>
      <c r="C125" s="125" t="s">
        <v>3</v>
      </c>
      <c r="D125" s="137" t="s">
        <v>105</v>
      </c>
      <c r="E125" s="154"/>
      <c r="F125" s="74"/>
      <c r="G125" s="723"/>
      <c r="H125" s="724"/>
      <c r="I125" s="125"/>
      <c r="J125" s="125"/>
      <c r="K125" s="125"/>
      <c r="M125" s="179"/>
      <c r="N125" s="179"/>
      <c r="O125" s="179"/>
    </row>
    <row r="126" spans="1:15" s="138" customFormat="1" ht="38.25" customHeight="1" x14ac:dyDescent="0.35">
      <c r="A126" s="157"/>
      <c r="B126" s="217">
        <f>+B124+1</f>
        <v>74</v>
      </c>
      <c r="C126" s="159" t="s">
        <v>29</v>
      </c>
      <c r="D126" s="150" t="s">
        <v>764</v>
      </c>
      <c r="E126" s="157" t="s">
        <v>17</v>
      </c>
      <c r="F126" s="158">
        <v>1</v>
      </c>
      <c r="G126" s="722"/>
      <c r="H126" s="728"/>
      <c r="I126" s="606"/>
      <c r="J126" s="606"/>
      <c r="K126" s="727"/>
    </row>
    <row r="127" spans="1:15" s="25" customFormat="1" ht="16.899999999999999" customHeight="1" x14ac:dyDescent="0.35">
      <c r="A127" s="1241"/>
      <c r="B127" s="1241"/>
      <c r="C127" s="1241"/>
      <c r="D127" s="1241"/>
      <c r="E127" s="1241"/>
      <c r="F127" s="1241"/>
      <c r="G127" s="1241"/>
      <c r="H127" s="1241"/>
      <c r="I127" s="1241"/>
      <c r="J127" s="1241"/>
      <c r="K127" s="1241"/>
    </row>
    <row r="128" spans="1:15" s="138" customFormat="1" ht="20.350000000000001" customHeight="1" x14ac:dyDescent="0.35">
      <c r="A128" s="154"/>
      <c r="B128" s="306"/>
      <c r="C128" s="125" t="s">
        <v>4</v>
      </c>
      <c r="D128" s="137" t="s">
        <v>106</v>
      </c>
      <c r="E128" s="154"/>
      <c r="F128" s="74"/>
      <c r="G128" s="723"/>
      <c r="H128" s="724"/>
      <c r="I128" s="125"/>
      <c r="J128" s="125"/>
      <c r="K128" s="125"/>
      <c r="M128" s="179"/>
      <c r="N128" s="179"/>
      <c r="O128" s="179"/>
    </row>
    <row r="129" spans="1:15" s="162" customFormat="1" ht="51.95" customHeight="1" x14ac:dyDescent="0.35">
      <c r="A129" s="161"/>
      <c r="B129" s="217">
        <f>+B126+1</f>
        <v>75</v>
      </c>
      <c r="C129" s="279" t="s">
        <v>41</v>
      </c>
      <c r="D129" s="150" t="s">
        <v>431</v>
      </c>
      <c r="E129" s="161" t="s">
        <v>14</v>
      </c>
      <c r="F129" s="111">
        <v>1</v>
      </c>
      <c r="G129" s="722"/>
      <c r="H129" s="737"/>
      <c r="I129" s="607"/>
      <c r="J129" s="609"/>
      <c r="K129" s="727"/>
    </row>
    <row r="130" spans="1:15" s="162" customFormat="1" ht="38.35" customHeight="1" x14ac:dyDescent="0.35">
      <c r="A130" s="161"/>
      <c r="B130" s="217">
        <f>+B129+1</f>
        <v>76</v>
      </c>
      <c r="C130" s="279" t="s">
        <v>44</v>
      </c>
      <c r="D130" s="150" t="s">
        <v>432</v>
      </c>
      <c r="E130" s="161" t="s">
        <v>14</v>
      </c>
      <c r="F130" s="111">
        <v>1</v>
      </c>
      <c r="G130" s="722"/>
      <c r="H130" s="737"/>
      <c r="I130" s="607"/>
      <c r="J130" s="609"/>
      <c r="K130" s="727"/>
    </row>
    <row r="131" spans="1:15" s="138" customFormat="1" ht="20.350000000000001" customHeight="1" x14ac:dyDescent="0.35">
      <c r="A131" s="154"/>
      <c r="B131" s="306"/>
      <c r="C131" s="125" t="s">
        <v>5</v>
      </c>
      <c r="D131" s="137" t="s">
        <v>218</v>
      </c>
      <c r="E131" s="154"/>
      <c r="F131" s="74"/>
      <c r="G131" s="723"/>
      <c r="H131" s="724"/>
      <c r="I131" s="74"/>
      <c r="J131" s="125"/>
      <c r="K131" s="125"/>
      <c r="M131" s="179"/>
      <c r="N131" s="179"/>
      <c r="O131" s="179"/>
    </row>
    <row r="132" spans="1:15" s="162" customFormat="1" ht="30.85" customHeight="1" thickBot="1" x14ac:dyDescent="0.4">
      <c r="A132" s="161"/>
      <c r="B132" s="217">
        <f>+B130+1</f>
        <v>77</v>
      </c>
      <c r="C132" s="279" t="s">
        <v>112</v>
      </c>
      <c r="D132" s="150" t="s">
        <v>433</v>
      </c>
      <c r="E132" s="161" t="s">
        <v>14</v>
      </c>
      <c r="F132" s="111">
        <v>1</v>
      </c>
      <c r="G132" s="722"/>
      <c r="H132" s="737"/>
      <c r="I132" s="1203" t="s">
        <v>156</v>
      </c>
      <c r="J132" s="727"/>
      <c r="K132" s="727"/>
    </row>
    <row r="133" spans="1:15" s="138" customFormat="1" ht="31.5" customHeight="1" thickTop="1" x14ac:dyDescent="0.35">
      <c r="A133" s="305"/>
      <c r="B133" s="306"/>
      <c r="C133" s="307" t="s">
        <v>240</v>
      </c>
      <c r="D133" s="308" t="s">
        <v>519</v>
      </c>
      <c r="E133" s="309"/>
      <c r="F133" s="310"/>
      <c r="G133" s="589"/>
      <c r="H133" s="590"/>
      <c r="I133" s="591"/>
      <c r="J133" s="591"/>
      <c r="K133" s="612"/>
    </row>
    <row r="134" spans="1:15" s="138" customFormat="1" ht="11.35" customHeight="1" x14ac:dyDescent="0.35">
      <c r="A134" s="406"/>
      <c r="B134" s="249"/>
      <c r="C134" s="773"/>
      <c r="D134" s="280"/>
      <c r="E134" s="774"/>
      <c r="F134" s="409"/>
      <c r="G134" s="1204"/>
      <c r="H134" s="1205"/>
      <c r="I134" s="775"/>
      <c r="J134" s="775"/>
      <c r="K134" s="775"/>
    </row>
    <row r="135" spans="1:15" s="138" customFormat="1" ht="20.350000000000001" customHeight="1" x14ac:dyDescent="0.35">
      <c r="A135" s="163"/>
      <c r="B135" s="306"/>
      <c r="C135" s="385" t="s">
        <v>201</v>
      </c>
      <c r="D135" s="386" t="s">
        <v>485</v>
      </c>
      <c r="E135" s="163"/>
      <c r="F135" s="77"/>
      <c r="G135" s="594"/>
      <c r="H135" s="595"/>
      <c r="I135" s="596"/>
      <c r="J135" s="596"/>
      <c r="K135" s="596"/>
    </row>
    <row r="136" spans="1:15" s="138" customFormat="1" ht="30.85" customHeight="1" x14ac:dyDescent="0.35">
      <c r="A136" s="157"/>
      <c r="B136" s="72">
        <f>+B132+1</f>
        <v>78</v>
      </c>
      <c r="C136" s="740" t="s">
        <v>520</v>
      </c>
      <c r="D136" s="136" t="s">
        <v>765</v>
      </c>
      <c r="E136" s="160" t="s">
        <v>17</v>
      </c>
      <c r="F136" s="158">
        <v>1</v>
      </c>
      <c r="G136" s="604"/>
      <c r="H136" s="605"/>
      <c r="I136" s="603"/>
      <c r="J136" s="603"/>
      <c r="K136" s="603"/>
      <c r="M136" s="179"/>
      <c r="N136" s="179"/>
      <c r="O136" s="179"/>
    </row>
    <row r="137" spans="1:15" s="138" customFormat="1" ht="30.85" customHeight="1" thickBot="1" x14ac:dyDescent="0.4">
      <c r="A137" s="157"/>
      <c r="B137" s="72">
        <f>+B136+1</f>
        <v>79</v>
      </c>
      <c r="C137" s="740" t="s">
        <v>521</v>
      </c>
      <c r="D137" s="136" t="s">
        <v>766</v>
      </c>
      <c r="E137" s="160" t="s">
        <v>17</v>
      </c>
      <c r="F137" s="158">
        <v>1</v>
      </c>
      <c r="G137" s="604"/>
      <c r="H137" s="605"/>
      <c r="I137" s="603"/>
      <c r="J137" s="603"/>
      <c r="K137" s="603"/>
      <c r="M137" s="179"/>
      <c r="N137" s="179"/>
      <c r="O137" s="179"/>
    </row>
    <row r="138" spans="1:15" s="138" customFormat="1" ht="21" customHeight="1" thickTop="1" x14ac:dyDescent="0.35">
      <c r="A138" s="154"/>
      <c r="B138" s="306"/>
      <c r="C138" s="741" t="s">
        <v>201</v>
      </c>
      <c r="D138" s="742" t="s">
        <v>486</v>
      </c>
      <c r="E138" s="73"/>
      <c r="F138" s="743"/>
      <c r="G138" s="744"/>
      <c r="H138" s="586"/>
      <c r="I138" s="75"/>
      <c r="J138" s="75"/>
      <c r="K138" s="1209"/>
      <c r="M138" s="179"/>
      <c r="N138" s="179"/>
      <c r="O138" s="179"/>
    </row>
    <row r="139" spans="1:15" s="138" customFormat="1" ht="11.35" customHeight="1" thickBot="1" x14ac:dyDescent="0.4">
      <c r="A139" s="406"/>
      <c r="B139" s="72"/>
      <c r="C139" s="408"/>
      <c r="D139" s="280"/>
      <c r="E139" s="406"/>
      <c r="F139" s="409"/>
      <c r="G139" s="1204"/>
      <c r="H139" s="1205"/>
      <c r="I139" s="1203"/>
      <c r="J139" s="778"/>
      <c r="K139" s="71"/>
    </row>
    <row r="140" spans="1:15" s="138" customFormat="1" ht="43.25" customHeight="1" thickTop="1" x14ac:dyDescent="0.35">
      <c r="A140" s="154"/>
      <c r="B140" s="306"/>
      <c r="C140" s="59" t="s">
        <v>39</v>
      </c>
      <c r="D140" s="60" t="s">
        <v>487</v>
      </c>
      <c r="E140" s="745"/>
      <c r="F140" s="746"/>
      <c r="G140" s="743"/>
      <c r="H140" s="743"/>
      <c r="I140" s="747"/>
      <c r="J140" s="748"/>
      <c r="K140" s="602"/>
    </row>
    <row r="141" spans="1:15" s="138" customFormat="1" ht="11.35" customHeight="1" thickBot="1" x14ac:dyDescent="0.4">
      <c r="A141" s="157"/>
      <c r="B141" s="72"/>
      <c r="C141" s="159"/>
      <c r="D141" s="150"/>
      <c r="E141" s="157"/>
      <c r="F141" s="158"/>
      <c r="G141" s="585"/>
      <c r="H141" s="587"/>
      <c r="I141" s="1206"/>
      <c r="J141" s="1207"/>
      <c r="K141" s="1208"/>
    </row>
    <row r="142" spans="1:15" s="138" customFormat="1" ht="43.25" customHeight="1" thickTop="1" x14ac:dyDescent="0.35">
      <c r="A142" s="154"/>
      <c r="B142" s="306"/>
      <c r="C142" s="59" t="s">
        <v>20</v>
      </c>
      <c r="D142" s="60" t="s">
        <v>185</v>
      </c>
      <c r="E142" s="745"/>
      <c r="F142" s="746"/>
      <c r="G142" s="743"/>
      <c r="H142" s="743"/>
      <c r="I142" s="747"/>
      <c r="J142" s="748"/>
      <c r="K142" s="602"/>
    </row>
    <row r="143" spans="1:15" s="25" customFormat="1" ht="16.899999999999999" customHeight="1" x14ac:dyDescent="0.35">
      <c r="A143" s="1241"/>
      <c r="B143" s="1241"/>
      <c r="C143" s="1241"/>
      <c r="D143" s="1241"/>
      <c r="E143" s="1241"/>
      <c r="F143" s="1241"/>
      <c r="G143" s="1241"/>
      <c r="H143" s="1241"/>
      <c r="I143" s="1241"/>
      <c r="J143" s="1241"/>
      <c r="K143" s="1241"/>
    </row>
  </sheetData>
  <sheetProtection password="CC03" sheet="1" objects="1" scenarios="1"/>
  <mergeCells count="23">
    <mergeCell ref="A127:K127"/>
    <mergeCell ref="A111:K111"/>
    <mergeCell ref="A43:K43"/>
    <mergeCell ref="A50:K50"/>
    <mergeCell ref="A61:K61"/>
    <mergeCell ref="A71:K71"/>
    <mergeCell ref="A85:K85"/>
    <mergeCell ref="A18:K18"/>
    <mergeCell ref="A143:K143"/>
    <mergeCell ref="A1:K1"/>
    <mergeCell ref="A2:K2"/>
    <mergeCell ref="A3:K3"/>
    <mergeCell ref="A4:K4"/>
    <mergeCell ref="A5:A7"/>
    <mergeCell ref="H5:H7"/>
    <mergeCell ref="G5:G7"/>
    <mergeCell ref="F5:F7"/>
    <mergeCell ref="E5:E7"/>
    <mergeCell ref="D5:D7"/>
    <mergeCell ref="C5:C7"/>
    <mergeCell ref="B5:B7"/>
    <mergeCell ref="A34:K34"/>
    <mergeCell ref="A98:K98"/>
  </mergeCells>
  <printOptions horizontalCentered="1"/>
  <pageMargins left="0.23622047244094491" right="0.23622047244094491" top="0.47244094488188981" bottom="0.31496062992125984" header="0.27559055118110237" footer="0.23622047244094491"/>
  <pageSetup scale="94"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A1:M24"/>
  <sheetViews>
    <sheetView showGridLines="0" view="pageBreakPreview" zoomScaleNormal="100" zoomScaleSheetLayoutView="100" workbookViewId="0">
      <selection activeCell="H4" sqref="H4"/>
    </sheetView>
  </sheetViews>
  <sheetFormatPr baseColWidth="10" defaultColWidth="12.59765625" defaultRowHeight="12.75" x14ac:dyDescent="0.35"/>
  <cols>
    <col min="1" max="1" width="7.3984375" style="31" customWidth="1"/>
    <col min="2" max="2" width="60.3984375" style="31" customWidth="1"/>
    <col min="3" max="3" width="12.73046875" style="31" customWidth="1"/>
    <col min="4" max="5" width="12.73046875" style="35" customWidth="1"/>
    <col min="6" max="6" width="30.73046875" style="35" customWidth="1"/>
    <col min="7" max="7" width="6.73046875" style="31" customWidth="1"/>
    <col min="8" max="8" width="14.73046875" style="31" bestFit="1" customWidth="1"/>
    <col min="9" max="9" width="19.3984375" style="31" customWidth="1"/>
    <col min="10" max="10" width="13.86328125" style="31" bestFit="1" customWidth="1"/>
    <col min="11" max="16384" width="12.59765625" style="32"/>
  </cols>
  <sheetData>
    <row r="1" spans="1:13" ht="26.45" customHeight="1" x14ac:dyDescent="0.35">
      <c r="A1" s="1299" t="str">
        <f>+'L4-LISTA 1A'!A1:K1</f>
        <v>LICITACIÓN PÚBLICA NACIONAL ANDE N° 1885/2025</v>
      </c>
      <c r="B1" s="1300"/>
      <c r="C1" s="1301"/>
      <c r="D1" s="1300"/>
      <c r="E1" s="1243"/>
      <c r="F1" s="1302"/>
      <c r="G1" s="79"/>
      <c r="H1" s="69"/>
      <c r="I1" s="69"/>
      <c r="J1" s="69"/>
      <c r="K1" s="80"/>
      <c r="L1" s="80"/>
    </row>
    <row r="2" spans="1:13" ht="26.45" customHeight="1" x14ac:dyDescent="0.35">
      <c r="A2" s="1303" t="str">
        <f>+'L4-LISTA 1A'!A2:K2</f>
        <v>PROYECTO DE REFUERZO DEL SISTEMA ESTE Y SUR EN 220 kV y 66 kV</v>
      </c>
      <c r="B2" s="1304"/>
      <c r="C2" s="1304"/>
      <c r="D2" s="1304"/>
      <c r="E2" s="1304"/>
      <c r="F2" s="1305"/>
      <c r="G2" s="79"/>
      <c r="H2" s="69"/>
      <c r="I2" s="69"/>
      <c r="J2" s="69"/>
      <c r="K2" s="80"/>
      <c r="L2" s="80"/>
    </row>
    <row r="3" spans="1:13" ht="22.5" customHeight="1" x14ac:dyDescent="0.35">
      <c r="A3" s="1249" t="str">
        <f>+'L4-LISTA 1A'!A3:K3</f>
        <v>LOTE 4 - CONSTRUCCIÓN E INTERCONEXIÓN DE LA SUBESTACIÓN VILLA OLIVA EN 220 kV</v>
      </c>
      <c r="B3" s="1250"/>
      <c r="C3" s="1250"/>
      <c r="D3" s="1250"/>
      <c r="E3" s="1250"/>
      <c r="F3" s="1251"/>
      <c r="G3" s="69"/>
      <c r="H3" s="383"/>
      <c r="I3" s="443"/>
      <c r="J3" s="69"/>
      <c r="K3" s="80"/>
      <c r="L3" s="80"/>
      <c r="M3" s="25"/>
    </row>
    <row r="4" spans="1:13" ht="22.5" customHeight="1" x14ac:dyDescent="0.35">
      <c r="A4" s="1306" t="s">
        <v>190</v>
      </c>
      <c r="B4" s="1307"/>
      <c r="C4" s="1307"/>
      <c r="D4" s="1307"/>
      <c r="E4" s="1307"/>
      <c r="F4" s="1308"/>
      <c r="G4" s="69"/>
      <c r="H4" s="69"/>
      <c r="I4" s="69"/>
      <c r="J4" s="69"/>
      <c r="K4" s="80"/>
      <c r="L4" s="80"/>
    </row>
    <row r="5" spans="1:13" ht="18.75" customHeight="1" x14ac:dyDescent="0.35">
      <c r="A5" s="1309" t="s">
        <v>10</v>
      </c>
      <c r="B5" s="1311" t="s">
        <v>11</v>
      </c>
      <c r="C5" s="1312"/>
      <c r="D5" s="1312"/>
      <c r="E5" s="1313"/>
      <c r="F5" s="281" t="s">
        <v>19</v>
      </c>
      <c r="G5" s="69"/>
      <c r="H5" s="69"/>
      <c r="I5" s="69"/>
      <c r="J5" s="69"/>
      <c r="K5" s="80"/>
      <c r="L5" s="80"/>
    </row>
    <row r="6" spans="1:13" ht="31.9" customHeight="1" x14ac:dyDescent="0.35">
      <c r="A6" s="1310"/>
      <c r="B6" s="1314"/>
      <c r="C6" s="1315"/>
      <c r="D6" s="1315"/>
      <c r="E6" s="1316"/>
      <c r="F6" s="232" t="s">
        <v>445</v>
      </c>
      <c r="G6" s="69"/>
      <c r="H6" s="69"/>
      <c r="I6" s="69"/>
      <c r="J6" s="69"/>
      <c r="K6" s="80"/>
      <c r="L6" s="80"/>
    </row>
    <row r="7" spans="1:13" ht="20.75" customHeight="1" x14ac:dyDescent="0.35">
      <c r="A7" s="830"/>
      <c r="B7" s="833"/>
      <c r="C7" s="834"/>
      <c r="D7" s="834"/>
      <c r="E7" s="835"/>
      <c r="F7" s="836"/>
      <c r="G7" s="69"/>
      <c r="H7" s="69"/>
      <c r="I7" s="69"/>
      <c r="J7" s="69"/>
      <c r="K7" s="80"/>
      <c r="L7" s="80"/>
    </row>
    <row r="8" spans="1:13" s="33" customFormat="1" ht="20.75" customHeight="1" x14ac:dyDescent="0.35">
      <c r="A8" s="822" t="s">
        <v>22</v>
      </c>
      <c r="B8" s="1280" t="str">
        <f>+'L4-LISTA 1A'!D10</f>
        <v>SUMINISTRO DE EQUIPOS Y MATERIALES DE POTENCIA</v>
      </c>
      <c r="C8" s="1281"/>
      <c r="D8" s="1281"/>
      <c r="E8" s="831"/>
      <c r="F8" s="832"/>
      <c r="G8" s="65"/>
      <c r="H8" s="66"/>
      <c r="I8" s="66"/>
      <c r="J8" s="66"/>
      <c r="K8" s="67"/>
      <c r="L8" s="67"/>
      <c r="M8" s="32"/>
    </row>
    <row r="9" spans="1:13" s="33" customFormat="1" ht="20.75" customHeight="1" x14ac:dyDescent="0.35">
      <c r="A9" s="263" t="s">
        <v>88</v>
      </c>
      <c r="B9" s="1282" t="str">
        <f>+'L4-LISTA 1A'!D49</f>
        <v>SUBTOTAL SUMINISTRO DE EQUIPOS Y MATERIALES DE POTENCIA - SE VILLA OLIVA</v>
      </c>
      <c r="C9" s="1283"/>
      <c r="D9" s="1283"/>
      <c r="E9" s="1284"/>
      <c r="F9" s="264"/>
      <c r="G9" s="172"/>
      <c r="I9" s="82"/>
      <c r="J9" s="66"/>
      <c r="K9" s="67"/>
      <c r="L9" s="67"/>
    </row>
    <row r="10" spans="1:13" s="33" customFormat="1" ht="20.75" customHeight="1" x14ac:dyDescent="0.35">
      <c r="A10" s="263" t="s">
        <v>99</v>
      </c>
      <c r="B10" s="1282" t="str">
        <f>+'L4-LISTA 1A'!D66</f>
        <v>SUBTOTAL SUMINISTRO DE EQUIPOS Y MATERIALES DE POTENCIA - SE BUEY RODEO (AMPLIACIÓN)</v>
      </c>
      <c r="C10" s="1283"/>
      <c r="D10" s="1283"/>
      <c r="E10" s="1284"/>
      <c r="F10" s="264"/>
      <c r="G10" s="172"/>
      <c r="H10" s="82"/>
      <c r="I10" s="82"/>
      <c r="J10" s="66"/>
      <c r="K10" s="67"/>
      <c r="L10" s="67"/>
    </row>
    <row r="11" spans="1:13" s="33" customFormat="1" ht="20.75" customHeight="1" x14ac:dyDescent="0.35">
      <c r="A11" s="263" t="str">
        <f>+'L4-LISTA 1A'!C75</f>
        <v>1.1.3</v>
      </c>
      <c r="B11" s="1282" t="str">
        <f>+'L4-LISTA 1A'!D75</f>
        <v>SUBTOTAL LOTE DE REPUESTOS DE EQUIPOS DE POTENCIA</v>
      </c>
      <c r="C11" s="1283"/>
      <c r="D11" s="1283"/>
      <c r="E11" s="1284"/>
      <c r="F11" s="264"/>
      <c r="G11" s="172"/>
      <c r="H11" s="82"/>
      <c r="I11" s="82"/>
      <c r="J11" s="66"/>
      <c r="K11" s="67"/>
      <c r="L11" s="67"/>
    </row>
    <row r="12" spans="1:13" s="33" customFormat="1" ht="20.75" customHeight="1" x14ac:dyDescent="0.35">
      <c r="A12" s="263"/>
      <c r="B12" s="1282"/>
      <c r="C12" s="1283"/>
      <c r="D12" s="1283"/>
      <c r="E12" s="1284"/>
      <c r="F12" s="597"/>
      <c r="G12" s="172"/>
      <c r="H12" s="82"/>
      <c r="I12" s="82"/>
      <c r="J12" s="66"/>
      <c r="K12" s="67"/>
      <c r="L12" s="67"/>
    </row>
    <row r="13" spans="1:13" s="33" customFormat="1" ht="20.75" customHeight="1" x14ac:dyDescent="0.35">
      <c r="A13" s="822" t="s">
        <v>39</v>
      </c>
      <c r="B13" s="1296" t="str">
        <f>+'L4-LISTA 1A'!D79</f>
        <v>SUMINISTRO DE SISTEMAS INTEGRADOS DE PROTECCIÓN, MEDICIÓN, CONTROL, SS.AA. Y COMUNICACIÓN</v>
      </c>
      <c r="C13" s="1297"/>
      <c r="D13" s="1297"/>
      <c r="E13" s="1298"/>
      <c r="F13" s="597"/>
      <c r="G13" s="172"/>
      <c r="I13" s="82"/>
      <c r="J13" s="66"/>
      <c r="K13" s="67"/>
      <c r="L13" s="67"/>
    </row>
    <row r="14" spans="1:13" s="33" customFormat="1" ht="20.75" customHeight="1" x14ac:dyDescent="0.35">
      <c r="A14" s="263" t="s">
        <v>239</v>
      </c>
      <c r="B14" s="1282" t="str">
        <f>+'L4-LISTA 1A'!D114</f>
        <v>SUBTOTAL SUMINISTRO DE SISTEMAS INTEGRADOS DE PMC, SS.AA. Y COMUNICACIÓN - SE-VILLA OLIVA</v>
      </c>
      <c r="C14" s="1283"/>
      <c r="D14" s="1283"/>
      <c r="E14" s="1284"/>
      <c r="F14" s="264"/>
      <c r="G14" s="172"/>
      <c r="I14" s="82"/>
      <c r="J14" s="66"/>
      <c r="K14" s="67"/>
      <c r="L14" s="67"/>
    </row>
    <row r="15" spans="1:13" s="33" customFormat="1" ht="20.75" customHeight="1" x14ac:dyDescent="0.35">
      <c r="A15" s="263" t="s">
        <v>240</v>
      </c>
      <c r="B15" s="1282" t="str">
        <f>+'L4-LISTA 1A'!D133</f>
        <v>SUBTOTAL SUMINISTRO DE SISTEMAS INTEGRADOS DE PMC, SS.AA. Y COMUNICACIÓN - SE-BUEY RODEO</v>
      </c>
      <c r="C15" s="1283"/>
      <c r="D15" s="1283"/>
      <c r="E15" s="1284"/>
      <c r="F15" s="264"/>
      <c r="G15" s="172"/>
      <c r="I15" s="82"/>
      <c r="J15" s="66"/>
      <c r="K15" s="67"/>
      <c r="L15" s="67"/>
    </row>
    <row r="16" spans="1:13" s="33" customFormat="1" ht="20.75" customHeight="1" x14ac:dyDescent="0.35">
      <c r="A16" s="263" t="s">
        <v>428</v>
      </c>
      <c r="B16" s="1282" t="str">
        <f>+'L4-LISTA 1A'!D138</f>
        <v>SUBTOTAL LOTE DE REPUESTOS DE PMC</v>
      </c>
      <c r="C16" s="1283"/>
      <c r="D16" s="1283"/>
      <c r="E16" s="1284"/>
      <c r="F16" s="264"/>
      <c r="G16" s="172"/>
      <c r="I16" s="82"/>
      <c r="J16" s="66"/>
      <c r="K16" s="67"/>
      <c r="L16" s="67"/>
    </row>
    <row r="17" spans="1:12" s="33" customFormat="1" ht="20.75" customHeight="1" x14ac:dyDescent="0.35">
      <c r="A17" s="263"/>
      <c r="B17" s="1282"/>
      <c r="C17" s="1283"/>
      <c r="D17" s="1283"/>
      <c r="E17" s="1284"/>
      <c r="F17" s="597"/>
      <c r="G17" s="172"/>
      <c r="H17" s="82"/>
      <c r="I17" s="82"/>
      <c r="J17" s="66"/>
      <c r="K17" s="67"/>
      <c r="L17" s="67"/>
    </row>
    <row r="18" spans="1:12" s="34" customFormat="1" ht="33.75" customHeight="1" x14ac:dyDescent="0.35">
      <c r="A18" s="265" t="s">
        <v>20</v>
      </c>
      <c r="B18" s="1285" t="s">
        <v>151</v>
      </c>
      <c r="C18" s="1286"/>
      <c r="D18" s="1286"/>
      <c r="E18" s="1287"/>
      <c r="F18" s="266"/>
      <c r="G18" s="81"/>
      <c r="H18" s="82"/>
      <c r="I18" s="82"/>
      <c r="J18" s="82"/>
      <c r="K18" s="83"/>
      <c r="L18" s="83"/>
    </row>
    <row r="19" spans="1:12" s="67" customFormat="1" ht="39.4" customHeight="1" x14ac:dyDescent="0.35">
      <c r="A19" s="267"/>
      <c r="B19" s="1293" t="s">
        <v>449</v>
      </c>
      <c r="C19" s="1294"/>
      <c r="D19" s="1294"/>
      <c r="E19" s="1294"/>
      <c r="F19" s="1295"/>
      <c r="G19" s="65"/>
      <c r="H19" s="66"/>
      <c r="I19" s="66"/>
      <c r="J19" s="66"/>
    </row>
    <row r="20" spans="1:12" s="67" customFormat="1" ht="39.4" customHeight="1" x14ac:dyDescent="0.35">
      <c r="A20" s="267"/>
      <c r="B20" s="1290" t="s">
        <v>448</v>
      </c>
      <c r="C20" s="1291"/>
      <c r="D20" s="1291"/>
      <c r="E20" s="1291"/>
      <c r="F20" s="1292"/>
      <c r="G20" s="65"/>
      <c r="H20" s="66"/>
      <c r="I20" s="66"/>
      <c r="J20" s="66"/>
      <c r="K20" s="66"/>
      <c r="L20" s="66"/>
    </row>
    <row r="21" spans="1:12" s="67" customFormat="1" ht="68.650000000000006" customHeight="1" x14ac:dyDescent="0.35">
      <c r="A21" s="267"/>
      <c r="B21" s="268" t="s">
        <v>107</v>
      </c>
      <c r="C21" s="1288" t="s">
        <v>107</v>
      </c>
      <c r="D21" s="1288"/>
      <c r="E21" s="1288"/>
      <c r="F21" s="1289"/>
      <c r="G21" s="65"/>
      <c r="H21" s="66"/>
      <c r="I21" s="66"/>
      <c r="J21" s="66"/>
    </row>
    <row r="22" spans="1:12" s="67" customFormat="1" ht="15" customHeight="1" x14ac:dyDescent="0.35">
      <c r="A22" s="267"/>
      <c r="B22" s="598" t="s">
        <v>108</v>
      </c>
      <c r="C22" s="1278" t="s">
        <v>109</v>
      </c>
      <c r="D22" s="1278"/>
      <c r="E22" s="1278"/>
      <c r="F22" s="1279"/>
      <c r="G22" s="65"/>
      <c r="H22" s="66"/>
      <c r="I22" s="66"/>
      <c r="J22" s="66"/>
    </row>
    <row r="23" spans="1:12" s="67" customFormat="1" ht="13.35" customHeight="1" x14ac:dyDescent="0.35">
      <c r="A23" s="105"/>
      <c r="B23" s="599"/>
      <c r="C23" s="600"/>
      <c r="D23" s="68"/>
      <c r="E23" s="68"/>
      <c r="F23" s="601"/>
      <c r="G23" s="65"/>
      <c r="H23" s="66"/>
      <c r="I23" s="66"/>
      <c r="J23" s="66"/>
    </row>
    <row r="24" spans="1:12" s="229" customFormat="1" ht="16.899999999999999" customHeight="1" x14ac:dyDescent="0.35">
      <c r="A24" s="1277"/>
      <c r="B24" s="1277"/>
      <c r="C24" s="1277"/>
      <c r="D24" s="1277"/>
      <c r="E24" s="1277"/>
      <c r="F24" s="1277"/>
    </row>
  </sheetData>
  <sheetProtection password="CC03" sheet="1" objects="1" scenarios="1"/>
  <mergeCells count="22">
    <mergeCell ref="A1:F1"/>
    <mergeCell ref="A2:F2"/>
    <mergeCell ref="A3:F3"/>
    <mergeCell ref="A4:F4"/>
    <mergeCell ref="A5:A6"/>
    <mergeCell ref="B5:E6"/>
    <mergeCell ref="A24:F24"/>
    <mergeCell ref="C22:F22"/>
    <mergeCell ref="B8:D8"/>
    <mergeCell ref="B9:E9"/>
    <mergeCell ref="B17:E17"/>
    <mergeCell ref="B18:E18"/>
    <mergeCell ref="C21:F21"/>
    <mergeCell ref="B20:F20"/>
    <mergeCell ref="B19:F19"/>
    <mergeCell ref="B10:E10"/>
    <mergeCell ref="B11:E11"/>
    <mergeCell ref="B12:E12"/>
    <mergeCell ref="B14:E14"/>
    <mergeCell ref="B13:E13"/>
    <mergeCell ref="B16:E16"/>
    <mergeCell ref="B15:E15"/>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Q191"/>
  <sheetViews>
    <sheetView showGridLines="0" showZeros="0" view="pageBreakPreview" zoomScaleNormal="100" zoomScaleSheetLayoutView="100" workbookViewId="0">
      <selection activeCell="D18" sqref="D18"/>
    </sheetView>
  </sheetViews>
  <sheetFormatPr baseColWidth="10" defaultColWidth="10.73046875" defaultRowHeight="12.75" x14ac:dyDescent="0.35"/>
  <cols>
    <col min="1" max="1" width="7.73046875" style="38" customWidth="1"/>
    <col min="2" max="2" width="4.86328125" style="41" customWidth="1"/>
    <col min="3" max="3" width="8.73046875" style="37" customWidth="1"/>
    <col min="4" max="4" width="61.265625" style="37" customWidth="1"/>
    <col min="5" max="5" width="8" style="39" customWidth="1"/>
    <col min="6" max="6" width="8" style="40" customWidth="1"/>
    <col min="7" max="8" width="19" style="377" customWidth="1"/>
    <col min="9" max="9" width="13.59765625" style="37" customWidth="1"/>
    <col min="10" max="10" width="17.59765625" style="760" customWidth="1"/>
    <col min="11" max="11" width="15.3984375" style="37" customWidth="1"/>
    <col min="12" max="16384" width="10.73046875" style="37"/>
  </cols>
  <sheetData>
    <row r="1" spans="1:17" s="21" customFormat="1" ht="26.45" customHeight="1" x14ac:dyDescent="0.35">
      <c r="A1" s="1318" t="str">
        <f>+'L4-LISTA 1A'!$A$1</f>
        <v>LICITACIÓN PÚBLICA NACIONAL ANDE N° 1885/2025</v>
      </c>
      <c r="B1" s="1319"/>
      <c r="C1" s="1319"/>
      <c r="D1" s="1319"/>
      <c r="E1" s="1319"/>
      <c r="F1" s="1319"/>
      <c r="G1" s="1319"/>
      <c r="H1" s="1320"/>
      <c r="J1" s="751"/>
    </row>
    <row r="2" spans="1:17" s="21" customFormat="1" ht="26.45" customHeight="1" x14ac:dyDescent="0.35">
      <c r="A2" s="1321" t="str">
        <f>+'L4-LISTA 1A'!A2:K2</f>
        <v>PROYECTO DE REFUERZO DEL SISTEMA ESTE Y SUR EN 220 kV y 66 kV</v>
      </c>
      <c r="B2" s="1322"/>
      <c r="C2" s="1322"/>
      <c r="D2" s="1322"/>
      <c r="E2" s="1322"/>
      <c r="F2" s="1322"/>
      <c r="G2" s="1322"/>
      <c r="H2" s="1323"/>
      <c r="J2" s="751"/>
      <c r="Q2" s="25"/>
    </row>
    <row r="3" spans="1:17" s="21" customFormat="1" ht="22.5" customHeight="1" x14ac:dyDescent="0.35">
      <c r="A3" s="1324" t="str">
        <f>+'L4-LISTA 1A'!A3:K3</f>
        <v>LOTE 4 - CONSTRUCCIÓN E INTERCONEXIÓN DE LA SUBESTACIÓN VILLA OLIVA EN 220 kV</v>
      </c>
      <c r="B3" s="1325"/>
      <c r="C3" s="1325"/>
      <c r="D3" s="1325"/>
      <c r="E3" s="1325"/>
      <c r="F3" s="1325"/>
      <c r="G3" s="1325"/>
      <c r="H3" s="1326"/>
      <c r="J3" s="751"/>
    </row>
    <row r="4" spans="1:17" s="21" customFormat="1" ht="22.5" customHeight="1" x14ac:dyDescent="0.35">
      <c r="A4" s="1327" t="s">
        <v>191</v>
      </c>
      <c r="B4" s="1328"/>
      <c r="C4" s="1328"/>
      <c r="D4" s="1328"/>
      <c r="E4" s="1328"/>
      <c r="F4" s="1328"/>
      <c r="G4" s="1328"/>
      <c r="H4" s="1329"/>
      <c r="J4" s="751"/>
    </row>
    <row r="5" spans="1:17" s="21" customFormat="1" ht="18.75" customHeight="1" x14ac:dyDescent="0.35">
      <c r="A5" s="1330" t="s">
        <v>85</v>
      </c>
      <c r="B5" s="1332" t="s">
        <v>78</v>
      </c>
      <c r="C5" s="1334" t="s">
        <v>10</v>
      </c>
      <c r="D5" s="1336" t="s">
        <v>11</v>
      </c>
      <c r="E5" s="1336" t="s">
        <v>12</v>
      </c>
      <c r="F5" s="1337" t="s">
        <v>13</v>
      </c>
      <c r="G5" s="641" t="s">
        <v>18</v>
      </c>
      <c r="H5" s="641" t="s">
        <v>19</v>
      </c>
      <c r="J5" s="751"/>
    </row>
    <row r="6" spans="1:17" s="21" customFormat="1" ht="30" customHeight="1" x14ac:dyDescent="0.35">
      <c r="A6" s="1331"/>
      <c r="B6" s="1333"/>
      <c r="C6" s="1335"/>
      <c r="D6" s="1336"/>
      <c r="E6" s="1336"/>
      <c r="F6" s="1337"/>
      <c r="G6" s="368" t="s">
        <v>446</v>
      </c>
      <c r="H6" s="368" t="s">
        <v>446</v>
      </c>
      <c r="J6" s="751"/>
    </row>
    <row r="7" spans="1:17" s="21" customFormat="1" ht="42.4" customHeight="1" x14ac:dyDescent="0.35">
      <c r="A7" s="84"/>
      <c r="B7" s="85"/>
      <c r="C7" s="106"/>
      <c r="D7" s="107" t="s">
        <v>426</v>
      </c>
      <c r="E7" s="108"/>
      <c r="F7" s="109"/>
      <c r="G7" s="369"/>
      <c r="H7" s="370"/>
      <c r="J7" s="752"/>
    </row>
    <row r="8" spans="1:17" s="36" customFormat="1" ht="45.75" customHeight="1" x14ac:dyDescent="0.35">
      <c r="A8" s="394"/>
      <c r="B8" s="808"/>
      <c r="C8" s="168">
        <v>2</v>
      </c>
      <c r="D8" s="123" t="s">
        <v>159</v>
      </c>
      <c r="E8" s="88"/>
      <c r="F8" s="89"/>
      <c r="G8" s="371"/>
      <c r="H8" s="372"/>
      <c r="J8" s="754"/>
    </row>
    <row r="9" spans="1:17" s="36" customFormat="1" ht="19.5" customHeight="1" x14ac:dyDescent="0.35">
      <c r="A9" s="394"/>
      <c r="B9" s="808"/>
      <c r="C9" s="809" t="s">
        <v>23</v>
      </c>
      <c r="D9" s="123" t="s">
        <v>354</v>
      </c>
      <c r="E9" s="88"/>
      <c r="F9" s="89"/>
      <c r="G9" s="371"/>
      <c r="H9" s="372"/>
      <c r="J9" s="754"/>
    </row>
    <row r="10" spans="1:17" s="36" customFormat="1" ht="19.5" customHeight="1" x14ac:dyDescent="0.35">
      <c r="A10" s="394"/>
      <c r="B10" s="808"/>
      <c r="C10" s="809" t="s">
        <v>110</v>
      </c>
      <c r="D10" s="123" t="s">
        <v>576</v>
      </c>
      <c r="E10" s="810"/>
      <c r="F10" s="811"/>
      <c r="G10" s="372"/>
      <c r="H10" s="372"/>
      <c r="J10" s="754"/>
    </row>
    <row r="11" spans="1:17" s="222" customFormat="1" ht="42.4" customHeight="1" x14ac:dyDescent="0.35">
      <c r="A11" s="274"/>
      <c r="B11" s="254">
        <f>+'L4-LISTA 1A'!B137+1</f>
        <v>80</v>
      </c>
      <c r="C11" s="795" t="s">
        <v>111</v>
      </c>
      <c r="D11" s="275" t="s">
        <v>534</v>
      </c>
      <c r="E11" s="258" t="s">
        <v>14</v>
      </c>
      <c r="F11" s="762">
        <v>1</v>
      </c>
      <c r="G11" s="763"/>
      <c r="H11" s="561"/>
      <c r="J11" s="750"/>
    </row>
    <row r="12" spans="1:17" s="234" customFormat="1" ht="19.5" customHeight="1" x14ac:dyDescent="0.35">
      <c r="A12" s="796"/>
      <c r="B12" s="796"/>
      <c r="C12" s="797" t="s">
        <v>115</v>
      </c>
      <c r="D12" s="798" t="s">
        <v>535</v>
      </c>
      <c r="E12" s="241"/>
      <c r="F12" s="224"/>
      <c r="G12" s="1212"/>
      <c r="H12" s="1212"/>
      <c r="J12" s="751"/>
    </row>
    <row r="13" spans="1:17" s="222" customFormat="1" ht="20.85" customHeight="1" x14ac:dyDescent="0.35">
      <c r="A13" s="274"/>
      <c r="B13" s="254">
        <f>+B11+1</f>
        <v>81</v>
      </c>
      <c r="C13" s="382" t="s">
        <v>1</v>
      </c>
      <c r="D13" s="275" t="s">
        <v>536</v>
      </c>
      <c r="E13" s="258" t="s">
        <v>14</v>
      </c>
      <c r="F13" s="762">
        <v>1</v>
      </c>
      <c r="G13" s="763"/>
      <c r="H13" s="561"/>
      <c r="J13" s="751"/>
    </row>
    <row r="14" spans="1:17" s="222" customFormat="1" ht="31.15" customHeight="1" x14ac:dyDescent="0.35">
      <c r="A14" s="274"/>
      <c r="B14" s="254">
        <f>+B13+1</f>
        <v>82</v>
      </c>
      <c r="C14" s="382" t="s">
        <v>2</v>
      </c>
      <c r="D14" s="275" t="s">
        <v>560</v>
      </c>
      <c r="E14" s="258" t="s">
        <v>14</v>
      </c>
      <c r="F14" s="762">
        <v>1</v>
      </c>
      <c r="G14" s="763"/>
      <c r="H14" s="561"/>
      <c r="J14" s="750"/>
    </row>
    <row r="15" spans="1:17" s="222" customFormat="1" ht="42.4" customHeight="1" x14ac:dyDescent="0.35">
      <c r="A15" s="274"/>
      <c r="B15" s="254">
        <f t="shared" ref="B15:B20" si="0">+B14+1</f>
        <v>83</v>
      </c>
      <c r="C15" s="382" t="s">
        <v>3</v>
      </c>
      <c r="D15" s="275" t="s">
        <v>617</v>
      </c>
      <c r="E15" s="258" t="s">
        <v>14</v>
      </c>
      <c r="F15" s="762">
        <v>1</v>
      </c>
      <c r="G15" s="763"/>
      <c r="H15" s="561"/>
      <c r="J15" s="750"/>
    </row>
    <row r="16" spans="1:17" s="222" customFormat="1" ht="20.85" customHeight="1" x14ac:dyDescent="0.35">
      <c r="A16" s="274"/>
      <c r="B16" s="254">
        <f t="shared" si="0"/>
        <v>84</v>
      </c>
      <c r="C16" s="382" t="s">
        <v>4</v>
      </c>
      <c r="D16" s="275" t="s">
        <v>537</v>
      </c>
      <c r="E16" s="258" t="s">
        <v>14</v>
      </c>
      <c r="F16" s="762">
        <v>1</v>
      </c>
      <c r="G16" s="763"/>
      <c r="H16" s="561"/>
      <c r="J16" s="750"/>
    </row>
    <row r="17" spans="1:10" s="222" customFormat="1" ht="31.15" customHeight="1" x14ac:dyDescent="0.35">
      <c r="A17" s="274"/>
      <c r="B17" s="254">
        <f t="shared" si="0"/>
        <v>85</v>
      </c>
      <c r="C17" s="382" t="s">
        <v>5</v>
      </c>
      <c r="D17" s="275" t="s">
        <v>561</v>
      </c>
      <c r="E17" s="258" t="s">
        <v>14</v>
      </c>
      <c r="F17" s="762">
        <v>1</v>
      </c>
      <c r="G17" s="763"/>
      <c r="H17" s="561"/>
      <c r="J17" s="750"/>
    </row>
    <row r="18" spans="1:10" s="222" customFormat="1" ht="31.15" customHeight="1" x14ac:dyDescent="0.35">
      <c r="A18" s="274"/>
      <c r="B18" s="254">
        <f t="shared" si="0"/>
        <v>86</v>
      </c>
      <c r="C18" s="795" t="s">
        <v>538</v>
      </c>
      <c r="D18" s="275" t="s">
        <v>539</v>
      </c>
      <c r="E18" s="258" t="s">
        <v>14</v>
      </c>
      <c r="F18" s="762">
        <v>1</v>
      </c>
      <c r="G18" s="763"/>
      <c r="H18" s="561"/>
      <c r="J18" s="750"/>
    </row>
    <row r="19" spans="1:10" s="222" customFormat="1" ht="31.15" customHeight="1" x14ac:dyDescent="0.35">
      <c r="A19" s="274"/>
      <c r="B19" s="254">
        <f t="shared" si="0"/>
        <v>87</v>
      </c>
      <c r="C19" s="795" t="s">
        <v>540</v>
      </c>
      <c r="D19" s="275" t="s">
        <v>562</v>
      </c>
      <c r="E19" s="258" t="s">
        <v>14</v>
      </c>
      <c r="F19" s="762">
        <v>1</v>
      </c>
      <c r="G19" s="763"/>
      <c r="H19" s="561"/>
      <c r="J19" s="750"/>
    </row>
    <row r="20" spans="1:10" s="222" customFormat="1" ht="42.4" customHeight="1" x14ac:dyDescent="0.35">
      <c r="A20" s="274"/>
      <c r="B20" s="254">
        <f t="shared" si="0"/>
        <v>88</v>
      </c>
      <c r="C20" s="795" t="s">
        <v>541</v>
      </c>
      <c r="D20" s="275" t="s">
        <v>543</v>
      </c>
      <c r="E20" s="258" t="s">
        <v>14</v>
      </c>
      <c r="F20" s="762">
        <v>1</v>
      </c>
      <c r="G20" s="763"/>
      <c r="H20" s="561"/>
      <c r="J20" s="750"/>
    </row>
    <row r="21" spans="1:10" s="234" customFormat="1" ht="16.899999999999999" customHeight="1" x14ac:dyDescent="0.35">
      <c r="A21" s="1317"/>
      <c r="B21" s="1317"/>
      <c r="C21" s="1317"/>
      <c r="D21" s="1317"/>
      <c r="E21" s="1317"/>
      <c r="F21" s="1317"/>
      <c r="G21" s="1317"/>
      <c r="H21" s="1317"/>
      <c r="J21" s="751"/>
    </row>
    <row r="22" spans="1:10" s="222" customFormat="1" ht="28.25" customHeight="1" x14ac:dyDescent="0.35">
      <c r="A22" s="274"/>
      <c r="B22" s="254">
        <f>+B20+1</f>
        <v>89</v>
      </c>
      <c r="C22" s="795" t="s">
        <v>542</v>
      </c>
      <c r="D22" s="275" t="s">
        <v>545</v>
      </c>
      <c r="E22" s="258" t="s">
        <v>14</v>
      </c>
      <c r="F22" s="762">
        <v>1</v>
      </c>
      <c r="G22" s="763"/>
      <c r="H22" s="561"/>
      <c r="J22" s="750"/>
    </row>
    <row r="23" spans="1:10" s="234" customFormat="1" ht="18.850000000000001" customHeight="1" x14ac:dyDescent="0.35">
      <c r="A23" s="796"/>
      <c r="B23" s="796"/>
      <c r="C23" s="797" t="s">
        <v>544</v>
      </c>
      <c r="D23" s="798" t="s">
        <v>547</v>
      </c>
      <c r="E23" s="241"/>
      <c r="F23" s="224"/>
      <c r="G23" s="1212"/>
      <c r="H23" s="1212"/>
      <c r="J23" s="751"/>
    </row>
    <row r="24" spans="1:10" s="222" customFormat="1" ht="28.25" customHeight="1" x14ac:dyDescent="0.35">
      <c r="A24" s="274"/>
      <c r="B24" s="254">
        <f>+B22+1</f>
        <v>90</v>
      </c>
      <c r="C24" s="382" t="s">
        <v>1</v>
      </c>
      <c r="D24" s="275" t="s">
        <v>548</v>
      </c>
      <c r="E24" s="258" t="s">
        <v>14</v>
      </c>
      <c r="F24" s="762">
        <v>1</v>
      </c>
      <c r="G24" s="763"/>
      <c r="H24" s="561"/>
      <c r="J24" s="750"/>
    </row>
    <row r="25" spans="1:10" s="222" customFormat="1" ht="49.9" customHeight="1" x14ac:dyDescent="0.35">
      <c r="A25" s="274"/>
      <c r="B25" s="254">
        <f>B24+1</f>
        <v>91</v>
      </c>
      <c r="C25" s="382" t="s">
        <v>2</v>
      </c>
      <c r="D25" s="275" t="s">
        <v>563</v>
      </c>
      <c r="E25" s="258" t="s">
        <v>14</v>
      </c>
      <c r="F25" s="762">
        <v>1</v>
      </c>
      <c r="G25" s="763"/>
      <c r="H25" s="561"/>
      <c r="J25" s="750"/>
    </row>
    <row r="26" spans="1:10" s="222" customFormat="1" ht="28.25" customHeight="1" x14ac:dyDescent="0.35">
      <c r="A26" s="274"/>
      <c r="B26" s="254">
        <f>B25+1</f>
        <v>92</v>
      </c>
      <c r="C26" s="382" t="s">
        <v>3</v>
      </c>
      <c r="D26" s="275" t="s">
        <v>778</v>
      </c>
      <c r="E26" s="258" t="s">
        <v>14</v>
      </c>
      <c r="F26" s="762">
        <v>1</v>
      </c>
      <c r="G26" s="763"/>
      <c r="H26" s="561"/>
      <c r="J26" s="750"/>
    </row>
    <row r="27" spans="1:10" s="234" customFormat="1" ht="18.850000000000001" customHeight="1" x14ac:dyDescent="0.35">
      <c r="A27" s="796"/>
      <c r="B27" s="796"/>
      <c r="C27" s="797" t="s">
        <v>546</v>
      </c>
      <c r="D27" s="798" t="s">
        <v>550</v>
      </c>
      <c r="E27" s="241"/>
      <c r="F27" s="224"/>
      <c r="G27" s="1212"/>
      <c r="H27" s="1212"/>
      <c r="J27" s="751"/>
    </row>
    <row r="28" spans="1:10" s="222" customFormat="1" ht="60" customHeight="1" x14ac:dyDescent="0.35">
      <c r="A28" s="274"/>
      <c r="B28" s="407">
        <f>+B26+1</f>
        <v>93</v>
      </c>
      <c r="C28" s="382" t="s">
        <v>1</v>
      </c>
      <c r="D28" s="275" t="s">
        <v>779</v>
      </c>
      <c r="E28" s="258" t="s">
        <v>14</v>
      </c>
      <c r="F28" s="762">
        <v>1</v>
      </c>
      <c r="G28" s="763"/>
      <c r="H28" s="561"/>
      <c r="J28" s="750"/>
    </row>
    <row r="29" spans="1:10" s="222" customFormat="1" ht="39.85" customHeight="1" x14ac:dyDescent="0.35">
      <c r="A29" s="274"/>
      <c r="B29" s="254">
        <f>B28+1</f>
        <v>94</v>
      </c>
      <c r="C29" s="382" t="s">
        <v>2</v>
      </c>
      <c r="D29" s="275" t="s">
        <v>551</v>
      </c>
      <c r="E29" s="258" t="s">
        <v>14</v>
      </c>
      <c r="F29" s="762">
        <v>1</v>
      </c>
      <c r="G29" s="763"/>
      <c r="H29" s="561"/>
      <c r="J29" s="750"/>
    </row>
    <row r="30" spans="1:10" s="222" customFormat="1" ht="39.85" customHeight="1" x14ac:dyDescent="0.35">
      <c r="A30" s="274"/>
      <c r="B30" s="254">
        <f>B29+1</f>
        <v>95</v>
      </c>
      <c r="C30" s="795" t="s">
        <v>549</v>
      </c>
      <c r="D30" s="275" t="s">
        <v>552</v>
      </c>
      <c r="E30" s="258" t="s">
        <v>14</v>
      </c>
      <c r="F30" s="762">
        <v>1</v>
      </c>
      <c r="G30" s="763"/>
      <c r="H30" s="561"/>
      <c r="J30" s="750"/>
    </row>
    <row r="31" spans="1:10" s="222" customFormat="1" ht="39.85" customHeight="1" thickBot="1" x14ac:dyDescent="0.4">
      <c r="A31" s="274"/>
      <c r="B31" s="254">
        <f>B30+1</f>
        <v>96</v>
      </c>
      <c r="C31" s="795" t="s">
        <v>781</v>
      </c>
      <c r="D31" s="275" t="s">
        <v>780</v>
      </c>
      <c r="E31" s="258" t="s">
        <v>14</v>
      </c>
      <c r="F31" s="762">
        <v>1</v>
      </c>
      <c r="G31" s="763"/>
      <c r="H31" s="561"/>
      <c r="J31" s="750"/>
    </row>
    <row r="32" spans="1:10" s="36" customFormat="1" ht="19.5" customHeight="1" thickTop="1" x14ac:dyDescent="0.35">
      <c r="A32" s="799"/>
      <c r="B32" s="799"/>
      <c r="C32" s="800" t="s">
        <v>110</v>
      </c>
      <c r="D32" s="801" t="s">
        <v>579</v>
      </c>
      <c r="E32" s="802"/>
      <c r="F32" s="803"/>
      <c r="G32" s="1213"/>
      <c r="H32" s="804"/>
      <c r="J32" s="754"/>
    </row>
    <row r="33" spans="1:10" s="222" customFormat="1" ht="9.4" customHeight="1" x14ac:dyDescent="0.35">
      <c r="A33" s="274"/>
      <c r="B33" s="254"/>
      <c r="C33" s="382"/>
      <c r="D33" s="275"/>
      <c r="E33" s="258"/>
      <c r="F33" s="762"/>
      <c r="G33" s="1210"/>
      <c r="H33" s="1211"/>
      <c r="J33" s="751"/>
    </row>
    <row r="34" spans="1:10" s="36" customFormat="1" ht="18.850000000000001" customHeight="1" x14ac:dyDescent="0.35">
      <c r="A34" s="394"/>
      <c r="B34" s="808"/>
      <c r="C34" s="809" t="s">
        <v>116</v>
      </c>
      <c r="D34" s="123" t="s">
        <v>518</v>
      </c>
      <c r="E34" s="810"/>
      <c r="F34" s="811"/>
      <c r="G34" s="372"/>
      <c r="H34" s="372"/>
      <c r="J34" s="754"/>
    </row>
    <row r="35" spans="1:10" s="222" customFormat="1" ht="39.85" customHeight="1" x14ac:dyDescent="0.35">
      <c r="A35" s="274"/>
      <c r="B35" s="254">
        <f>+B31+1</f>
        <v>97</v>
      </c>
      <c r="C35" s="795" t="s">
        <v>611</v>
      </c>
      <c r="D35" s="275" t="s">
        <v>534</v>
      </c>
      <c r="E35" s="258" t="s">
        <v>14</v>
      </c>
      <c r="F35" s="762">
        <v>1</v>
      </c>
      <c r="G35" s="763"/>
      <c r="H35" s="561"/>
      <c r="J35" s="750"/>
    </row>
    <row r="36" spans="1:10" s="234" customFormat="1" ht="16.899999999999999" customHeight="1" x14ac:dyDescent="0.35">
      <c r="A36" s="1317"/>
      <c r="B36" s="1317"/>
      <c r="C36" s="1317"/>
      <c r="D36" s="1317"/>
      <c r="E36" s="1317"/>
      <c r="F36" s="1317"/>
      <c r="G36" s="1317"/>
      <c r="H36" s="1317"/>
      <c r="J36" s="751"/>
    </row>
    <row r="37" spans="1:10" s="234" customFormat="1" ht="19.5" customHeight="1" x14ac:dyDescent="0.35">
      <c r="A37" s="796"/>
      <c r="B37" s="796"/>
      <c r="C37" s="797" t="s">
        <v>612</v>
      </c>
      <c r="D37" s="798" t="s">
        <v>535</v>
      </c>
      <c r="E37" s="241"/>
      <c r="F37" s="224"/>
      <c r="G37" s="1212"/>
      <c r="H37" s="1212"/>
      <c r="J37" s="751"/>
    </row>
    <row r="38" spans="1:10" s="222" customFormat="1" ht="20.85" customHeight="1" x14ac:dyDescent="0.35">
      <c r="A38" s="274"/>
      <c r="B38" s="254">
        <f>+B35+1</f>
        <v>98</v>
      </c>
      <c r="C38" s="382" t="s">
        <v>1</v>
      </c>
      <c r="D38" s="275" t="s">
        <v>536</v>
      </c>
      <c r="E38" s="258" t="s">
        <v>14</v>
      </c>
      <c r="F38" s="762">
        <v>1</v>
      </c>
      <c r="G38" s="763"/>
      <c r="H38" s="561"/>
      <c r="J38" s="751"/>
    </row>
    <row r="39" spans="1:10" s="222" customFormat="1" ht="30.4" customHeight="1" x14ac:dyDescent="0.35">
      <c r="A39" s="274"/>
      <c r="B39" s="254">
        <f>+B38+1</f>
        <v>99</v>
      </c>
      <c r="C39" s="382" t="s">
        <v>2</v>
      </c>
      <c r="D39" s="275" t="s">
        <v>560</v>
      </c>
      <c r="E39" s="258" t="s">
        <v>14</v>
      </c>
      <c r="F39" s="762">
        <v>1</v>
      </c>
      <c r="G39" s="763"/>
      <c r="H39" s="561"/>
      <c r="J39" s="750"/>
    </row>
    <row r="40" spans="1:10" s="222" customFormat="1" ht="20.85" customHeight="1" x14ac:dyDescent="0.35">
      <c r="A40" s="274"/>
      <c r="B40" s="254">
        <f t="shared" ref="B40:B42" si="1">+B39+1</f>
        <v>100</v>
      </c>
      <c r="C40" s="382" t="s">
        <v>3</v>
      </c>
      <c r="D40" s="275" t="s">
        <v>537</v>
      </c>
      <c r="E40" s="258" t="s">
        <v>14</v>
      </c>
      <c r="F40" s="762">
        <v>1</v>
      </c>
      <c r="G40" s="763"/>
      <c r="H40" s="561"/>
      <c r="J40" s="750"/>
    </row>
    <row r="41" spans="1:10" s="222" customFormat="1" ht="30.4" customHeight="1" x14ac:dyDescent="0.35">
      <c r="A41" s="274"/>
      <c r="B41" s="254">
        <f t="shared" si="1"/>
        <v>101</v>
      </c>
      <c r="C41" s="795" t="s">
        <v>613</v>
      </c>
      <c r="D41" s="275" t="s">
        <v>539</v>
      </c>
      <c r="E41" s="258" t="s">
        <v>14</v>
      </c>
      <c r="F41" s="762">
        <v>1</v>
      </c>
      <c r="G41" s="763"/>
      <c r="H41" s="561"/>
      <c r="J41" s="750"/>
    </row>
    <row r="42" spans="1:10" s="222" customFormat="1" ht="30.4" customHeight="1" x14ac:dyDescent="0.35">
      <c r="A42" s="274"/>
      <c r="B42" s="254">
        <f t="shared" si="1"/>
        <v>102</v>
      </c>
      <c r="C42" s="795" t="s">
        <v>614</v>
      </c>
      <c r="D42" s="275" t="s">
        <v>545</v>
      </c>
      <c r="E42" s="258" t="s">
        <v>14</v>
      </c>
      <c r="F42" s="762">
        <v>1</v>
      </c>
      <c r="G42" s="763"/>
      <c r="H42" s="561"/>
      <c r="J42" s="750"/>
    </row>
    <row r="43" spans="1:10" s="234" customFormat="1" ht="19.5" customHeight="1" x14ac:dyDescent="0.35">
      <c r="A43" s="796"/>
      <c r="B43" s="796"/>
      <c r="C43" s="797" t="s">
        <v>615</v>
      </c>
      <c r="D43" s="798" t="s">
        <v>547</v>
      </c>
      <c r="E43" s="241"/>
      <c r="F43" s="224"/>
      <c r="G43" s="1212"/>
      <c r="H43" s="1212"/>
      <c r="J43" s="751"/>
    </row>
    <row r="44" spans="1:10" s="222" customFormat="1" ht="30.4" customHeight="1" x14ac:dyDescent="0.35">
      <c r="A44" s="274"/>
      <c r="B44" s="254">
        <f>+B42+1</f>
        <v>103</v>
      </c>
      <c r="C44" s="382" t="s">
        <v>1</v>
      </c>
      <c r="D44" s="275" t="s">
        <v>548</v>
      </c>
      <c r="E44" s="258" t="s">
        <v>14</v>
      </c>
      <c r="F44" s="762">
        <v>1</v>
      </c>
      <c r="G44" s="763"/>
      <c r="H44" s="561"/>
      <c r="J44" s="750"/>
    </row>
    <row r="45" spans="1:10" s="222" customFormat="1" ht="49.25" customHeight="1" x14ac:dyDescent="0.35">
      <c r="A45" s="274"/>
      <c r="B45" s="254">
        <f>B44+1</f>
        <v>104</v>
      </c>
      <c r="C45" s="382" t="s">
        <v>2</v>
      </c>
      <c r="D45" s="275" t="s">
        <v>563</v>
      </c>
      <c r="E45" s="258" t="s">
        <v>14</v>
      </c>
      <c r="F45" s="762">
        <v>1</v>
      </c>
      <c r="G45" s="763"/>
      <c r="H45" s="561"/>
      <c r="J45" s="750"/>
    </row>
    <row r="46" spans="1:10" s="222" customFormat="1" ht="30.4" customHeight="1" x14ac:dyDescent="0.35">
      <c r="A46" s="274"/>
      <c r="B46" s="254">
        <f>B45+1</f>
        <v>105</v>
      </c>
      <c r="C46" s="382" t="s">
        <v>3</v>
      </c>
      <c r="D46" s="275" t="s">
        <v>807</v>
      </c>
      <c r="E46" s="258" t="s">
        <v>14</v>
      </c>
      <c r="F46" s="762">
        <v>1</v>
      </c>
      <c r="G46" s="763"/>
      <c r="H46" s="561"/>
      <c r="J46" s="750"/>
    </row>
    <row r="47" spans="1:10" s="234" customFormat="1" ht="19.5" customHeight="1" x14ac:dyDescent="0.35">
      <c r="A47" s="796"/>
      <c r="B47" s="796"/>
      <c r="C47" s="797" t="s">
        <v>616</v>
      </c>
      <c r="D47" s="798" t="s">
        <v>550</v>
      </c>
      <c r="E47" s="241"/>
      <c r="F47" s="224"/>
      <c r="G47" s="1212"/>
      <c r="H47" s="1212"/>
      <c r="J47" s="751"/>
    </row>
    <row r="48" spans="1:10" s="222" customFormat="1" ht="30.4" customHeight="1" x14ac:dyDescent="0.35">
      <c r="A48" s="274"/>
      <c r="B48" s="254">
        <f>+B46+1</f>
        <v>106</v>
      </c>
      <c r="C48" s="382" t="s">
        <v>1</v>
      </c>
      <c r="D48" s="275" t="s">
        <v>808</v>
      </c>
      <c r="E48" s="258" t="s">
        <v>14</v>
      </c>
      <c r="F48" s="762">
        <v>1</v>
      </c>
      <c r="G48" s="763"/>
      <c r="H48" s="561"/>
      <c r="J48" s="750"/>
    </row>
    <row r="49" spans="1:10" s="222" customFormat="1" ht="49.25" customHeight="1" thickBot="1" x14ac:dyDescent="0.4">
      <c r="A49" s="274"/>
      <c r="B49" s="254">
        <f>B48+1</f>
        <v>107</v>
      </c>
      <c r="C49" s="382" t="s">
        <v>2</v>
      </c>
      <c r="D49" s="275" t="s">
        <v>809</v>
      </c>
      <c r="E49" s="258" t="s">
        <v>14</v>
      </c>
      <c r="F49" s="762">
        <v>1</v>
      </c>
      <c r="G49" s="763"/>
      <c r="H49" s="561"/>
      <c r="J49" s="750"/>
    </row>
    <row r="50" spans="1:10" s="36" customFormat="1" ht="21.85" customHeight="1" thickTop="1" x14ac:dyDescent="0.35">
      <c r="A50" s="799"/>
      <c r="B50" s="799"/>
      <c r="C50" s="800" t="s">
        <v>116</v>
      </c>
      <c r="D50" s="801" t="s">
        <v>610</v>
      </c>
      <c r="E50" s="802"/>
      <c r="F50" s="803"/>
      <c r="G50" s="1213"/>
      <c r="H50" s="804"/>
      <c r="J50" s="754"/>
    </row>
    <row r="51" spans="1:10" s="36" customFormat="1" ht="13.35" customHeight="1" thickBot="1" x14ac:dyDescent="0.4">
      <c r="A51" s="417"/>
      <c r="B51" s="417"/>
      <c r="C51" s="418"/>
      <c r="D51" s="419"/>
      <c r="E51" s="420"/>
      <c r="F51" s="421"/>
      <c r="G51" s="1214"/>
      <c r="H51" s="1215"/>
      <c r="J51" s="754"/>
    </row>
    <row r="52" spans="1:10" s="36" customFormat="1" ht="21.85" customHeight="1" thickTop="1" x14ac:dyDescent="0.35">
      <c r="A52" s="805"/>
      <c r="B52" s="805"/>
      <c r="C52" s="346" t="s">
        <v>23</v>
      </c>
      <c r="D52" s="806" t="s">
        <v>364</v>
      </c>
      <c r="E52" s="802"/>
      <c r="F52" s="807"/>
      <c r="G52" s="1213"/>
      <c r="H52" s="804"/>
      <c r="J52" s="754"/>
    </row>
    <row r="53" spans="1:10" s="234" customFormat="1" ht="16.899999999999999" customHeight="1" x14ac:dyDescent="0.35">
      <c r="A53" s="1317"/>
      <c r="B53" s="1317"/>
      <c r="C53" s="1317"/>
      <c r="D53" s="1317"/>
      <c r="E53" s="1317"/>
      <c r="F53" s="1317"/>
      <c r="G53" s="1317"/>
      <c r="H53" s="1317"/>
      <c r="J53" s="751"/>
    </row>
    <row r="54" spans="1:10" s="256" customFormat="1" ht="19.5" customHeight="1" x14ac:dyDescent="0.35">
      <c r="A54" s="812"/>
      <c r="B54" s="812"/>
      <c r="C54" s="813" t="s">
        <v>24</v>
      </c>
      <c r="D54" s="814" t="s">
        <v>355</v>
      </c>
      <c r="E54" s="815"/>
      <c r="F54" s="816"/>
      <c r="G54" s="1216"/>
      <c r="H54" s="1217"/>
      <c r="J54" s="753"/>
    </row>
    <row r="55" spans="1:10" s="256" customFormat="1" ht="18.95" customHeight="1" x14ac:dyDescent="0.35">
      <c r="A55" s="812"/>
      <c r="B55" s="812"/>
      <c r="C55" s="813" t="s">
        <v>117</v>
      </c>
      <c r="D55" s="814" t="s">
        <v>576</v>
      </c>
      <c r="E55" s="815"/>
      <c r="F55" s="816"/>
      <c r="G55" s="1216"/>
      <c r="H55" s="1217"/>
      <c r="J55" s="753"/>
    </row>
    <row r="56" spans="1:10" s="256" customFormat="1" ht="29.85" customHeight="1" x14ac:dyDescent="0.35">
      <c r="A56" s="274"/>
      <c r="B56" s="407">
        <f>+B49+1</f>
        <v>108</v>
      </c>
      <c r="C56" s="817" t="s">
        <v>241</v>
      </c>
      <c r="D56" s="275" t="s">
        <v>553</v>
      </c>
      <c r="E56" s="258" t="s">
        <v>14</v>
      </c>
      <c r="F56" s="257">
        <v>1</v>
      </c>
      <c r="G56" s="518"/>
      <c r="H56" s="570"/>
      <c r="J56" s="753"/>
    </row>
    <row r="57" spans="1:10" s="256" customFormat="1" ht="50.45" customHeight="1" x14ac:dyDescent="0.35">
      <c r="A57" s="404"/>
      <c r="B57" s="407">
        <f>B56+1</f>
        <v>109</v>
      </c>
      <c r="C57" s="817" t="s">
        <v>356</v>
      </c>
      <c r="D57" s="275" t="s">
        <v>488</v>
      </c>
      <c r="E57" s="258" t="s">
        <v>14</v>
      </c>
      <c r="F57" s="257">
        <v>1</v>
      </c>
      <c r="G57" s="518"/>
      <c r="H57" s="570"/>
      <c r="I57" s="364"/>
      <c r="J57" s="753"/>
    </row>
    <row r="58" spans="1:10" s="256" customFormat="1" ht="75.400000000000006" customHeight="1" x14ac:dyDescent="0.35">
      <c r="A58" s="274"/>
      <c r="B58" s="407">
        <f t="shared" ref="B58:B59" si="2">B57+1</f>
        <v>110</v>
      </c>
      <c r="C58" s="817" t="s">
        <v>357</v>
      </c>
      <c r="D58" s="275" t="s">
        <v>554</v>
      </c>
      <c r="E58" s="258" t="s">
        <v>14</v>
      </c>
      <c r="F58" s="257">
        <v>1</v>
      </c>
      <c r="G58" s="518"/>
      <c r="H58" s="570"/>
      <c r="J58" s="753"/>
    </row>
    <row r="59" spans="1:10" s="256" customFormat="1" ht="29.85" customHeight="1" x14ac:dyDescent="0.35">
      <c r="A59" s="274"/>
      <c r="B59" s="407">
        <f t="shared" si="2"/>
        <v>111</v>
      </c>
      <c r="C59" s="817" t="s">
        <v>358</v>
      </c>
      <c r="D59" s="275" t="s">
        <v>555</v>
      </c>
      <c r="E59" s="258" t="s">
        <v>14</v>
      </c>
      <c r="F59" s="257">
        <v>1</v>
      </c>
      <c r="G59" s="518"/>
      <c r="H59" s="570"/>
      <c r="J59" s="753"/>
    </row>
    <row r="60" spans="1:10" s="256" customFormat="1" ht="66.400000000000006" customHeight="1" x14ac:dyDescent="0.35">
      <c r="A60" s="818"/>
      <c r="B60" s="818"/>
      <c r="C60" s="819" t="s">
        <v>359</v>
      </c>
      <c r="D60" s="798" t="s">
        <v>148</v>
      </c>
      <c r="E60" s="241"/>
      <c r="F60" s="242"/>
      <c r="G60" s="1220"/>
      <c r="H60" s="1221"/>
      <c r="J60" s="753"/>
    </row>
    <row r="61" spans="1:10" s="256" customFormat="1" ht="60" customHeight="1" x14ac:dyDescent="0.35">
      <c r="A61" s="404"/>
      <c r="B61" s="407">
        <f>+B59+1</f>
        <v>112</v>
      </c>
      <c r="C61" s="820" t="s">
        <v>1</v>
      </c>
      <c r="D61" s="275" t="s">
        <v>603</v>
      </c>
      <c r="E61" s="258" t="s">
        <v>17</v>
      </c>
      <c r="F61" s="257">
        <v>4</v>
      </c>
      <c r="G61" s="518"/>
      <c r="H61" s="570"/>
      <c r="J61" s="753"/>
    </row>
    <row r="62" spans="1:10" s="256" customFormat="1" ht="22.35" customHeight="1" x14ac:dyDescent="0.35">
      <c r="A62" s="404"/>
      <c r="B62" s="407">
        <f t="shared" ref="B62:B68" si="3">B61+1</f>
        <v>113</v>
      </c>
      <c r="C62" s="820" t="s">
        <v>2</v>
      </c>
      <c r="D62" s="275" t="s">
        <v>243</v>
      </c>
      <c r="E62" s="258" t="s">
        <v>17</v>
      </c>
      <c r="F62" s="257">
        <v>1</v>
      </c>
      <c r="G62" s="518"/>
      <c r="H62" s="570"/>
      <c r="J62" s="753"/>
    </row>
    <row r="63" spans="1:10" s="256" customFormat="1" ht="22.35" customHeight="1" x14ac:dyDescent="0.35">
      <c r="A63" s="404"/>
      <c r="B63" s="407">
        <f t="shared" si="3"/>
        <v>114</v>
      </c>
      <c r="C63" s="820" t="s">
        <v>3</v>
      </c>
      <c r="D63" s="275" t="s">
        <v>244</v>
      </c>
      <c r="E63" s="258" t="s">
        <v>17</v>
      </c>
      <c r="F63" s="257">
        <v>1</v>
      </c>
      <c r="G63" s="518"/>
      <c r="H63" s="570"/>
      <c r="J63" s="753"/>
    </row>
    <row r="64" spans="1:10" s="256" customFormat="1" ht="22.35" customHeight="1" x14ac:dyDescent="0.35">
      <c r="A64" s="404"/>
      <c r="B64" s="407">
        <f t="shared" si="3"/>
        <v>115</v>
      </c>
      <c r="C64" s="820" t="s">
        <v>4</v>
      </c>
      <c r="D64" s="275" t="s">
        <v>245</v>
      </c>
      <c r="E64" s="258" t="s">
        <v>17</v>
      </c>
      <c r="F64" s="257">
        <v>3</v>
      </c>
      <c r="G64" s="518"/>
      <c r="H64" s="570"/>
      <c r="J64" s="753"/>
    </row>
    <row r="65" spans="1:10" s="256" customFormat="1" ht="22.35" customHeight="1" x14ac:dyDescent="0.35">
      <c r="A65" s="404"/>
      <c r="B65" s="407">
        <f t="shared" si="3"/>
        <v>116</v>
      </c>
      <c r="C65" s="820" t="s">
        <v>5</v>
      </c>
      <c r="D65" s="275" t="s">
        <v>119</v>
      </c>
      <c r="E65" s="258" t="s">
        <v>17</v>
      </c>
      <c r="F65" s="257">
        <v>3</v>
      </c>
      <c r="G65" s="518"/>
      <c r="H65" s="570"/>
      <c r="J65" s="753"/>
    </row>
    <row r="66" spans="1:10" s="234" customFormat="1" ht="16.899999999999999" customHeight="1" x14ac:dyDescent="0.35">
      <c r="A66" s="1317"/>
      <c r="B66" s="1317"/>
      <c r="C66" s="1317"/>
      <c r="D66" s="1317"/>
      <c r="E66" s="1317"/>
      <c r="F66" s="1317"/>
      <c r="G66" s="1317"/>
      <c r="H66" s="1317"/>
      <c r="J66" s="751"/>
    </row>
    <row r="67" spans="1:10" s="256" customFormat="1" ht="25.25" customHeight="1" x14ac:dyDescent="0.35">
      <c r="A67" s="404"/>
      <c r="B67" s="407">
        <f>B65+1</f>
        <v>117</v>
      </c>
      <c r="C67" s="820" t="s">
        <v>6</v>
      </c>
      <c r="D67" s="275" t="s">
        <v>118</v>
      </c>
      <c r="E67" s="258" t="s">
        <v>17</v>
      </c>
      <c r="F67" s="257">
        <v>3</v>
      </c>
      <c r="G67" s="518"/>
      <c r="H67" s="570"/>
      <c r="J67" s="753"/>
    </row>
    <row r="68" spans="1:10" s="256" customFormat="1" ht="61.5" customHeight="1" x14ac:dyDescent="0.35">
      <c r="A68" s="404"/>
      <c r="B68" s="407">
        <f t="shared" si="3"/>
        <v>118</v>
      </c>
      <c r="C68" s="820" t="s">
        <v>360</v>
      </c>
      <c r="D68" s="275" t="s">
        <v>602</v>
      </c>
      <c r="E68" s="258" t="s">
        <v>14</v>
      </c>
      <c r="F68" s="257">
        <v>1</v>
      </c>
      <c r="G68" s="518"/>
      <c r="H68" s="570"/>
      <c r="J68" s="753"/>
    </row>
    <row r="69" spans="1:10" s="256" customFormat="1" ht="25.25" customHeight="1" x14ac:dyDescent="0.35">
      <c r="A69" s="818"/>
      <c r="B69" s="818"/>
      <c r="C69" s="819" t="s">
        <v>361</v>
      </c>
      <c r="D69" s="798" t="s">
        <v>120</v>
      </c>
      <c r="E69" s="241"/>
      <c r="F69" s="242"/>
      <c r="G69" s="1220"/>
      <c r="H69" s="1221"/>
      <c r="J69" s="753"/>
    </row>
    <row r="70" spans="1:10" s="223" customFormat="1" ht="34.25" customHeight="1" x14ac:dyDescent="0.35">
      <c r="A70" s="274"/>
      <c r="B70" s="407">
        <f>+B68+1</f>
        <v>119</v>
      </c>
      <c r="C70" s="820" t="s">
        <v>1</v>
      </c>
      <c r="D70" s="275" t="s">
        <v>424</v>
      </c>
      <c r="E70" s="258" t="s">
        <v>14</v>
      </c>
      <c r="F70" s="257">
        <v>1</v>
      </c>
      <c r="G70" s="518"/>
      <c r="H70" s="570"/>
      <c r="J70" s="755"/>
    </row>
    <row r="71" spans="1:10" s="255" customFormat="1" ht="34.25" customHeight="1" x14ac:dyDescent="0.35">
      <c r="A71" s="274"/>
      <c r="B71" s="407">
        <f t="shared" ref="B71:B76" si="4">B70+1</f>
        <v>120</v>
      </c>
      <c r="C71" s="820" t="s">
        <v>2</v>
      </c>
      <c r="D71" s="275" t="s">
        <v>231</v>
      </c>
      <c r="E71" s="258" t="s">
        <v>17</v>
      </c>
      <c r="F71" s="257">
        <v>1</v>
      </c>
      <c r="G71" s="518"/>
      <c r="H71" s="570"/>
      <c r="J71" s="756"/>
    </row>
    <row r="72" spans="1:10" s="256" customFormat="1" ht="61.5" customHeight="1" x14ac:dyDescent="0.35">
      <c r="A72" s="274"/>
      <c r="B72" s="407">
        <f t="shared" si="4"/>
        <v>121</v>
      </c>
      <c r="C72" s="820" t="s">
        <v>3</v>
      </c>
      <c r="D72" s="275" t="s">
        <v>801</v>
      </c>
      <c r="E72" s="258" t="s">
        <v>14</v>
      </c>
      <c r="F72" s="257">
        <v>1</v>
      </c>
      <c r="G72" s="518"/>
      <c r="H72" s="570"/>
      <c r="J72" s="753"/>
    </row>
    <row r="73" spans="1:10" s="256" customFormat="1" ht="43.25" customHeight="1" x14ac:dyDescent="0.35">
      <c r="A73" s="274"/>
      <c r="B73" s="407">
        <f t="shared" si="4"/>
        <v>122</v>
      </c>
      <c r="C73" s="820" t="s">
        <v>4</v>
      </c>
      <c r="D73" s="275" t="s">
        <v>598</v>
      </c>
      <c r="E73" s="258" t="s">
        <v>14</v>
      </c>
      <c r="F73" s="257">
        <v>1</v>
      </c>
      <c r="G73" s="518"/>
      <c r="H73" s="570"/>
      <c r="J73" s="753"/>
    </row>
    <row r="74" spans="1:10" s="256" customFormat="1" ht="43.25" customHeight="1" x14ac:dyDescent="0.35">
      <c r="A74" s="274"/>
      <c r="B74" s="407">
        <f t="shared" si="4"/>
        <v>123</v>
      </c>
      <c r="C74" s="820" t="s">
        <v>5</v>
      </c>
      <c r="D74" s="275" t="s">
        <v>599</v>
      </c>
      <c r="E74" s="258" t="s">
        <v>17</v>
      </c>
      <c r="F74" s="257">
        <v>1</v>
      </c>
      <c r="G74" s="518"/>
      <c r="H74" s="570"/>
      <c r="J74" s="753"/>
    </row>
    <row r="75" spans="1:10" s="223" customFormat="1" ht="34.25" customHeight="1" x14ac:dyDescent="0.35">
      <c r="A75" s="274"/>
      <c r="B75" s="407">
        <f t="shared" si="4"/>
        <v>124</v>
      </c>
      <c r="C75" s="820" t="s">
        <v>6</v>
      </c>
      <c r="D75" s="275" t="s">
        <v>600</v>
      </c>
      <c r="E75" s="258" t="s">
        <v>14</v>
      </c>
      <c r="F75" s="257">
        <v>1</v>
      </c>
      <c r="G75" s="518"/>
      <c r="H75" s="570"/>
      <c r="J75" s="755"/>
    </row>
    <row r="76" spans="1:10" s="256" customFormat="1" ht="43.25" customHeight="1" thickBot="1" x14ac:dyDescent="0.4">
      <c r="A76" s="274"/>
      <c r="B76" s="407">
        <f t="shared" si="4"/>
        <v>125</v>
      </c>
      <c r="C76" s="820" t="s">
        <v>362</v>
      </c>
      <c r="D76" s="275" t="s">
        <v>601</v>
      </c>
      <c r="E76" s="258" t="s">
        <v>14</v>
      </c>
      <c r="F76" s="257">
        <v>1</v>
      </c>
      <c r="G76" s="518"/>
      <c r="H76" s="570"/>
      <c r="J76" s="753"/>
    </row>
    <row r="77" spans="1:10" s="256" customFormat="1" ht="26.75" customHeight="1" thickTop="1" x14ac:dyDescent="0.35">
      <c r="A77" s="216"/>
      <c r="B77" s="216"/>
      <c r="C77" s="128" t="s">
        <v>117</v>
      </c>
      <c r="D77" s="90" t="s">
        <v>580</v>
      </c>
      <c r="E77" s="204"/>
      <c r="F77" s="205"/>
      <c r="G77" s="1222"/>
      <c r="H77" s="375"/>
      <c r="J77" s="753"/>
    </row>
    <row r="78" spans="1:10" s="234" customFormat="1" ht="16.899999999999999" customHeight="1" x14ac:dyDescent="0.35">
      <c r="A78" s="1317"/>
      <c r="B78" s="1317"/>
      <c r="C78" s="1317"/>
      <c r="D78" s="1317"/>
      <c r="E78" s="1317"/>
      <c r="F78" s="1317"/>
      <c r="G78" s="1317"/>
      <c r="H78" s="1317"/>
      <c r="J78" s="751"/>
    </row>
    <row r="79" spans="1:10" s="256" customFormat="1" ht="22.15" customHeight="1" x14ac:dyDescent="0.35">
      <c r="A79" s="140"/>
      <c r="B79" s="140"/>
      <c r="C79" s="99" t="s">
        <v>306</v>
      </c>
      <c r="D79" s="825" t="s">
        <v>522</v>
      </c>
      <c r="E79" s="141"/>
      <c r="F79" s="142"/>
      <c r="G79" s="1223"/>
      <c r="H79" s="1224"/>
      <c r="J79" s="753"/>
    </row>
    <row r="80" spans="1:10" s="256" customFormat="1" ht="29.65" customHeight="1" x14ac:dyDescent="0.35">
      <c r="A80" s="274"/>
      <c r="B80" s="407">
        <f>+B76+1</f>
        <v>126</v>
      </c>
      <c r="C80" s="817" t="s">
        <v>556</v>
      </c>
      <c r="D80" s="275" t="s">
        <v>553</v>
      </c>
      <c r="E80" s="258" t="s">
        <v>14</v>
      </c>
      <c r="F80" s="257">
        <v>1</v>
      </c>
      <c r="G80" s="518"/>
      <c r="H80" s="570"/>
      <c r="J80" s="753"/>
    </row>
    <row r="81" spans="1:10" s="256" customFormat="1" ht="51.85" customHeight="1" x14ac:dyDescent="0.35">
      <c r="A81" s="404"/>
      <c r="B81" s="407">
        <f>B80+1</f>
        <v>127</v>
      </c>
      <c r="C81" s="817" t="s">
        <v>557</v>
      </c>
      <c r="D81" s="275" t="s">
        <v>488</v>
      </c>
      <c r="E81" s="258" t="s">
        <v>14</v>
      </c>
      <c r="F81" s="257">
        <v>1</v>
      </c>
      <c r="G81" s="518"/>
      <c r="H81" s="570"/>
      <c r="I81" s="364"/>
      <c r="J81" s="753"/>
    </row>
    <row r="82" spans="1:10" s="256" customFormat="1" ht="75.400000000000006" customHeight="1" x14ac:dyDescent="0.35">
      <c r="A82" s="274"/>
      <c r="B82" s="407">
        <f t="shared" ref="B82:B83" si="5">B81+1</f>
        <v>128</v>
      </c>
      <c r="C82" s="817" t="s">
        <v>558</v>
      </c>
      <c r="D82" s="275" t="s">
        <v>554</v>
      </c>
      <c r="E82" s="258" t="s">
        <v>14</v>
      </c>
      <c r="F82" s="257">
        <v>1</v>
      </c>
      <c r="G82" s="518"/>
      <c r="H82" s="570"/>
      <c r="J82" s="753"/>
    </row>
    <row r="83" spans="1:10" s="256" customFormat="1" ht="29.85" customHeight="1" x14ac:dyDescent="0.35">
      <c r="A83" s="274"/>
      <c r="B83" s="407">
        <f t="shared" si="5"/>
        <v>129</v>
      </c>
      <c r="C83" s="817" t="s">
        <v>559</v>
      </c>
      <c r="D83" s="275" t="s">
        <v>555</v>
      </c>
      <c r="E83" s="258" t="s">
        <v>14</v>
      </c>
      <c r="F83" s="257">
        <v>1</v>
      </c>
      <c r="G83" s="518"/>
      <c r="H83" s="570"/>
      <c r="J83" s="753"/>
    </row>
    <row r="84" spans="1:10" s="256" customFormat="1" ht="62.35" customHeight="1" x14ac:dyDescent="0.35">
      <c r="A84" s="139"/>
      <c r="B84" s="139"/>
      <c r="C84" s="821" t="s">
        <v>593</v>
      </c>
      <c r="D84" s="798" t="s">
        <v>148</v>
      </c>
      <c r="E84" s="204"/>
      <c r="F84" s="205"/>
      <c r="G84" s="579"/>
      <c r="H84" s="1225"/>
      <c r="J84" s="753"/>
    </row>
    <row r="85" spans="1:10" s="256" customFormat="1" ht="19.5" customHeight="1" x14ac:dyDescent="0.35">
      <c r="A85" s="220"/>
      <c r="B85" s="217">
        <f>+B83+1</f>
        <v>130</v>
      </c>
      <c r="C85" s="820" t="s">
        <v>1</v>
      </c>
      <c r="D85" s="213" t="s">
        <v>243</v>
      </c>
      <c r="E85" s="219" t="s">
        <v>17</v>
      </c>
      <c r="F85" s="214">
        <v>2</v>
      </c>
      <c r="G85" s="518"/>
      <c r="H85" s="374"/>
      <c r="J85" s="753"/>
    </row>
    <row r="86" spans="1:10" s="256" customFormat="1" ht="19.5" customHeight="1" x14ac:dyDescent="0.35">
      <c r="A86" s="220"/>
      <c r="B86" s="217">
        <f t="shared" ref="B86:B95" si="6">B85+1</f>
        <v>131</v>
      </c>
      <c r="C86" s="820" t="s">
        <v>2</v>
      </c>
      <c r="D86" s="213" t="s">
        <v>244</v>
      </c>
      <c r="E86" s="219" t="s">
        <v>17</v>
      </c>
      <c r="F86" s="214">
        <v>1</v>
      </c>
      <c r="G86" s="518"/>
      <c r="H86" s="374"/>
      <c r="J86" s="753"/>
    </row>
    <row r="87" spans="1:10" s="256" customFormat="1" ht="19.5" customHeight="1" x14ac:dyDescent="0.35">
      <c r="A87" s="404"/>
      <c r="B87" s="217">
        <f t="shared" si="6"/>
        <v>132</v>
      </c>
      <c r="C87" s="820" t="s">
        <v>3</v>
      </c>
      <c r="D87" s="213" t="s">
        <v>604</v>
      </c>
      <c r="E87" s="219" t="s">
        <v>17</v>
      </c>
      <c r="F87" s="214">
        <v>3</v>
      </c>
      <c r="G87" s="373"/>
      <c r="H87" s="374"/>
      <c r="J87" s="753"/>
    </row>
    <row r="88" spans="1:10" s="256" customFormat="1" ht="19.5" customHeight="1" x14ac:dyDescent="0.35">
      <c r="A88" s="404"/>
      <c r="B88" s="217">
        <f t="shared" si="6"/>
        <v>133</v>
      </c>
      <c r="C88" s="820" t="s">
        <v>4</v>
      </c>
      <c r="D88" s="213" t="s">
        <v>245</v>
      </c>
      <c r="E88" s="219" t="s">
        <v>17</v>
      </c>
      <c r="F88" s="214">
        <v>9</v>
      </c>
      <c r="G88" s="518"/>
      <c r="H88" s="374"/>
      <c r="J88" s="753"/>
    </row>
    <row r="89" spans="1:10" s="256" customFormat="1" ht="19.5" customHeight="1" x14ac:dyDescent="0.35">
      <c r="A89" s="404"/>
      <c r="B89" s="217">
        <f t="shared" si="6"/>
        <v>134</v>
      </c>
      <c r="C89" s="820" t="s">
        <v>5</v>
      </c>
      <c r="D89" s="213" t="s">
        <v>119</v>
      </c>
      <c r="E89" s="219" t="s">
        <v>17</v>
      </c>
      <c r="F89" s="214">
        <v>6</v>
      </c>
      <c r="G89" s="518"/>
      <c r="H89" s="374"/>
      <c r="J89" s="753"/>
    </row>
    <row r="90" spans="1:10" s="256" customFormat="1" ht="19.5" customHeight="1" x14ac:dyDescent="0.35">
      <c r="A90" s="404"/>
      <c r="B90" s="217">
        <f t="shared" si="6"/>
        <v>135</v>
      </c>
      <c r="C90" s="215" t="s">
        <v>6</v>
      </c>
      <c r="D90" s="213" t="s">
        <v>118</v>
      </c>
      <c r="E90" s="219" t="s">
        <v>17</v>
      </c>
      <c r="F90" s="214">
        <v>3</v>
      </c>
      <c r="G90" s="518"/>
      <c r="H90" s="374"/>
      <c r="J90" s="753"/>
    </row>
    <row r="91" spans="1:10" s="223" customFormat="1" ht="51.85" customHeight="1" x14ac:dyDescent="0.35">
      <c r="A91" s="218"/>
      <c r="B91" s="217">
        <f>B90+1</f>
        <v>136</v>
      </c>
      <c r="C91" s="214" t="s">
        <v>594</v>
      </c>
      <c r="D91" s="213" t="s">
        <v>605</v>
      </c>
      <c r="E91" s="219" t="s">
        <v>14</v>
      </c>
      <c r="F91" s="214">
        <v>1</v>
      </c>
      <c r="G91" s="373"/>
      <c r="H91" s="374"/>
      <c r="J91" s="755"/>
    </row>
    <row r="92" spans="1:10" s="234" customFormat="1" ht="16.899999999999999" customHeight="1" x14ac:dyDescent="0.35">
      <c r="A92" s="1317"/>
      <c r="B92" s="1317"/>
      <c r="C92" s="1317"/>
      <c r="D92" s="1317"/>
      <c r="E92" s="1317"/>
      <c r="F92" s="1317"/>
      <c r="G92" s="1317"/>
      <c r="H92" s="1317"/>
      <c r="J92" s="751"/>
    </row>
    <row r="93" spans="1:10" s="256" customFormat="1" ht="52.5" customHeight="1" x14ac:dyDescent="0.35">
      <c r="A93" s="218"/>
      <c r="B93" s="217">
        <f>B91+1</f>
        <v>137</v>
      </c>
      <c r="C93" s="214" t="s">
        <v>595</v>
      </c>
      <c r="D93" s="213" t="s">
        <v>597</v>
      </c>
      <c r="E93" s="219" t="s">
        <v>14</v>
      </c>
      <c r="F93" s="214">
        <v>1</v>
      </c>
      <c r="G93" s="373"/>
      <c r="H93" s="374"/>
      <c r="I93" s="364"/>
      <c r="J93" s="753"/>
    </row>
    <row r="94" spans="1:10" s="256" customFormat="1" ht="63.4" customHeight="1" x14ac:dyDescent="0.35">
      <c r="A94" s="274"/>
      <c r="B94" s="217">
        <f t="shared" si="6"/>
        <v>138</v>
      </c>
      <c r="C94" s="214" t="s">
        <v>596</v>
      </c>
      <c r="D94" s="275" t="s">
        <v>606</v>
      </c>
      <c r="E94" s="219" t="s">
        <v>14</v>
      </c>
      <c r="F94" s="214">
        <v>1</v>
      </c>
      <c r="G94" s="373"/>
      <c r="H94" s="374"/>
      <c r="I94" s="364"/>
      <c r="J94" s="753"/>
    </row>
    <row r="95" spans="1:10" s="256" customFormat="1" ht="63.4" customHeight="1" thickBot="1" x14ac:dyDescent="0.4">
      <c r="A95" s="274"/>
      <c r="B95" s="217">
        <f t="shared" si="6"/>
        <v>139</v>
      </c>
      <c r="C95" s="214" t="s">
        <v>607</v>
      </c>
      <c r="D95" s="275" t="s">
        <v>802</v>
      </c>
      <c r="E95" s="219" t="s">
        <v>14</v>
      </c>
      <c r="F95" s="214">
        <v>1</v>
      </c>
      <c r="G95" s="373"/>
      <c r="H95" s="374"/>
      <c r="I95" s="364"/>
      <c r="J95" s="753"/>
    </row>
    <row r="96" spans="1:10" s="256" customFormat="1" ht="22.5" customHeight="1" thickTop="1" x14ac:dyDescent="0.35">
      <c r="A96" s="216"/>
      <c r="B96" s="216"/>
      <c r="C96" s="128" t="s">
        <v>306</v>
      </c>
      <c r="D96" s="90" t="s">
        <v>523</v>
      </c>
      <c r="E96" s="204"/>
      <c r="F96" s="205"/>
      <c r="G96" s="1222"/>
      <c r="H96" s="375"/>
      <c r="J96" s="753"/>
    </row>
    <row r="97" spans="1:10" s="256" customFormat="1" ht="13.5" customHeight="1" thickBot="1" x14ac:dyDescent="0.4">
      <c r="A97" s="404"/>
      <c r="B97" s="407"/>
      <c r="C97" s="257"/>
      <c r="D97" s="275"/>
      <c r="E97" s="258"/>
      <c r="F97" s="257"/>
      <c r="G97" s="1218"/>
      <c r="H97" s="1219"/>
      <c r="J97" s="753"/>
    </row>
    <row r="98" spans="1:10" s="256" customFormat="1" ht="22.5" customHeight="1" thickTop="1" x14ac:dyDescent="0.35">
      <c r="A98" s="216"/>
      <c r="B98" s="216"/>
      <c r="C98" s="128" t="s">
        <v>24</v>
      </c>
      <c r="D98" s="90" t="s">
        <v>363</v>
      </c>
      <c r="E98" s="204"/>
      <c r="F98" s="205"/>
      <c r="G98" s="1222"/>
      <c r="H98" s="375"/>
      <c r="J98" s="753"/>
    </row>
    <row r="99" spans="1:10" s="256" customFormat="1" ht="13.5" customHeight="1" x14ac:dyDescent="0.35">
      <c r="A99" s="404"/>
      <c r="B99" s="407"/>
      <c r="C99" s="257"/>
      <c r="D99" s="275"/>
      <c r="E99" s="258"/>
      <c r="F99" s="257"/>
      <c r="G99" s="1218"/>
      <c r="H99" s="1219"/>
      <c r="J99" s="753"/>
    </row>
    <row r="100" spans="1:10" s="127" customFormat="1" ht="22.5" customHeight="1" x14ac:dyDescent="0.35">
      <c r="A100" s="227"/>
      <c r="B100" s="259"/>
      <c r="C100" s="390" t="s">
        <v>160</v>
      </c>
      <c r="D100" s="225" t="s">
        <v>181</v>
      </c>
      <c r="E100" s="226"/>
      <c r="F100" s="260"/>
      <c r="G100" s="1228"/>
      <c r="H100" s="1228"/>
      <c r="J100" s="758"/>
    </row>
    <row r="101" spans="1:10" s="221" customFormat="1" ht="22.5" customHeight="1" x14ac:dyDescent="0.35">
      <c r="A101" s="387"/>
      <c r="B101" s="365"/>
      <c r="C101" s="390" t="s">
        <v>161</v>
      </c>
      <c r="D101" s="388" t="s">
        <v>576</v>
      </c>
      <c r="E101" s="366"/>
      <c r="F101" s="389"/>
      <c r="G101" s="1229"/>
      <c r="H101" s="1229"/>
      <c r="J101" s="758"/>
    </row>
    <row r="102" spans="1:10" s="255" customFormat="1" ht="33" customHeight="1" x14ac:dyDescent="0.35">
      <c r="A102" s="216"/>
      <c r="B102" s="216"/>
      <c r="C102" s="209" t="s">
        <v>1</v>
      </c>
      <c r="D102" s="211" t="s">
        <v>121</v>
      </c>
      <c r="E102" s="212"/>
      <c r="F102" s="205"/>
      <c r="G102" s="579"/>
      <c r="H102" s="579"/>
      <c r="J102" s="756"/>
    </row>
    <row r="103" spans="1:10" s="223" customFormat="1" ht="67.150000000000006" customHeight="1" x14ac:dyDescent="0.35">
      <c r="A103" s="218"/>
      <c r="B103" s="217">
        <f>+B95+1</f>
        <v>140</v>
      </c>
      <c r="C103" s="215" t="s">
        <v>33</v>
      </c>
      <c r="D103" s="542" t="s">
        <v>767</v>
      </c>
      <c r="E103" s="219" t="s">
        <v>17</v>
      </c>
      <c r="F103" s="214">
        <v>4</v>
      </c>
      <c r="G103" s="373"/>
      <c r="H103" s="374"/>
      <c r="J103" s="755"/>
    </row>
    <row r="104" spans="1:10" s="255" customFormat="1" ht="43.15" customHeight="1" x14ac:dyDescent="0.35">
      <c r="A104" s="218"/>
      <c r="B104" s="143">
        <f>B103+1</f>
        <v>141</v>
      </c>
      <c r="C104" s="215" t="s">
        <v>32</v>
      </c>
      <c r="D104" s="213" t="s">
        <v>348</v>
      </c>
      <c r="E104" s="219" t="s">
        <v>14</v>
      </c>
      <c r="F104" s="214">
        <v>1</v>
      </c>
      <c r="G104" s="373"/>
      <c r="H104" s="374"/>
      <c r="J104" s="756"/>
    </row>
    <row r="105" spans="1:10" s="234" customFormat="1" ht="16.899999999999999" customHeight="1" x14ac:dyDescent="0.35">
      <c r="A105" s="1317"/>
      <c r="B105" s="1317"/>
      <c r="C105" s="1317"/>
      <c r="D105" s="1317"/>
      <c r="E105" s="1317"/>
      <c r="F105" s="1317"/>
      <c r="G105" s="1317"/>
      <c r="H105" s="1317"/>
      <c r="J105" s="751"/>
    </row>
    <row r="106" spans="1:10" s="255" customFormat="1" ht="41.75" customHeight="1" x14ac:dyDescent="0.35">
      <c r="A106" s="218"/>
      <c r="B106" s="143">
        <f>B104+1</f>
        <v>142</v>
      </c>
      <c r="C106" s="215" t="s">
        <v>40</v>
      </c>
      <c r="D106" s="213" t="s">
        <v>122</v>
      </c>
      <c r="E106" s="219" t="s">
        <v>14</v>
      </c>
      <c r="F106" s="214">
        <v>1</v>
      </c>
      <c r="G106" s="373"/>
      <c r="H106" s="374"/>
      <c r="J106" s="756"/>
    </row>
    <row r="107" spans="1:10" s="255" customFormat="1" ht="158.65" customHeight="1" x14ac:dyDescent="0.35">
      <c r="A107" s="218"/>
      <c r="B107" s="143">
        <f t="shared" ref="B107:B116" si="7">B106+1</f>
        <v>143</v>
      </c>
      <c r="C107" s="215" t="s">
        <v>43</v>
      </c>
      <c r="D107" s="213" t="s">
        <v>524</v>
      </c>
      <c r="E107" s="219" t="s">
        <v>14</v>
      </c>
      <c r="F107" s="214">
        <v>1</v>
      </c>
      <c r="G107" s="373"/>
      <c r="H107" s="374"/>
      <c r="J107" s="756"/>
    </row>
    <row r="108" spans="1:10" s="255" customFormat="1" ht="101.75" customHeight="1" x14ac:dyDescent="0.35">
      <c r="A108" s="417"/>
      <c r="B108" s="143">
        <f t="shared" si="7"/>
        <v>144</v>
      </c>
      <c r="C108" s="215" t="s">
        <v>57</v>
      </c>
      <c r="D108" s="423" t="s">
        <v>525</v>
      </c>
      <c r="E108" s="424" t="s">
        <v>14</v>
      </c>
      <c r="F108" s="425">
        <v>1</v>
      </c>
      <c r="G108" s="422"/>
      <c r="H108" s="426"/>
      <c r="J108" s="756"/>
    </row>
    <row r="109" spans="1:10" s="255" customFormat="1" ht="68.349999999999994" customHeight="1" x14ac:dyDescent="0.35">
      <c r="A109" s="218"/>
      <c r="B109" s="143">
        <f t="shared" si="7"/>
        <v>145</v>
      </c>
      <c r="C109" s="215" t="s">
        <v>58</v>
      </c>
      <c r="D109" s="213" t="s">
        <v>351</v>
      </c>
      <c r="E109" s="219" t="s">
        <v>14</v>
      </c>
      <c r="F109" s="214">
        <v>1</v>
      </c>
      <c r="G109" s="373"/>
      <c r="H109" s="374"/>
      <c r="J109" s="756"/>
    </row>
    <row r="110" spans="1:10" s="255" customFormat="1" ht="68.349999999999994" customHeight="1" x14ac:dyDescent="0.35">
      <c r="A110" s="218"/>
      <c r="B110" s="143">
        <f t="shared" si="7"/>
        <v>146</v>
      </c>
      <c r="C110" s="215" t="s">
        <v>59</v>
      </c>
      <c r="D110" s="213" t="s">
        <v>123</v>
      </c>
      <c r="E110" s="219" t="s">
        <v>14</v>
      </c>
      <c r="F110" s="214">
        <v>1</v>
      </c>
      <c r="G110" s="373"/>
      <c r="H110" s="374"/>
      <c r="J110" s="756"/>
    </row>
    <row r="111" spans="1:10" s="234" customFormat="1" ht="16.899999999999999" customHeight="1" x14ac:dyDescent="0.35">
      <c r="A111" s="1317"/>
      <c r="B111" s="1317"/>
      <c r="C111" s="1317"/>
      <c r="D111" s="1317"/>
      <c r="E111" s="1317"/>
      <c r="F111" s="1317"/>
      <c r="G111" s="1317"/>
      <c r="H111" s="1317"/>
      <c r="J111" s="751"/>
    </row>
    <row r="112" spans="1:10" s="255" customFormat="1" ht="54.4" customHeight="1" x14ac:dyDescent="0.35">
      <c r="A112" s="218"/>
      <c r="B112" s="143">
        <f>B110+1</f>
        <v>147</v>
      </c>
      <c r="C112" s="215" t="s">
        <v>60</v>
      </c>
      <c r="D112" s="213" t="s">
        <v>768</v>
      </c>
      <c r="E112" s="219" t="s">
        <v>14</v>
      </c>
      <c r="F112" s="214">
        <v>1</v>
      </c>
      <c r="G112" s="373"/>
      <c r="H112" s="374"/>
      <c r="J112" s="756"/>
    </row>
    <row r="113" spans="1:10" s="255" customFormat="1" ht="54.4" customHeight="1" x14ac:dyDescent="0.35">
      <c r="A113" s="218"/>
      <c r="B113" s="143">
        <f t="shared" si="7"/>
        <v>148</v>
      </c>
      <c r="C113" s="215" t="s">
        <v>61</v>
      </c>
      <c r="D113" s="213" t="s">
        <v>124</v>
      </c>
      <c r="E113" s="219" t="s">
        <v>14</v>
      </c>
      <c r="F113" s="214">
        <v>1</v>
      </c>
      <c r="G113" s="373"/>
      <c r="H113" s="374"/>
      <c r="J113" s="756"/>
    </row>
    <row r="114" spans="1:10" s="255" customFormat="1" ht="74.75" customHeight="1" x14ac:dyDescent="0.35">
      <c r="A114" s="218"/>
      <c r="B114" s="143">
        <f t="shared" si="7"/>
        <v>149</v>
      </c>
      <c r="C114" s="215" t="s">
        <v>62</v>
      </c>
      <c r="D114" s="213" t="s">
        <v>402</v>
      </c>
      <c r="E114" s="219" t="s">
        <v>14</v>
      </c>
      <c r="F114" s="214">
        <v>1</v>
      </c>
      <c r="G114" s="373"/>
      <c r="H114" s="374"/>
      <c r="J114" s="756"/>
    </row>
    <row r="115" spans="1:10" s="255" customFormat="1" ht="74.75" customHeight="1" x14ac:dyDescent="0.35">
      <c r="A115" s="274"/>
      <c r="B115" s="143">
        <f t="shared" si="7"/>
        <v>150</v>
      </c>
      <c r="C115" s="215" t="s">
        <v>63</v>
      </c>
      <c r="D115" s="543" t="s">
        <v>349</v>
      </c>
      <c r="E115" s="258" t="s">
        <v>14</v>
      </c>
      <c r="F115" s="257">
        <v>1</v>
      </c>
      <c r="G115" s="518"/>
      <c r="H115" s="374"/>
      <c r="J115" s="756"/>
    </row>
    <row r="116" spans="1:10" s="221" customFormat="1" ht="42" customHeight="1" x14ac:dyDescent="0.35">
      <c r="A116" s="218"/>
      <c r="B116" s="143">
        <f t="shared" si="7"/>
        <v>151</v>
      </c>
      <c r="C116" s="215" t="s">
        <v>128</v>
      </c>
      <c r="D116" s="210" t="s">
        <v>164</v>
      </c>
      <c r="E116" s="219" t="s">
        <v>14</v>
      </c>
      <c r="F116" s="214">
        <v>1</v>
      </c>
      <c r="G116" s="373"/>
      <c r="H116" s="374"/>
      <c r="J116" s="758"/>
    </row>
    <row r="117" spans="1:10" s="255" customFormat="1" ht="19.899999999999999" customHeight="1" x14ac:dyDescent="0.35">
      <c r="A117" s="216"/>
      <c r="B117" s="216"/>
      <c r="C117" s="209" t="s">
        <v>2</v>
      </c>
      <c r="D117" s="211" t="s">
        <v>125</v>
      </c>
      <c r="E117" s="212"/>
      <c r="F117" s="205"/>
      <c r="G117" s="579"/>
      <c r="H117" s="579"/>
      <c r="J117" s="756"/>
    </row>
    <row r="118" spans="1:10" s="255" customFormat="1" ht="33" customHeight="1" x14ac:dyDescent="0.35">
      <c r="A118" s="218"/>
      <c r="B118" s="143">
        <f>+B116+1</f>
        <v>152</v>
      </c>
      <c r="C118" s="215" t="s">
        <v>31</v>
      </c>
      <c r="D118" s="210" t="s">
        <v>769</v>
      </c>
      <c r="E118" s="219" t="s">
        <v>14</v>
      </c>
      <c r="F118" s="214">
        <v>1</v>
      </c>
      <c r="G118" s="373"/>
      <c r="H118" s="374"/>
      <c r="J118" s="756"/>
    </row>
    <row r="119" spans="1:10" s="255" customFormat="1" ht="33" customHeight="1" x14ac:dyDescent="0.35">
      <c r="A119" s="218"/>
      <c r="B119" s="143">
        <f>+B118+1</f>
        <v>153</v>
      </c>
      <c r="C119" s="215" t="s">
        <v>30</v>
      </c>
      <c r="D119" s="210" t="s">
        <v>770</v>
      </c>
      <c r="E119" s="219" t="s">
        <v>14</v>
      </c>
      <c r="F119" s="214">
        <v>1</v>
      </c>
      <c r="G119" s="373"/>
      <c r="H119" s="374"/>
      <c r="J119" s="756"/>
    </row>
    <row r="120" spans="1:10" s="255" customFormat="1" ht="19.899999999999999" customHeight="1" x14ac:dyDescent="0.35">
      <c r="A120" s="216"/>
      <c r="B120" s="216"/>
      <c r="C120" s="209" t="s">
        <v>3</v>
      </c>
      <c r="D120" s="211" t="s">
        <v>126</v>
      </c>
      <c r="E120" s="212"/>
      <c r="F120" s="205"/>
      <c r="G120" s="579"/>
      <c r="H120" s="579"/>
      <c r="J120" s="756"/>
    </row>
    <row r="121" spans="1:10" s="221" customFormat="1" ht="33" customHeight="1" x14ac:dyDescent="0.35">
      <c r="A121" s="218"/>
      <c r="B121" s="143">
        <f>+B119+1</f>
        <v>154</v>
      </c>
      <c r="C121" s="215" t="s">
        <v>29</v>
      </c>
      <c r="D121" s="213" t="s">
        <v>443</v>
      </c>
      <c r="E121" s="219" t="s">
        <v>14</v>
      </c>
      <c r="F121" s="214">
        <v>1</v>
      </c>
      <c r="G121" s="373"/>
      <c r="H121" s="374"/>
      <c r="J121" s="758"/>
    </row>
    <row r="122" spans="1:10" s="234" customFormat="1" ht="16.899999999999999" customHeight="1" x14ac:dyDescent="0.35">
      <c r="A122" s="1317"/>
      <c r="B122" s="1317"/>
      <c r="C122" s="1317"/>
      <c r="D122" s="1317"/>
      <c r="E122" s="1317"/>
      <c r="F122" s="1317"/>
      <c r="G122" s="1317"/>
      <c r="H122" s="1317"/>
      <c r="J122" s="751"/>
    </row>
    <row r="123" spans="1:10" s="255" customFormat="1" ht="22.5" customHeight="1" x14ac:dyDescent="0.35">
      <c r="A123" s="216"/>
      <c r="B123" s="216"/>
      <c r="C123" s="209" t="s">
        <v>4</v>
      </c>
      <c r="D123" s="211" t="s">
        <v>127</v>
      </c>
      <c r="E123" s="212"/>
      <c r="F123" s="205"/>
      <c r="G123" s="579"/>
      <c r="H123" s="579"/>
      <c r="J123" s="756"/>
    </row>
    <row r="124" spans="1:10" s="221" customFormat="1" ht="32.75" customHeight="1" x14ac:dyDescent="0.35">
      <c r="A124" s="218"/>
      <c r="B124" s="143">
        <f>+B121+1</f>
        <v>155</v>
      </c>
      <c r="C124" s="215" t="s">
        <v>41</v>
      </c>
      <c r="D124" s="213" t="s">
        <v>444</v>
      </c>
      <c r="E124" s="219" t="s">
        <v>14</v>
      </c>
      <c r="F124" s="214">
        <v>1</v>
      </c>
      <c r="G124" s="373"/>
      <c r="H124" s="374"/>
      <c r="J124" s="758"/>
    </row>
    <row r="125" spans="1:10" s="255" customFormat="1" ht="22.5" customHeight="1" x14ac:dyDescent="0.35">
      <c r="A125" s="216"/>
      <c r="B125" s="216"/>
      <c r="C125" s="209" t="s">
        <v>5</v>
      </c>
      <c r="D125" s="211" t="s">
        <v>178</v>
      </c>
      <c r="E125" s="212"/>
      <c r="F125" s="205"/>
      <c r="G125" s="579"/>
      <c r="H125" s="579"/>
      <c r="J125" s="756"/>
    </row>
    <row r="126" spans="1:10" s="221" customFormat="1" ht="32.75" customHeight="1" x14ac:dyDescent="0.35">
      <c r="A126" s="218"/>
      <c r="B126" s="143">
        <f>+B124+1</f>
        <v>156</v>
      </c>
      <c r="C126" s="215" t="s">
        <v>112</v>
      </c>
      <c r="D126" s="213" t="s">
        <v>192</v>
      </c>
      <c r="E126" s="219" t="s">
        <v>14</v>
      </c>
      <c r="F126" s="214">
        <v>1</v>
      </c>
      <c r="G126" s="373"/>
      <c r="H126" s="374"/>
      <c r="J126" s="758"/>
    </row>
    <row r="127" spans="1:10" s="255" customFormat="1" ht="22.5" customHeight="1" x14ac:dyDescent="0.35">
      <c r="A127" s="216"/>
      <c r="B127" s="216"/>
      <c r="C127" s="209" t="s">
        <v>6</v>
      </c>
      <c r="D127" s="211" t="s">
        <v>430</v>
      </c>
      <c r="E127" s="212"/>
      <c r="F127" s="205"/>
      <c r="G127" s="579"/>
      <c r="H127" s="579"/>
      <c r="J127" s="756"/>
    </row>
    <row r="128" spans="1:10" s="221" customFormat="1" ht="32.75" customHeight="1" x14ac:dyDescent="0.35">
      <c r="A128" s="218"/>
      <c r="B128" s="143">
        <f>+B126+1</f>
        <v>157</v>
      </c>
      <c r="C128" s="215" t="s">
        <v>42</v>
      </c>
      <c r="D128" s="213" t="s">
        <v>440</v>
      </c>
      <c r="E128" s="219" t="s">
        <v>14</v>
      </c>
      <c r="F128" s="214">
        <v>1</v>
      </c>
      <c r="G128" s="373"/>
      <c r="H128" s="374"/>
      <c r="J128" s="758"/>
    </row>
    <row r="129" spans="1:10" s="255" customFormat="1" ht="22.5" customHeight="1" x14ac:dyDescent="0.35">
      <c r="A129" s="216"/>
      <c r="B129" s="216"/>
      <c r="C129" s="209" t="s">
        <v>7</v>
      </c>
      <c r="D129" s="211" t="s">
        <v>106</v>
      </c>
      <c r="E129" s="212"/>
      <c r="F129" s="205"/>
      <c r="G129" s="579"/>
      <c r="H129" s="579"/>
      <c r="J129" s="756"/>
    </row>
    <row r="130" spans="1:10" s="221" customFormat="1" ht="32.75" customHeight="1" x14ac:dyDescent="0.35">
      <c r="A130" s="218"/>
      <c r="B130" s="143">
        <f>+B128+1</f>
        <v>158</v>
      </c>
      <c r="C130" s="215" t="s">
        <v>113</v>
      </c>
      <c r="D130" s="213" t="s">
        <v>441</v>
      </c>
      <c r="E130" s="219" t="s">
        <v>14</v>
      </c>
      <c r="F130" s="214">
        <v>1</v>
      </c>
      <c r="G130" s="373"/>
      <c r="H130" s="374"/>
      <c r="J130" s="758"/>
    </row>
    <row r="131" spans="1:10" s="221" customFormat="1" ht="22.5" customHeight="1" thickBot="1" x14ac:dyDescent="0.4">
      <c r="A131" s="218"/>
      <c r="B131" s="143">
        <f>B130+1</f>
        <v>159</v>
      </c>
      <c r="C131" s="215" t="s">
        <v>114</v>
      </c>
      <c r="D131" s="213" t="s">
        <v>442</v>
      </c>
      <c r="E131" s="219" t="s">
        <v>14</v>
      </c>
      <c r="F131" s="214">
        <v>1</v>
      </c>
      <c r="G131" s="373"/>
      <c r="H131" s="374"/>
      <c r="J131" s="758"/>
    </row>
    <row r="132" spans="1:10" s="127" customFormat="1" ht="22.5" customHeight="1" thickTop="1" x14ac:dyDescent="0.35">
      <c r="A132" s="87"/>
      <c r="B132" s="92"/>
      <c r="C132" s="129" t="s">
        <v>161</v>
      </c>
      <c r="D132" s="95" t="s">
        <v>581</v>
      </c>
      <c r="E132" s="96"/>
      <c r="F132" s="77"/>
      <c r="G132" s="1230"/>
      <c r="H132" s="376"/>
      <c r="J132" s="758"/>
    </row>
    <row r="133" spans="1:10" s="221" customFormat="1" ht="16.899999999999999" customHeight="1" x14ac:dyDescent="0.35">
      <c r="A133" s="218"/>
      <c r="B133" s="143"/>
      <c r="C133" s="215"/>
      <c r="D133" s="213"/>
      <c r="E133" s="219"/>
      <c r="F133" s="214"/>
      <c r="G133" s="1227"/>
      <c r="H133" s="1226"/>
      <c r="J133" s="758"/>
    </row>
    <row r="134" spans="1:10" s="393" customFormat="1" ht="22.5" customHeight="1" x14ac:dyDescent="0.35">
      <c r="A134" s="391"/>
      <c r="B134" s="391"/>
      <c r="C134" s="94" t="s">
        <v>223</v>
      </c>
      <c r="D134" s="155" t="s">
        <v>518</v>
      </c>
      <c r="E134" s="392"/>
      <c r="F134" s="94"/>
      <c r="G134" s="578"/>
      <c r="H134" s="578"/>
      <c r="J134" s="759"/>
    </row>
    <row r="135" spans="1:10" s="255" customFormat="1" ht="32.35" customHeight="1" x14ac:dyDescent="0.35">
      <c r="A135" s="216"/>
      <c r="B135" s="216"/>
      <c r="C135" s="209" t="s">
        <v>1</v>
      </c>
      <c r="D135" s="211" t="s">
        <v>121</v>
      </c>
      <c r="E135" s="212"/>
      <c r="F135" s="205"/>
      <c r="G135" s="579"/>
      <c r="H135" s="579"/>
      <c r="J135" s="756"/>
    </row>
    <row r="136" spans="1:10" s="221" customFormat="1" ht="56.75" customHeight="1" x14ac:dyDescent="0.35">
      <c r="A136" s="218"/>
      <c r="B136" s="143">
        <f>+B131+1</f>
        <v>160</v>
      </c>
      <c r="C136" s="215" t="s">
        <v>33</v>
      </c>
      <c r="D136" s="275" t="s">
        <v>771</v>
      </c>
      <c r="E136" s="219" t="s">
        <v>17</v>
      </c>
      <c r="F136" s="257">
        <v>2</v>
      </c>
      <c r="G136" s="373"/>
      <c r="H136" s="374"/>
      <c r="J136" s="758"/>
    </row>
    <row r="137" spans="1:10" s="255" customFormat="1" ht="45.4" customHeight="1" x14ac:dyDescent="0.35">
      <c r="A137" s="218"/>
      <c r="B137" s="143">
        <f>+B136+1</f>
        <v>161</v>
      </c>
      <c r="C137" s="215" t="s">
        <v>32</v>
      </c>
      <c r="D137" s="213" t="s">
        <v>772</v>
      </c>
      <c r="E137" s="219" t="s">
        <v>14</v>
      </c>
      <c r="F137" s="214">
        <v>1</v>
      </c>
      <c r="G137" s="373"/>
      <c r="H137" s="374"/>
      <c r="J137" s="756"/>
    </row>
    <row r="138" spans="1:10" s="234" customFormat="1" ht="16.899999999999999" customHeight="1" x14ac:dyDescent="0.35">
      <c r="A138" s="1317"/>
      <c r="B138" s="1317"/>
      <c r="C138" s="1317"/>
      <c r="D138" s="1317"/>
      <c r="E138" s="1317"/>
      <c r="F138" s="1317"/>
      <c r="G138" s="1317"/>
      <c r="H138" s="1317"/>
      <c r="J138" s="751"/>
    </row>
    <row r="139" spans="1:10" s="221" customFormat="1" ht="156.75" customHeight="1" x14ac:dyDescent="0.35">
      <c r="A139" s="274"/>
      <c r="B139" s="143">
        <f>+B137+1</f>
        <v>162</v>
      </c>
      <c r="C139" s="215" t="s">
        <v>40</v>
      </c>
      <c r="D139" s="275" t="s">
        <v>524</v>
      </c>
      <c r="E139" s="258" t="s">
        <v>14</v>
      </c>
      <c r="F139" s="257">
        <v>1</v>
      </c>
      <c r="G139" s="562"/>
      <c r="H139" s="374"/>
      <c r="J139" s="758"/>
    </row>
    <row r="140" spans="1:10" s="221" customFormat="1" ht="100.9" customHeight="1" x14ac:dyDescent="0.35">
      <c r="A140" s="274"/>
      <c r="B140" s="143">
        <f t="shared" ref="B140:B143" si="8">+B139+1</f>
        <v>163</v>
      </c>
      <c r="C140" s="215" t="s">
        <v>43</v>
      </c>
      <c r="D140" s="275" t="s">
        <v>350</v>
      </c>
      <c r="E140" s="258" t="s">
        <v>14</v>
      </c>
      <c r="F140" s="257">
        <v>1</v>
      </c>
      <c r="G140" s="562"/>
      <c r="H140" s="374"/>
      <c r="J140" s="758"/>
    </row>
    <row r="141" spans="1:10" s="221" customFormat="1" ht="63" customHeight="1" x14ac:dyDescent="0.35">
      <c r="A141" s="274"/>
      <c r="B141" s="143">
        <f t="shared" si="8"/>
        <v>164</v>
      </c>
      <c r="C141" s="215" t="s">
        <v>57</v>
      </c>
      <c r="D141" s="275" t="s">
        <v>351</v>
      </c>
      <c r="E141" s="258" t="s">
        <v>14</v>
      </c>
      <c r="F141" s="257">
        <v>1</v>
      </c>
      <c r="G141" s="562"/>
      <c r="H141" s="374"/>
      <c r="J141" s="758"/>
    </row>
    <row r="142" spans="1:10" s="221" customFormat="1" ht="63" customHeight="1" x14ac:dyDescent="0.35">
      <c r="A142" s="274"/>
      <c r="B142" s="143">
        <f t="shared" si="8"/>
        <v>165</v>
      </c>
      <c r="C142" s="215" t="s">
        <v>58</v>
      </c>
      <c r="D142" s="275" t="s">
        <v>123</v>
      </c>
      <c r="E142" s="258" t="s">
        <v>14</v>
      </c>
      <c r="F142" s="257">
        <v>1</v>
      </c>
      <c r="G142" s="562"/>
      <c r="H142" s="374"/>
      <c r="J142" s="758"/>
    </row>
    <row r="143" spans="1:10" s="221" customFormat="1" ht="55.25" customHeight="1" x14ac:dyDescent="0.35">
      <c r="A143" s="274"/>
      <c r="B143" s="143">
        <f t="shared" si="8"/>
        <v>166</v>
      </c>
      <c r="C143" s="215" t="s">
        <v>59</v>
      </c>
      <c r="D143" s="275" t="s">
        <v>352</v>
      </c>
      <c r="E143" s="258" t="s">
        <v>14</v>
      </c>
      <c r="F143" s="257">
        <v>1</v>
      </c>
      <c r="G143" s="562"/>
      <c r="H143" s="374"/>
      <c r="J143" s="758"/>
    </row>
    <row r="144" spans="1:10" s="234" customFormat="1" ht="16.899999999999999" customHeight="1" x14ac:dyDescent="0.35">
      <c r="A144" s="1317"/>
      <c r="B144" s="1317"/>
      <c r="C144" s="1317"/>
      <c r="D144" s="1317"/>
      <c r="E144" s="1317"/>
      <c r="F144" s="1317"/>
      <c r="G144" s="1317"/>
      <c r="H144" s="1317"/>
      <c r="J144" s="751"/>
    </row>
    <row r="145" spans="1:10" s="221" customFormat="1" ht="63.4" customHeight="1" x14ac:dyDescent="0.35">
      <c r="A145" s="274"/>
      <c r="B145" s="143">
        <f>+B143+1</f>
        <v>167</v>
      </c>
      <c r="C145" s="215" t="s">
        <v>60</v>
      </c>
      <c r="D145" s="275" t="s">
        <v>353</v>
      </c>
      <c r="E145" s="258" t="s">
        <v>14</v>
      </c>
      <c r="F145" s="257">
        <v>1</v>
      </c>
      <c r="G145" s="562"/>
      <c r="H145" s="374"/>
      <c r="J145" s="758"/>
    </row>
    <row r="146" spans="1:10" s="255" customFormat="1" ht="19.899999999999999" customHeight="1" x14ac:dyDescent="0.35">
      <c r="A146" s="216"/>
      <c r="B146" s="216"/>
      <c r="C146" s="209" t="s">
        <v>2</v>
      </c>
      <c r="D146" s="211" t="s">
        <v>804</v>
      </c>
      <c r="E146" s="212"/>
      <c r="F146" s="205"/>
      <c r="G146" s="579"/>
      <c r="H146" s="579"/>
      <c r="J146" s="756"/>
    </row>
    <row r="147" spans="1:10" s="221" customFormat="1" ht="60.75" customHeight="1" x14ac:dyDescent="0.35">
      <c r="A147" s="274"/>
      <c r="B147" s="254">
        <f>+B145+1</f>
        <v>168</v>
      </c>
      <c r="C147" s="820" t="s">
        <v>31</v>
      </c>
      <c r="D147" s="275" t="s">
        <v>803</v>
      </c>
      <c r="E147" s="258" t="s">
        <v>14</v>
      </c>
      <c r="F147" s="257">
        <v>1</v>
      </c>
      <c r="G147" s="562"/>
      <c r="H147" s="374"/>
      <c r="J147" s="758"/>
    </row>
    <row r="148" spans="1:10" s="221" customFormat="1" ht="85.5" customHeight="1" x14ac:dyDescent="0.35">
      <c r="A148" s="274"/>
      <c r="B148" s="254">
        <f>+B147+1</f>
        <v>169</v>
      </c>
      <c r="C148" s="820" t="s">
        <v>30</v>
      </c>
      <c r="D148" s="275" t="s">
        <v>773</v>
      </c>
      <c r="E148" s="258" t="s">
        <v>14</v>
      </c>
      <c r="F148" s="257">
        <v>1</v>
      </c>
      <c r="G148" s="562"/>
      <c r="H148" s="374"/>
      <c r="J148" s="758"/>
    </row>
    <row r="149" spans="1:10" s="221" customFormat="1" ht="85.5" customHeight="1" x14ac:dyDescent="0.35">
      <c r="A149" s="274"/>
      <c r="B149" s="254">
        <f>+B148+1</f>
        <v>170</v>
      </c>
      <c r="C149" s="820" t="s">
        <v>56</v>
      </c>
      <c r="D149" s="275" t="s">
        <v>774</v>
      </c>
      <c r="E149" s="258" t="s">
        <v>14</v>
      </c>
      <c r="F149" s="257">
        <v>1</v>
      </c>
      <c r="G149" s="562"/>
      <c r="H149" s="374"/>
      <c r="J149" s="758"/>
    </row>
    <row r="150" spans="1:10" s="255" customFormat="1" ht="30" customHeight="1" x14ac:dyDescent="0.35">
      <c r="A150" s="216"/>
      <c r="B150" s="216"/>
      <c r="C150" s="209" t="s">
        <v>3</v>
      </c>
      <c r="D150" s="211" t="s">
        <v>775</v>
      </c>
      <c r="E150" s="212"/>
      <c r="F150" s="205"/>
      <c r="G150" s="579"/>
      <c r="H150" s="579"/>
      <c r="J150" s="756"/>
    </row>
    <row r="151" spans="1:10" s="221" customFormat="1" ht="43.15" customHeight="1" x14ac:dyDescent="0.35">
      <c r="A151" s="274"/>
      <c r="B151" s="254">
        <f>+B149+1</f>
        <v>171</v>
      </c>
      <c r="C151" s="820" t="s">
        <v>29</v>
      </c>
      <c r="D151" s="275" t="s">
        <v>776</v>
      </c>
      <c r="E151" s="258" t="s">
        <v>14</v>
      </c>
      <c r="F151" s="257">
        <v>1</v>
      </c>
      <c r="G151" s="562"/>
      <c r="H151" s="374"/>
      <c r="J151" s="758"/>
    </row>
    <row r="152" spans="1:10" s="255" customFormat="1" ht="19.899999999999999" customHeight="1" x14ac:dyDescent="0.35">
      <c r="A152" s="216"/>
      <c r="B152" s="216"/>
      <c r="C152" s="209" t="s">
        <v>4</v>
      </c>
      <c r="D152" s="211" t="s">
        <v>125</v>
      </c>
      <c r="E152" s="212"/>
      <c r="F152" s="205"/>
      <c r="G152" s="579"/>
      <c r="H152" s="579"/>
      <c r="J152" s="756"/>
    </row>
    <row r="153" spans="1:10" s="255" customFormat="1" ht="31.5" customHeight="1" x14ac:dyDescent="0.35">
      <c r="A153" s="218"/>
      <c r="B153" s="143">
        <f>+B151+1</f>
        <v>172</v>
      </c>
      <c r="C153" s="215" t="s">
        <v>31</v>
      </c>
      <c r="D153" s="210" t="s">
        <v>777</v>
      </c>
      <c r="E153" s="219" t="s">
        <v>14</v>
      </c>
      <c r="F153" s="214">
        <v>1</v>
      </c>
      <c r="G153" s="373"/>
      <c r="H153" s="374"/>
      <c r="J153" s="756"/>
    </row>
    <row r="154" spans="1:10" s="234" customFormat="1" ht="16.899999999999999" customHeight="1" x14ac:dyDescent="0.35">
      <c r="A154" s="1317"/>
      <c r="B154" s="1317"/>
      <c r="C154" s="1317"/>
      <c r="D154" s="1317"/>
      <c r="E154" s="1317"/>
      <c r="F154" s="1317"/>
      <c r="G154" s="1317"/>
      <c r="H154" s="1317"/>
      <c r="J154" s="751"/>
    </row>
    <row r="155" spans="1:10" s="255" customFormat="1" ht="25.5" customHeight="1" x14ac:dyDescent="0.35">
      <c r="A155" s="216"/>
      <c r="B155" s="216"/>
      <c r="C155" s="209" t="s">
        <v>7</v>
      </c>
      <c r="D155" s="211" t="s">
        <v>106</v>
      </c>
      <c r="E155" s="212"/>
      <c r="F155" s="205"/>
      <c r="G155" s="579"/>
      <c r="H155" s="579"/>
      <c r="J155" s="756"/>
    </row>
    <row r="156" spans="1:10" s="223" customFormat="1" ht="31.5" customHeight="1" x14ac:dyDescent="0.35">
      <c r="A156" s="218"/>
      <c r="B156" s="217">
        <f>+B153+1</f>
        <v>173</v>
      </c>
      <c r="C156" s="170" t="s">
        <v>113</v>
      </c>
      <c r="D156" s="213" t="s">
        <v>441</v>
      </c>
      <c r="E156" s="219" t="s">
        <v>14</v>
      </c>
      <c r="F156" s="214">
        <v>1</v>
      </c>
      <c r="G156" s="405"/>
      <c r="H156" s="374"/>
      <c r="I156" s="235"/>
      <c r="J156" s="755"/>
    </row>
    <row r="157" spans="1:10" s="223" customFormat="1" ht="21.4" customHeight="1" thickBot="1" x14ac:dyDescent="0.4">
      <c r="A157" s="218"/>
      <c r="B157" s="217">
        <f>B156+1</f>
        <v>174</v>
      </c>
      <c r="C157" s="170" t="s">
        <v>114</v>
      </c>
      <c r="D157" s="213" t="s">
        <v>442</v>
      </c>
      <c r="E157" s="219" t="s">
        <v>14</v>
      </c>
      <c r="F157" s="214">
        <v>1</v>
      </c>
      <c r="G157" s="405"/>
      <c r="H157" s="374"/>
      <c r="I157" s="235"/>
      <c r="J157" s="755"/>
    </row>
    <row r="158" spans="1:10" s="221" customFormat="1" ht="21.4" customHeight="1" thickTop="1" x14ac:dyDescent="0.35">
      <c r="A158" s="87"/>
      <c r="B158" s="92"/>
      <c r="C158" s="129" t="s">
        <v>223</v>
      </c>
      <c r="D158" s="95" t="s">
        <v>526</v>
      </c>
      <c r="E158" s="96"/>
      <c r="F158" s="77"/>
      <c r="G158" s="1230"/>
      <c r="H158" s="376"/>
      <c r="J158" s="758"/>
    </row>
    <row r="159" spans="1:10" s="221" customFormat="1" ht="13.25" customHeight="1" thickBot="1" x14ac:dyDescent="0.4">
      <c r="A159" s="218"/>
      <c r="B159" s="143"/>
      <c r="C159" s="215"/>
      <c r="D159" s="213"/>
      <c r="E159" s="219"/>
      <c r="F159" s="214"/>
      <c r="G159" s="1227"/>
      <c r="H159" s="1226"/>
      <c r="J159" s="758"/>
    </row>
    <row r="160" spans="1:10" s="126" customFormat="1" ht="22.5" customHeight="1" thickTop="1" x14ac:dyDescent="0.35">
      <c r="A160" s="394"/>
      <c r="B160" s="395"/>
      <c r="C160" s="396" t="s">
        <v>160</v>
      </c>
      <c r="D160" s="397" t="s">
        <v>224</v>
      </c>
      <c r="E160" s="78"/>
      <c r="F160" s="398"/>
      <c r="G160" s="1231"/>
      <c r="H160" s="399"/>
      <c r="J160" s="757"/>
    </row>
    <row r="161" spans="1:10" s="21" customFormat="1" ht="13.25" customHeight="1" x14ac:dyDescent="0.35">
      <c r="A161" s="169"/>
      <c r="B161" s="144"/>
      <c r="C161" s="145"/>
      <c r="D161" s="146"/>
      <c r="E161" s="147"/>
      <c r="F161" s="148"/>
      <c r="G161" s="1232"/>
      <c r="H161" s="1233"/>
      <c r="J161" s="751"/>
    </row>
    <row r="162" spans="1:10" s="235" customFormat="1" ht="19.25" customHeight="1" x14ac:dyDescent="0.35">
      <c r="A162" s="183"/>
      <c r="B162" s="184"/>
      <c r="C162" s="185" t="s">
        <v>222</v>
      </c>
      <c r="D162" s="186" t="s">
        <v>176</v>
      </c>
      <c r="E162" s="187"/>
      <c r="F162" s="182"/>
      <c r="G162" s="1234"/>
      <c r="H162" s="1234"/>
      <c r="J162" s="760"/>
    </row>
    <row r="163" spans="1:10" s="235" customFormat="1" ht="19.25" customHeight="1" x14ac:dyDescent="0.35">
      <c r="A163" s="261"/>
      <c r="B163" s="251"/>
      <c r="C163" s="252" t="s">
        <v>242</v>
      </c>
      <c r="D163" s="110" t="s">
        <v>582</v>
      </c>
      <c r="E163" s="241"/>
      <c r="F163" s="242"/>
      <c r="G163" s="1221"/>
      <c r="H163" s="1221"/>
      <c r="J163" s="760"/>
    </row>
    <row r="164" spans="1:10" s="262" customFormat="1" ht="19.25" customHeight="1" x14ac:dyDescent="0.35">
      <c r="A164" s="261"/>
      <c r="B164" s="251"/>
      <c r="C164" s="252" t="s">
        <v>365</v>
      </c>
      <c r="D164" s="110" t="s">
        <v>177</v>
      </c>
      <c r="E164" s="241"/>
      <c r="F164" s="242"/>
      <c r="G164" s="1221"/>
      <c r="H164" s="1221"/>
      <c r="J164" s="761"/>
    </row>
    <row r="165" spans="1:10" s="223" customFormat="1" ht="31.5" customHeight="1" x14ac:dyDescent="0.35">
      <c r="A165" s="218"/>
      <c r="B165" s="367">
        <f>+B157+1</f>
        <v>175</v>
      </c>
      <c r="C165" s="170" t="s">
        <v>1</v>
      </c>
      <c r="D165" s="213" t="s">
        <v>501</v>
      </c>
      <c r="E165" s="219" t="s">
        <v>0</v>
      </c>
      <c r="F165" s="214">
        <v>30</v>
      </c>
      <c r="G165" s="405"/>
      <c r="H165" s="374"/>
      <c r="I165" s="235"/>
      <c r="J165" s="755"/>
    </row>
    <row r="166" spans="1:10" s="223" customFormat="1" ht="31.5" customHeight="1" x14ac:dyDescent="0.35">
      <c r="A166" s="218"/>
      <c r="B166" s="217">
        <f>+B165+1</f>
        <v>176</v>
      </c>
      <c r="C166" s="170" t="s">
        <v>2</v>
      </c>
      <c r="D166" s="213" t="s">
        <v>502</v>
      </c>
      <c r="E166" s="219" t="s">
        <v>0</v>
      </c>
      <c r="F166" s="214">
        <v>300</v>
      </c>
      <c r="G166" s="405"/>
      <c r="H166" s="374"/>
      <c r="I166" s="235"/>
      <c r="J166" s="755"/>
    </row>
    <row r="167" spans="1:10" s="223" customFormat="1" ht="52.5" customHeight="1" x14ac:dyDescent="0.35">
      <c r="A167" s="218"/>
      <c r="B167" s="217">
        <f>+B166+1</f>
        <v>177</v>
      </c>
      <c r="C167" s="170" t="s">
        <v>3</v>
      </c>
      <c r="D167" s="213" t="s">
        <v>499</v>
      </c>
      <c r="E167" s="219" t="s">
        <v>0</v>
      </c>
      <c r="F167" s="214">
        <v>30</v>
      </c>
      <c r="G167" s="405"/>
      <c r="H167" s="374"/>
      <c r="I167" s="235"/>
      <c r="J167" s="755"/>
    </row>
    <row r="168" spans="1:10" s="223" customFormat="1" ht="21.4" customHeight="1" x14ac:dyDescent="0.35">
      <c r="A168" s="218"/>
      <c r="B168" s="217">
        <f t="shared" ref="B168:B187" si="9">+B167+1</f>
        <v>178</v>
      </c>
      <c r="C168" s="170" t="s">
        <v>4</v>
      </c>
      <c r="D168" s="213" t="s">
        <v>493</v>
      </c>
      <c r="E168" s="219" t="s">
        <v>0</v>
      </c>
      <c r="F168" s="214">
        <v>330</v>
      </c>
      <c r="G168" s="405"/>
      <c r="H168" s="374"/>
      <c r="I168" s="235"/>
      <c r="J168" s="755"/>
    </row>
    <row r="169" spans="1:10" s="223" customFormat="1" ht="21.4" customHeight="1" x14ac:dyDescent="0.35">
      <c r="A169" s="218"/>
      <c r="B169" s="217">
        <f t="shared" si="9"/>
        <v>179</v>
      </c>
      <c r="C169" s="170" t="s">
        <v>5</v>
      </c>
      <c r="D169" s="213" t="s">
        <v>494</v>
      </c>
      <c r="E169" s="219" t="s">
        <v>0</v>
      </c>
      <c r="F169" s="214">
        <v>4770</v>
      </c>
      <c r="G169" s="405"/>
      <c r="H169" s="374"/>
      <c r="I169" s="235"/>
      <c r="J169" s="755"/>
    </row>
    <row r="170" spans="1:10" s="223" customFormat="1" ht="32.450000000000003" customHeight="1" x14ac:dyDescent="0.35">
      <c r="A170" s="218"/>
      <c r="B170" s="217">
        <f t="shared" si="9"/>
        <v>180</v>
      </c>
      <c r="C170" s="170" t="s">
        <v>6</v>
      </c>
      <c r="D170" s="213" t="s">
        <v>495</v>
      </c>
      <c r="E170" s="219" t="s">
        <v>0</v>
      </c>
      <c r="F170" s="214">
        <v>30</v>
      </c>
      <c r="G170" s="405"/>
      <c r="H170" s="374"/>
      <c r="I170" s="235"/>
      <c r="J170" s="755"/>
    </row>
    <row r="171" spans="1:10" s="223" customFormat="1" ht="21.4" customHeight="1" x14ac:dyDescent="0.35">
      <c r="A171" s="218"/>
      <c r="B171" s="217">
        <f t="shared" si="9"/>
        <v>181</v>
      </c>
      <c r="C171" s="170" t="s">
        <v>7</v>
      </c>
      <c r="D171" s="213" t="s">
        <v>466</v>
      </c>
      <c r="E171" s="219" t="s">
        <v>0</v>
      </c>
      <c r="F171" s="214">
        <v>330</v>
      </c>
      <c r="G171" s="405"/>
      <c r="H171" s="374"/>
      <c r="I171" s="235"/>
      <c r="J171" s="755"/>
    </row>
    <row r="172" spans="1:10" s="223" customFormat="1" ht="21.4" customHeight="1" x14ac:dyDescent="0.35">
      <c r="A172" s="218"/>
      <c r="B172" s="217">
        <f t="shared" si="9"/>
        <v>182</v>
      </c>
      <c r="C172" s="170" t="s">
        <v>8</v>
      </c>
      <c r="D172" s="213" t="s">
        <v>492</v>
      </c>
      <c r="E172" s="219" t="s">
        <v>147</v>
      </c>
      <c r="F172" s="214">
        <v>9</v>
      </c>
      <c r="G172" s="405"/>
      <c r="H172" s="374"/>
      <c r="I172" s="235"/>
      <c r="J172" s="755"/>
    </row>
    <row r="173" spans="1:10" s="234" customFormat="1" ht="16.899999999999999" customHeight="1" x14ac:dyDescent="0.35">
      <c r="A173" s="1317"/>
      <c r="B173" s="1317"/>
      <c r="C173" s="1317"/>
      <c r="D173" s="1317"/>
      <c r="E173" s="1317"/>
      <c r="F173" s="1317"/>
      <c r="G173" s="1317"/>
      <c r="H173" s="1317"/>
      <c r="J173" s="751"/>
    </row>
    <row r="174" spans="1:10" s="223" customFormat="1" ht="63.75" customHeight="1" x14ac:dyDescent="0.35">
      <c r="A174" s="218"/>
      <c r="B174" s="217">
        <f>+B172+1</f>
        <v>183</v>
      </c>
      <c r="C174" s="170" t="s">
        <v>46</v>
      </c>
      <c r="D174" s="213" t="s">
        <v>498</v>
      </c>
      <c r="E174" s="219" t="s">
        <v>17</v>
      </c>
      <c r="F174" s="214">
        <v>16</v>
      </c>
      <c r="G174" s="405"/>
      <c r="H174" s="374"/>
      <c r="I174" s="235"/>
      <c r="J174" s="755"/>
    </row>
    <row r="175" spans="1:10" s="223" customFormat="1" ht="27.85" customHeight="1" x14ac:dyDescent="0.35">
      <c r="A175" s="218"/>
      <c r="B175" s="217">
        <f t="shared" si="9"/>
        <v>184</v>
      </c>
      <c r="C175" s="170" t="s">
        <v>9</v>
      </c>
      <c r="D175" s="213" t="s">
        <v>497</v>
      </c>
      <c r="E175" s="219" t="s">
        <v>17</v>
      </c>
      <c r="F175" s="214">
        <v>4</v>
      </c>
      <c r="G175" s="405"/>
      <c r="H175" s="374"/>
      <c r="I175" s="235"/>
      <c r="J175" s="755"/>
    </row>
    <row r="176" spans="1:10" s="223" customFormat="1" ht="27.85" customHeight="1" x14ac:dyDescent="0.35">
      <c r="A176" s="218"/>
      <c r="B176" s="217">
        <f t="shared" si="9"/>
        <v>185</v>
      </c>
      <c r="C176" s="170" t="s">
        <v>48</v>
      </c>
      <c r="D176" s="213" t="s">
        <v>500</v>
      </c>
      <c r="E176" s="219" t="s">
        <v>0</v>
      </c>
      <c r="F176" s="214">
        <v>2535</v>
      </c>
      <c r="G176" s="405"/>
      <c r="H176" s="374"/>
      <c r="I176" s="235"/>
      <c r="J176" s="755"/>
    </row>
    <row r="177" spans="1:11" s="223" customFormat="1" ht="19.5" customHeight="1" x14ac:dyDescent="0.35">
      <c r="A177" s="218"/>
      <c r="B177" s="217">
        <f t="shared" si="9"/>
        <v>186</v>
      </c>
      <c r="C177" s="170" t="s">
        <v>49</v>
      </c>
      <c r="D177" s="213" t="s">
        <v>489</v>
      </c>
      <c r="E177" s="219" t="s">
        <v>17</v>
      </c>
      <c r="F177" s="214">
        <v>5</v>
      </c>
      <c r="G177" s="405"/>
      <c r="H177" s="374"/>
      <c r="I177" s="235"/>
      <c r="J177" s="755"/>
    </row>
    <row r="178" spans="1:11" s="223" customFormat="1" ht="19.5" customHeight="1" x14ac:dyDescent="0.35">
      <c r="A178" s="218"/>
      <c r="B178" s="217">
        <f t="shared" si="9"/>
        <v>187</v>
      </c>
      <c r="C178" s="170" t="s">
        <v>50</v>
      </c>
      <c r="D178" s="213" t="s">
        <v>490</v>
      </c>
      <c r="E178" s="219" t="s">
        <v>17</v>
      </c>
      <c r="F178" s="214">
        <v>5</v>
      </c>
      <c r="G178" s="405"/>
      <c r="H178" s="374"/>
      <c r="I178" s="235"/>
      <c r="J178" s="755"/>
    </row>
    <row r="179" spans="1:11" s="223" customFormat="1" ht="27.85" customHeight="1" x14ac:dyDescent="0.35">
      <c r="A179" s="218"/>
      <c r="B179" s="217">
        <f t="shared" si="9"/>
        <v>188</v>
      </c>
      <c r="C179" s="170" t="s">
        <v>216</v>
      </c>
      <c r="D179" s="213" t="s">
        <v>496</v>
      </c>
      <c r="E179" s="219" t="s">
        <v>17</v>
      </c>
      <c r="F179" s="214">
        <v>20</v>
      </c>
      <c r="G179" s="405"/>
      <c r="H179" s="374"/>
      <c r="I179" s="235"/>
      <c r="J179" s="755"/>
    </row>
    <row r="180" spans="1:11" s="223" customFormat="1" ht="19.5" customHeight="1" x14ac:dyDescent="0.35">
      <c r="A180" s="218"/>
      <c r="B180" s="217">
        <f t="shared" si="9"/>
        <v>189</v>
      </c>
      <c r="C180" s="170" t="s">
        <v>217</v>
      </c>
      <c r="D180" s="213" t="s">
        <v>491</v>
      </c>
      <c r="E180" s="219" t="s">
        <v>17</v>
      </c>
      <c r="F180" s="214">
        <v>5</v>
      </c>
      <c r="G180" s="405"/>
      <c r="H180" s="374"/>
      <c r="I180" s="363"/>
      <c r="J180" s="755"/>
    </row>
    <row r="181" spans="1:11" s="262" customFormat="1" ht="19.5" customHeight="1" x14ac:dyDescent="0.35">
      <c r="A181" s="261"/>
      <c r="B181" s="92"/>
      <c r="C181" s="252" t="s">
        <v>366</v>
      </c>
      <c r="D181" s="110" t="s">
        <v>154</v>
      </c>
      <c r="E181" s="241"/>
      <c r="F181" s="242"/>
      <c r="G181" s="1221"/>
      <c r="H181" s="1221"/>
      <c r="J181" s="761"/>
      <c r="K181" s="223"/>
    </row>
    <row r="182" spans="1:11" s="223" customFormat="1" ht="19.5" customHeight="1" x14ac:dyDescent="0.35">
      <c r="A182" s="218"/>
      <c r="B182" s="217">
        <f>+B180+1</f>
        <v>190</v>
      </c>
      <c r="C182" s="170" t="s">
        <v>1</v>
      </c>
      <c r="D182" s="213" t="s">
        <v>403</v>
      </c>
      <c r="E182" s="219" t="s">
        <v>0</v>
      </c>
      <c r="F182" s="214">
        <v>330</v>
      </c>
      <c r="G182" s="405"/>
      <c r="H182" s="374"/>
      <c r="I182" s="363"/>
      <c r="J182" s="755"/>
    </row>
    <row r="183" spans="1:11" s="223" customFormat="1" ht="19.5" customHeight="1" x14ac:dyDescent="0.35">
      <c r="A183" s="218"/>
      <c r="B183" s="217">
        <f t="shared" si="9"/>
        <v>191</v>
      </c>
      <c r="C183" s="170" t="s">
        <v>2</v>
      </c>
      <c r="D183" s="213" t="s">
        <v>155</v>
      </c>
      <c r="E183" s="219" t="s">
        <v>0</v>
      </c>
      <c r="F183" s="214">
        <v>4770</v>
      </c>
      <c r="G183" s="405"/>
      <c r="H183" s="374"/>
      <c r="I183" s="363"/>
      <c r="J183" s="755"/>
    </row>
    <row r="184" spans="1:11" s="223" customFormat="1" ht="27.85" customHeight="1" x14ac:dyDescent="0.35">
      <c r="A184" s="218"/>
      <c r="B184" s="217">
        <f t="shared" si="9"/>
        <v>192</v>
      </c>
      <c r="C184" s="170" t="s">
        <v>3</v>
      </c>
      <c r="D184" s="213" t="s">
        <v>404</v>
      </c>
      <c r="E184" s="219" t="s">
        <v>0</v>
      </c>
      <c r="F184" s="214">
        <v>2535</v>
      </c>
      <c r="G184" s="405"/>
      <c r="H184" s="374"/>
      <c r="I184" s="235"/>
      <c r="J184" s="755"/>
    </row>
    <row r="185" spans="1:11" s="223" customFormat="1" ht="27.85" customHeight="1" x14ac:dyDescent="0.35">
      <c r="A185" s="218"/>
      <c r="B185" s="217">
        <f t="shared" si="9"/>
        <v>193</v>
      </c>
      <c r="C185" s="170" t="s">
        <v>4</v>
      </c>
      <c r="D185" s="213" t="s">
        <v>405</v>
      </c>
      <c r="E185" s="219" t="s">
        <v>17</v>
      </c>
      <c r="F185" s="214">
        <v>15</v>
      </c>
      <c r="G185" s="405"/>
      <c r="H185" s="374"/>
      <c r="I185" s="235"/>
      <c r="J185" s="755"/>
    </row>
    <row r="186" spans="1:11" s="223" customFormat="1" ht="27.85" customHeight="1" x14ac:dyDescent="0.35">
      <c r="A186" s="218"/>
      <c r="B186" s="217">
        <f t="shared" si="9"/>
        <v>194</v>
      </c>
      <c r="C186" s="170" t="s">
        <v>5</v>
      </c>
      <c r="D186" s="213" t="s">
        <v>406</v>
      </c>
      <c r="E186" s="219" t="s">
        <v>17</v>
      </c>
      <c r="F186" s="214">
        <v>15</v>
      </c>
      <c r="G186" s="405"/>
      <c r="H186" s="374"/>
      <c r="I186" s="235"/>
      <c r="J186" s="755"/>
    </row>
    <row r="187" spans="1:11" s="223" customFormat="1" ht="19.5" customHeight="1" thickBot="1" x14ac:dyDescent="0.4">
      <c r="A187" s="218"/>
      <c r="B187" s="217">
        <f t="shared" si="9"/>
        <v>195</v>
      </c>
      <c r="C187" s="170" t="s">
        <v>6</v>
      </c>
      <c r="D187" s="213" t="s">
        <v>756</v>
      </c>
      <c r="E187" s="219" t="s">
        <v>17</v>
      </c>
      <c r="F187" s="214">
        <v>5</v>
      </c>
      <c r="G187" s="405"/>
      <c r="H187" s="374"/>
      <c r="I187" s="363"/>
      <c r="J187" s="755"/>
    </row>
    <row r="188" spans="1:11" ht="21" customHeight="1" thickTop="1" x14ac:dyDescent="0.35">
      <c r="A188" s="171"/>
      <c r="B188" s="92"/>
      <c r="C188" s="134" t="s">
        <v>242</v>
      </c>
      <c r="D188" s="110" t="s">
        <v>618</v>
      </c>
      <c r="E188" s="204"/>
      <c r="F188" s="205"/>
      <c r="G188" s="1225"/>
      <c r="H188" s="544"/>
    </row>
    <row r="189" spans="1:11" s="234" customFormat="1" ht="10.5" customHeight="1" thickBot="1" x14ac:dyDescent="0.4">
      <c r="A189" s="717"/>
      <c r="B189" s="1235"/>
      <c r="C189" s="1236"/>
      <c r="D189" s="1236"/>
      <c r="E189" s="245"/>
      <c r="F189" s="246"/>
      <c r="G189" s="1237"/>
      <c r="H189" s="1238"/>
      <c r="J189" s="751"/>
    </row>
    <row r="190" spans="1:11" ht="40.5" customHeight="1" thickTop="1" x14ac:dyDescent="0.35">
      <c r="A190" s="571"/>
      <c r="B190" s="572"/>
      <c r="C190" s="573" t="s">
        <v>21</v>
      </c>
      <c r="D190" s="574" t="s">
        <v>182</v>
      </c>
      <c r="E190" s="575"/>
      <c r="F190" s="576"/>
      <c r="G190" s="577"/>
      <c r="H190" s="1239"/>
    </row>
    <row r="191" spans="1:11" s="234" customFormat="1" ht="16.899999999999999" customHeight="1" x14ac:dyDescent="0.35">
      <c r="A191" s="1317"/>
      <c r="B191" s="1317"/>
      <c r="C191" s="1317"/>
      <c r="D191" s="1317"/>
      <c r="E191" s="1317"/>
      <c r="F191" s="1317"/>
      <c r="G191" s="1317"/>
      <c r="H191" s="1317"/>
      <c r="J191" s="751"/>
    </row>
  </sheetData>
  <sheetProtection password="CC03" sheet="1" objects="1" scenarios="1"/>
  <mergeCells count="24">
    <mergeCell ref="A53:H53"/>
    <mergeCell ref="A66:H66"/>
    <mergeCell ref="A78:H78"/>
    <mergeCell ref="A92:H92"/>
    <mergeCell ref="A191:H191"/>
    <mergeCell ref="A154:H154"/>
    <mergeCell ref="A173:H173"/>
    <mergeCell ref="A105:H105"/>
    <mergeCell ref="A111:H111"/>
    <mergeCell ref="A122:H122"/>
    <mergeCell ref="A138:H138"/>
    <mergeCell ref="A144:H144"/>
    <mergeCell ref="A21:H21"/>
    <mergeCell ref="A36:H36"/>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C000"/>
  </sheetPr>
  <dimension ref="A1:N30"/>
  <sheetViews>
    <sheetView showGridLines="0" view="pageBreakPreview" zoomScaleNormal="100" zoomScaleSheetLayoutView="100" workbookViewId="0">
      <selection activeCell="H2" sqref="H2"/>
    </sheetView>
  </sheetViews>
  <sheetFormatPr baseColWidth="10" defaultColWidth="11.3984375" defaultRowHeight="12.75" x14ac:dyDescent="0.35"/>
  <cols>
    <col min="1" max="1" width="7.3984375" style="7" customWidth="1"/>
    <col min="2" max="2" width="60.3984375" style="7" customWidth="1"/>
    <col min="3" max="3" width="12.73046875" style="7" customWidth="1"/>
    <col min="4" max="5" width="12.73046875" style="6" customWidth="1"/>
    <col min="6" max="6" width="30.73046875" style="5" customWidth="1"/>
    <col min="7" max="7" width="13.3984375" style="4" customWidth="1"/>
    <col min="8" max="8" width="16.3984375" style="4" bestFit="1" customWidth="1"/>
    <col min="9" max="10" width="11.3984375" style="4"/>
    <col min="11" max="11" width="16.265625" style="4" bestFit="1" customWidth="1"/>
    <col min="12" max="16384" width="11.3984375" style="4"/>
  </cols>
  <sheetData>
    <row r="1" spans="1:14" ht="26.45" customHeight="1" x14ac:dyDescent="0.35">
      <c r="A1" s="1349" t="str">
        <f>+'L4-LISTA 1A'!A1:K1</f>
        <v>LICITACIÓN PÚBLICA NACIONAL ANDE N° 1885/2025</v>
      </c>
      <c r="B1" s="1350"/>
      <c r="C1" s="1350"/>
      <c r="D1" s="1350"/>
      <c r="E1" s="1350"/>
      <c r="F1" s="1351"/>
    </row>
    <row r="2" spans="1:14" ht="26.45" customHeight="1" x14ac:dyDescent="0.35">
      <c r="A2" s="1321" t="str">
        <f>+'L4-LISTA 1A'!A2:K2</f>
        <v>PROYECTO DE REFUERZO DEL SISTEMA ESTE Y SUR EN 220 kV y 66 kV</v>
      </c>
      <c r="B2" s="1322"/>
      <c r="C2" s="1322"/>
      <c r="D2" s="1322"/>
      <c r="E2" s="1322"/>
      <c r="F2" s="1323"/>
      <c r="H2" s="443"/>
    </row>
    <row r="3" spans="1:14" ht="22.5" customHeight="1" x14ac:dyDescent="0.35">
      <c r="A3" s="1324" t="str">
        <f>+'L4-LISTA 1A'!A3:K3</f>
        <v>LOTE 4 - CONSTRUCCIÓN E INTERCONEXIÓN DE LA SUBESTACIÓN VILLA OLIVA EN 220 kV</v>
      </c>
      <c r="B3" s="1325"/>
      <c r="C3" s="1325"/>
      <c r="D3" s="1325"/>
      <c r="E3" s="1325"/>
      <c r="F3" s="1326"/>
      <c r="N3" s="25"/>
    </row>
    <row r="4" spans="1:14" ht="22.5" customHeight="1" x14ac:dyDescent="0.35">
      <c r="A4" s="1352" t="s">
        <v>193</v>
      </c>
      <c r="B4" s="1353"/>
      <c r="C4" s="1353"/>
      <c r="D4" s="1353"/>
      <c r="E4" s="1353"/>
      <c r="F4" s="1354"/>
    </row>
    <row r="5" spans="1:14" s="32" customFormat="1" ht="15" customHeight="1" x14ac:dyDescent="0.35">
      <c r="A5" s="1309" t="s">
        <v>10</v>
      </c>
      <c r="B5" s="1311" t="s">
        <v>11</v>
      </c>
      <c r="C5" s="1312"/>
      <c r="D5" s="1312"/>
      <c r="E5" s="1313"/>
      <c r="F5" s="643" t="s">
        <v>19</v>
      </c>
      <c r="G5" s="69"/>
      <c r="H5" s="383"/>
      <c r="I5" s="69"/>
      <c r="J5" s="69"/>
      <c r="K5" s="80"/>
      <c r="L5" s="80"/>
    </row>
    <row r="6" spans="1:14" s="32" customFormat="1" ht="28.35" customHeight="1" x14ac:dyDescent="0.35">
      <c r="A6" s="1310"/>
      <c r="B6" s="1314"/>
      <c r="C6" s="1315"/>
      <c r="D6" s="1315"/>
      <c r="E6" s="1316"/>
      <c r="F6" s="232" t="s">
        <v>447</v>
      </c>
      <c r="G6" s="69"/>
      <c r="H6" s="69"/>
      <c r="I6" s="69"/>
      <c r="J6" s="69"/>
      <c r="K6" s="80"/>
      <c r="L6" s="80"/>
    </row>
    <row r="7" spans="1:14" s="32" customFormat="1" ht="11.35" customHeight="1" x14ac:dyDescent="0.35">
      <c r="A7" s="830"/>
      <c r="B7" s="834"/>
      <c r="C7" s="834"/>
      <c r="D7" s="834"/>
      <c r="E7" s="835"/>
      <c r="F7" s="836"/>
      <c r="G7" s="69"/>
      <c r="H7" s="69"/>
      <c r="I7" s="69"/>
      <c r="J7" s="69"/>
      <c r="K7" s="80"/>
      <c r="L7" s="80"/>
    </row>
    <row r="8" spans="1:14" ht="16.899999999999999" customHeight="1" x14ac:dyDescent="0.35">
      <c r="A8" s="519" t="str">
        <f>+'L4-LISTA 2A'!C9</f>
        <v>2.1</v>
      </c>
      <c r="B8" s="1355" t="str">
        <f>+'L4-LISTA 2A'!D9</f>
        <v>OBRAS CIVILES</v>
      </c>
      <c r="C8" s="1355"/>
      <c r="D8" s="1355"/>
      <c r="E8" s="1356"/>
      <c r="F8" s="837"/>
      <c r="H8" s="16"/>
    </row>
    <row r="9" spans="1:14" s="174" customFormat="1" ht="17.75" customHeight="1" x14ac:dyDescent="0.35">
      <c r="A9" s="22" t="str">
        <f>+'L4-LISTA 2A'!C32</f>
        <v>2.1.1</v>
      </c>
      <c r="B9" s="1357" t="str">
        <f>+'L4-LISTA 2A'!D32</f>
        <v>SUBTOTAL OBRAS CIVILES SE-VILLA OLIVA</v>
      </c>
      <c r="C9" s="1357"/>
      <c r="D9" s="1357"/>
      <c r="E9" s="1358"/>
      <c r="F9" s="695"/>
      <c r="H9" s="384"/>
    </row>
    <row r="10" spans="1:14" s="174" customFormat="1" ht="17.75" customHeight="1" x14ac:dyDescent="0.35">
      <c r="A10" s="270" t="str">
        <f>+'L4-LISTA 2A'!C50</f>
        <v>2.1.2</v>
      </c>
      <c r="B10" s="823" t="str">
        <f>+'L4-LISTA 2A'!D50</f>
        <v>SUBTOTAL OBRAS CIVILES SE-BUEY RODEO</v>
      </c>
      <c r="C10" s="823"/>
      <c r="D10" s="823"/>
      <c r="E10" s="824"/>
      <c r="F10" s="695"/>
      <c r="H10" s="384"/>
    </row>
    <row r="11" spans="1:14" s="174" customFormat="1" ht="11.35" customHeight="1" x14ac:dyDescent="0.35">
      <c r="A11" s="22"/>
      <c r="B11" s="1362"/>
      <c r="C11" s="1357"/>
      <c r="D11" s="1357"/>
      <c r="E11" s="1358"/>
      <c r="F11" s="839"/>
      <c r="H11" s="384"/>
    </row>
    <row r="12" spans="1:14" s="229" customFormat="1" ht="16.899999999999999" customHeight="1" x14ac:dyDescent="0.35">
      <c r="A12" s="715" t="str">
        <f>+'L4-LISTA 2A'!C54</f>
        <v>2.2</v>
      </c>
      <c r="B12" s="1355" t="str">
        <f>+'L4-LISTA 2A'!D54</f>
        <v xml:space="preserve">OBRAS ELECTROMECÁNICAS </v>
      </c>
      <c r="C12" s="1355"/>
      <c r="D12" s="1355"/>
      <c r="E12" s="1356"/>
      <c r="F12" s="698"/>
      <c r="H12" s="16"/>
    </row>
    <row r="13" spans="1:14" s="174" customFormat="1" ht="17.75" customHeight="1" x14ac:dyDescent="0.35">
      <c r="A13" s="22" t="str">
        <f>+'L4-LISTA 2A'!C77</f>
        <v>2.2.1</v>
      </c>
      <c r="B13" s="1357" t="str">
        <f>+'L4-LISTA 2A'!D77</f>
        <v>SUBTOTAL OBRAS ELECTROMECÁNICAS SE-VILLA OLIVA</v>
      </c>
      <c r="C13" s="1357"/>
      <c r="D13" s="1357"/>
      <c r="E13" s="1358"/>
      <c r="F13" s="695"/>
      <c r="H13" s="384"/>
    </row>
    <row r="14" spans="1:14" s="174" customFormat="1" ht="17.75" customHeight="1" x14ac:dyDescent="0.35">
      <c r="A14" s="270" t="str">
        <f>+'L4-LISTA 2A'!C96</f>
        <v>2.2.2</v>
      </c>
      <c r="B14" s="1357" t="str">
        <f>+'L4-LISTA 2A'!D96</f>
        <v>SUBTOTAL OBRAS ELECTROMECÁNICAS SE-BUEY RODEO</v>
      </c>
      <c r="C14" s="1357"/>
      <c r="D14" s="1357"/>
      <c r="E14" s="1358"/>
      <c r="F14" s="695"/>
      <c r="H14" s="384"/>
    </row>
    <row r="15" spans="1:14" s="174" customFormat="1" ht="11.35" customHeight="1" x14ac:dyDescent="0.35">
      <c r="A15" s="270"/>
      <c r="B15" s="1357"/>
      <c r="C15" s="1357"/>
      <c r="D15" s="1357"/>
      <c r="E15" s="1358"/>
      <c r="F15" s="839"/>
      <c r="H15" s="384"/>
    </row>
    <row r="16" spans="1:14" s="174" customFormat="1" ht="16.899999999999999" customHeight="1" x14ac:dyDescent="0.35">
      <c r="A16" s="715" t="str">
        <f>+'L4-LISTA 2A'!C100</f>
        <v>2.3</v>
      </c>
      <c r="B16" s="1355" t="str">
        <f>+'L4-LISTA 2A'!D100</f>
        <v>OBRAS ELÉCTRICAS Y DE COMUNICACIÓN</v>
      </c>
      <c r="C16" s="1355"/>
      <c r="D16" s="1355"/>
      <c r="E16" s="1356"/>
      <c r="F16" s="838"/>
      <c r="H16" s="384"/>
    </row>
    <row r="17" spans="1:10" s="174" customFormat="1" ht="17.75" customHeight="1" x14ac:dyDescent="0.35">
      <c r="A17" s="270" t="str">
        <f>+'L4-LISTA 2A'!C132</f>
        <v>2.3.1</v>
      </c>
      <c r="B17" s="1357" t="str">
        <f>+'L4-LISTA 2A'!D132</f>
        <v>SUBTOTAL OBRAS ELÉCTRICAS SE VILLA OLIVA</v>
      </c>
      <c r="C17" s="1357"/>
      <c r="D17" s="1357"/>
      <c r="E17" s="1358"/>
      <c r="F17" s="695"/>
      <c r="H17" s="384"/>
    </row>
    <row r="18" spans="1:10" s="174" customFormat="1" ht="17.75" customHeight="1" x14ac:dyDescent="0.35">
      <c r="A18" s="270" t="str">
        <f>+'L4-LISTA 2A'!C158</f>
        <v>2.3.2</v>
      </c>
      <c r="B18" s="1357" t="str">
        <f>+'L4-LISTA 2A'!D158</f>
        <v>SUBTOTAL OBRAS ELÉCTRICAS SE BUEY RODEO</v>
      </c>
      <c r="C18" s="1357"/>
      <c r="D18" s="1357"/>
      <c r="E18" s="1358"/>
      <c r="F18" s="696"/>
      <c r="H18" s="384"/>
    </row>
    <row r="19" spans="1:10" s="174" customFormat="1" ht="11.35" customHeight="1" x14ac:dyDescent="0.35">
      <c r="A19" s="270"/>
      <c r="B19" s="823"/>
      <c r="C19" s="823"/>
      <c r="D19" s="823"/>
      <c r="E19" s="824"/>
      <c r="F19" s="839"/>
      <c r="H19" s="384"/>
    </row>
    <row r="20" spans="1:10" s="229" customFormat="1" ht="16.899999999999999" customHeight="1" x14ac:dyDescent="0.35">
      <c r="A20" s="715" t="str">
        <f>+'L4-LISTA 2A'!C162</f>
        <v>2.4</v>
      </c>
      <c r="B20" s="1355" t="str">
        <f>+'L4-LISTA 2A'!D162</f>
        <v xml:space="preserve">OBRAS DE DISTRIBUCIÓN </v>
      </c>
      <c r="C20" s="1355"/>
      <c r="D20" s="1355"/>
      <c r="E20" s="1356"/>
      <c r="F20" s="698"/>
      <c r="H20" s="16"/>
    </row>
    <row r="21" spans="1:10" s="174" customFormat="1" ht="17.75" customHeight="1" x14ac:dyDescent="0.35">
      <c r="A21" s="270" t="str">
        <f>+'L4-LISTA 2A'!C188</f>
        <v>2.4.1</v>
      </c>
      <c r="B21" s="1357" t="str">
        <f>+'L4-LISTA 2A'!D188</f>
        <v>SUBTOTAL OBRAS DE DISTRIBUCIÓN SE-VILLA OLIVA</v>
      </c>
      <c r="C21" s="1357"/>
      <c r="D21" s="1357"/>
      <c r="E21" s="1358"/>
      <c r="F21" s="696"/>
      <c r="H21" s="384"/>
    </row>
    <row r="22" spans="1:10" s="174" customFormat="1" ht="11.35" customHeight="1" x14ac:dyDescent="0.35">
      <c r="A22" s="270"/>
      <c r="B22" s="1357"/>
      <c r="C22" s="1357"/>
      <c r="D22" s="1357"/>
      <c r="E22" s="1358"/>
      <c r="F22" s="839"/>
      <c r="H22" s="384"/>
    </row>
    <row r="23" spans="1:10" ht="29.35" customHeight="1" x14ac:dyDescent="0.35">
      <c r="A23" s="130" t="s">
        <v>21</v>
      </c>
      <c r="B23" s="1359" t="s">
        <v>184</v>
      </c>
      <c r="C23" s="1360"/>
      <c r="D23" s="1360"/>
      <c r="E23" s="1361"/>
      <c r="F23" s="697"/>
      <c r="H23" s="564"/>
      <c r="J23" s="132" t="s">
        <v>810</v>
      </c>
    </row>
    <row r="24" spans="1:10" s="230" customFormat="1" ht="36" customHeight="1" x14ac:dyDescent="0.35">
      <c r="A24" s="13"/>
      <c r="B24" s="1341" t="s">
        <v>453</v>
      </c>
      <c r="C24" s="1342"/>
      <c r="D24" s="1342"/>
      <c r="E24" s="1342"/>
      <c r="F24" s="1343"/>
    </row>
    <row r="25" spans="1:10" s="230" customFormat="1" ht="36" customHeight="1" x14ac:dyDescent="0.35">
      <c r="A25" s="13"/>
      <c r="B25" s="1344" t="s">
        <v>183</v>
      </c>
      <c r="C25" s="1345"/>
      <c r="D25" s="1345"/>
      <c r="E25" s="1345"/>
      <c r="F25" s="1346"/>
    </row>
    <row r="26" spans="1:10" s="230" customFormat="1" ht="68.25" customHeight="1" x14ac:dyDescent="0.35">
      <c r="A26" s="13"/>
      <c r="B26" s="173" t="s">
        <v>139</v>
      </c>
      <c r="C26" s="1347" t="s">
        <v>139</v>
      </c>
      <c r="D26" s="1347"/>
      <c r="E26" s="1347"/>
      <c r="F26" s="1348"/>
    </row>
    <row r="27" spans="1:10" s="230" customFormat="1" ht="15" customHeight="1" x14ac:dyDescent="0.35">
      <c r="A27" s="13"/>
      <c r="B27" s="840" t="s">
        <v>108</v>
      </c>
      <c r="C27" s="1339" t="s">
        <v>109</v>
      </c>
      <c r="D27" s="1339"/>
      <c r="E27" s="1339"/>
      <c r="F27" s="1340"/>
    </row>
    <row r="28" spans="1:10" s="230" customFormat="1" ht="10.15" customHeight="1" x14ac:dyDescent="0.35">
      <c r="A28" s="13"/>
      <c r="B28" s="841"/>
      <c r="C28" s="842"/>
      <c r="D28" s="842"/>
      <c r="E28" s="843"/>
      <c r="F28" s="844"/>
    </row>
    <row r="29" spans="1:10" s="229" customFormat="1" ht="18.75" customHeight="1" x14ac:dyDescent="0.35">
      <c r="A29" s="1338"/>
      <c r="B29" s="1338"/>
      <c r="C29" s="1338"/>
      <c r="D29" s="1338"/>
      <c r="E29" s="1338"/>
      <c r="F29" s="1338"/>
    </row>
    <row r="30" spans="1:10" ht="13.5" x14ac:dyDescent="0.35">
      <c r="B30" s="8"/>
    </row>
  </sheetData>
  <sheetProtection password="CC03" sheet="1" objects="1" scenarios="1"/>
  <mergeCells count="25">
    <mergeCell ref="B8:E8"/>
    <mergeCell ref="A3:F3"/>
    <mergeCell ref="B9:E9"/>
    <mergeCell ref="B23:E23"/>
    <mergeCell ref="B13:E13"/>
    <mergeCell ref="B16:E16"/>
    <mergeCell ref="B21:E21"/>
    <mergeCell ref="B11:E11"/>
    <mergeCell ref="B14:E14"/>
    <mergeCell ref="B15:E15"/>
    <mergeCell ref="B17:E17"/>
    <mergeCell ref="B18:E18"/>
    <mergeCell ref="B12:E12"/>
    <mergeCell ref="B22:E22"/>
    <mergeCell ref="B20:E20"/>
    <mergeCell ref="A1:F1"/>
    <mergeCell ref="A2:F2"/>
    <mergeCell ref="A4:F4"/>
    <mergeCell ref="A5:A6"/>
    <mergeCell ref="B5:E6"/>
    <mergeCell ref="A29:F29"/>
    <mergeCell ref="C27:F27"/>
    <mergeCell ref="B24:F24"/>
    <mergeCell ref="B25:F25"/>
    <mergeCell ref="C26:F2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U28"/>
  <sheetViews>
    <sheetView showGridLines="0" view="pageBreakPreview" zoomScaleNormal="100" zoomScaleSheetLayoutView="100" workbookViewId="0">
      <selection activeCell="N6" sqref="N6"/>
    </sheetView>
  </sheetViews>
  <sheetFormatPr baseColWidth="10" defaultColWidth="11.3984375" defaultRowHeight="12.75" x14ac:dyDescent="0.35"/>
  <cols>
    <col min="1" max="1" width="12.73046875" style="17" customWidth="1"/>
    <col min="2" max="2" width="6.59765625" style="17" customWidth="1"/>
    <col min="3" max="3" width="7.1328125" style="17" customWidth="1"/>
    <col min="4" max="4" width="59.73046875" style="17" customWidth="1"/>
    <col min="5" max="5" width="8.59765625" style="17" customWidth="1"/>
    <col min="6" max="6" width="8.59765625" style="18" customWidth="1"/>
    <col min="7" max="8" width="16.59765625" style="20" customWidth="1"/>
    <col min="9" max="11" width="12.73046875" style="16" hidden="1" customWidth="1"/>
    <col min="12" max="12" width="0.1328125" style="16" hidden="1" customWidth="1"/>
    <col min="13" max="13" width="11.3984375" style="17"/>
    <col min="14" max="14" width="11.73046875" style="17" bestFit="1" customWidth="1"/>
    <col min="15" max="16384" width="11.3984375" style="16"/>
  </cols>
  <sheetData>
    <row r="1" spans="1:21" ht="26.45" customHeight="1" x14ac:dyDescent="0.35">
      <c r="A1" s="1349" t="str">
        <f>+'L4-LISTA 1A'!A1:K1</f>
        <v>LICITACIÓN PÚBLICA NACIONAL ANDE N° 1885/2025</v>
      </c>
      <c r="B1" s="1350"/>
      <c r="C1" s="1350"/>
      <c r="D1" s="1350"/>
      <c r="E1" s="1350"/>
      <c r="F1" s="1350"/>
      <c r="G1" s="1350"/>
      <c r="H1" s="1351"/>
      <c r="I1" s="42"/>
      <c r="J1" s="42"/>
      <c r="K1" s="43"/>
    </row>
    <row r="2" spans="1:21" ht="26.45" customHeight="1" x14ac:dyDescent="0.35">
      <c r="A2" s="1321" t="str">
        <f>+'L4-LISTA 1A'!A2:K2</f>
        <v>PROYECTO DE REFUERZO DEL SISTEMA ESTE Y SUR EN 220 kV y 66 kV</v>
      </c>
      <c r="B2" s="1322"/>
      <c r="C2" s="1322"/>
      <c r="D2" s="1322"/>
      <c r="E2" s="1322"/>
      <c r="F2" s="1322"/>
      <c r="G2" s="1322"/>
      <c r="H2" s="1323"/>
      <c r="I2" s="17"/>
      <c r="J2" s="17"/>
      <c r="K2" s="44"/>
      <c r="O2" s="443"/>
      <c r="U2" s="25"/>
    </row>
    <row r="3" spans="1:21" ht="22.5" customHeight="1" x14ac:dyDescent="0.35">
      <c r="A3" s="1324" t="str">
        <f>+'L4-LISTA 1A'!A3:K3</f>
        <v>LOTE 4 - CONSTRUCCIÓN E INTERCONEXIÓN DE LA SUBESTACIÓN VILLA OLIVA EN 220 kV</v>
      </c>
      <c r="B3" s="1325"/>
      <c r="C3" s="1325"/>
      <c r="D3" s="1325"/>
      <c r="E3" s="1325"/>
      <c r="F3" s="1325"/>
      <c r="G3" s="1325"/>
      <c r="H3" s="1326"/>
      <c r="I3" s="17"/>
      <c r="J3" s="17"/>
      <c r="K3" s="44"/>
    </row>
    <row r="4" spans="1:21" ht="22.5" customHeight="1" thickBot="1" x14ac:dyDescent="0.4">
      <c r="A4" s="1352" t="s">
        <v>194</v>
      </c>
      <c r="B4" s="1353"/>
      <c r="C4" s="1353"/>
      <c r="D4" s="1353"/>
      <c r="E4" s="1353"/>
      <c r="F4" s="1353"/>
      <c r="G4" s="1353"/>
      <c r="H4" s="1354"/>
      <c r="I4" s="17"/>
      <c r="J4" s="17"/>
      <c r="K4" s="44"/>
    </row>
    <row r="5" spans="1:21" ht="18.75" customHeight="1" x14ac:dyDescent="0.35">
      <c r="A5" s="1364" t="s">
        <v>85</v>
      </c>
      <c r="B5" s="1364" t="s">
        <v>78</v>
      </c>
      <c r="C5" s="1366" t="s">
        <v>26</v>
      </c>
      <c r="D5" s="1366" t="s">
        <v>11</v>
      </c>
      <c r="E5" s="1366" t="s">
        <v>12</v>
      </c>
      <c r="F5" s="1367" t="s">
        <v>13</v>
      </c>
      <c r="G5" s="772" t="s">
        <v>18</v>
      </c>
      <c r="H5" s="772" t="s">
        <v>19</v>
      </c>
      <c r="I5" s="45" t="s">
        <v>16</v>
      </c>
      <c r="J5" s="10" t="s">
        <v>15</v>
      </c>
      <c r="K5" s="10" t="s">
        <v>16</v>
      </c>
      <c r="L5" s="9" t="s">
        <v>15</v>
      </c>
    </row>
    <row r="6" spans="1:21" ht="30" customHeight="1" x14ac:dyDescent="0.35">
      <c r="A6" s="1365"/>
      <c r="B6" s="1365"/>
      <c r="C6" s="1335"/>
      <c r="D6" s="1335"/>
      <c r="E6" s="1335"/>
      <c r="F6" s="1368"/>
      <c r="G6" s="250" t="s">
        <v>447</v>
      </c>
      <c r="H6" s="250" t="s">
        <v>447</v>
      </c>
      <c r="I6" s="46"/>
      <c r="J6" s="11"/>
      <c r="K6" s="11"/>
      <c r="L6" s="12"/>
    </row>
    <row r="7" spans="1:21" s="49" customFormat="1" ht="33.950000000000003" customHeight="1" x14ac:dyDescent="0.35">
      <c r="A7" s="565"/>
      <c r="B7" s="566">
        <f>+'L4-LISTA 2A'!B187+1</f>
        <v>196</v>
      </c>
      <c r="C7" s="567" t="s">
        <v>25</v>
      </c>
      <c r="D7" s="568" t="s">
        <v>608</v>
      </c>
      <c r="E7" s="569" t="s">
        <v>14</v>
      </c>
      <c r="F7" s="304">
        <v>1</v>
      </c>
      <c r="G7" s="771"/>
      <c r="H7" s="771"/>
      <c r="I7" s="70"/>
      <c r="J7" s="47"/>
      <c r="K7" s="47"/>
      <c r="L7" s="47"/>
      <c r="M7" s="48"/>
      <c r="N7" s="48"/>
    </row>
    <row r="8" spans="1:21" s="237" customFormat="1" ht="33.950000000000003" customHeight="1" thickBot="1" x14ac:dyDescent="0.4">
      <c r="A8" s="113"/>
      <c r="B8" s="400">
        <f>+B7+1</f>
        <v>197</v>
      </c>
      <c r="C8" s="177" t="s">
        <v>310</v>
      </c>
      <c r="D8" s="114" t="s">
        <v>609</v>
      </c>
      <c r="E8" s="206" t="s">
        <v>14</v>
      </c>
      <c r="F8" s="207">
        <v>1</v>
      </c>
      <c r="G8" s="149"/>
      <c r="H8" s="149"/>
      <c r="I8" s="70"/>
      <c r="J8" s="519"/>
      <c r="K8" s="519"/>
      <c r="L8" s="519"/>
      <c r="M8" s="236"/>
      <c r="N8" s="236"/>
    </row>
    <row r="9" spans="1:21" s="49" customFormat="1" ht="31.5" customHeight="1" thickTop="1" x14ac:dyDescent="0.35">
      <c r="A9" s="59"/>
      <c r="B9" s="59"/>
      <c r="C9" s="59" t="s">
        <v>82</v>
      </c>
      <c r="D9" s="60" t="s">
        <v>131</v>
      </c>
      <c r="E9" s="204"/>
      <c r="F9" s="205"/>
      <c r="G9" s="845"/>
      <c r="H9" s="203"/>
      <c r="I9" s="50"/>
      <c r="J9" s="51"/>
      <c r="K9" s="52"/>
      <c r="L9" s="52"/>
      <c r="M9" s="48"/>
      <c r="N9" s="48"/>
    </row>
    <row r="10" spans="1:21" s="49" customFormat="1" ht="18" customHeight="1" x14ac:dyDescent="0.35">
      <c r="A10" s="61"/>
      <c r="B10" s="61"/>
      <c r="C10" s="61"/>
      <c r="D10" s="62"/>
      <c r="E10" s="206"/>
      <c r="F10" s="207"/>
      <c r="G10" s="121"/>
      <c r="H10" s="122"/>
      <c r="I10" s="50"/>
      <c r="J10" s="51"/>
      <c r="K10" s="52"/>
      <c r="L10" s="52"/>
      <c r="M10" s="48"/>
      <c r="N10" s="48"/>
    </row>
    <row r="11" spans="1:21" s="237" customFormat="1" ht="18" customHeight="1" x14ac:dyDescent="0.35">
      <c r="A11" s="243"/>
      <c r="B11" s="243"/>
      <c r="C11" s="243"/>
      <c r="D11" s="244"/>
      <c r="E11" s="245"/>
      <c r="F11" s="246"/>
      <c r="G11" s="272"/>
      <c r="H11" s="273"/>
      <c r="I11" s="238"/>
      <c r="J11" s="239"/>
      <c r="K11" s="240"/>
      <c r="L11" s="240"/>
      <c r="M11" s="236"/>
      <c r="N11" s="236"/>
    </row>
    <row r="12" spans="1:21" s="237" customFormat="1" ht="18" customHeight="1" x14ac:dyDescent="0.35">
      <c r="A12" s="243"/>
      <c r="B12" s="243"/>
      <c r="C12" s="243"/>
      <c r="D12" s="244"/>
      <c r="E12" s="245"/>
      <c r="F12" s="246"/>
      <c r="G12" s="272"/>
      <c r="H12" s="273"/>
      <c r="I12" s="238"/>
      <c r="J12" s="239"/>
      <c r="K12" s="240"/>
      <c r="L12" s="240"/>
      <c r="M12" s="236"/>
      <c r="N12" s="236"/>
    </row>
    <row r="13" spans="1:21" s="237" customFormat="1" ht="18" customHeight="1" x14ac:dyDescent="0.35">
      <c r="A13" s="243"/>
      <c r="B13" s="243"/>
      <c r="C13" s="243"/>
      <c r="D13" s="244"/>
      <c r="E13" s="245"/>
      <c r="F13" s="246"/>
      <c r="G13" s="379"/>
      <c r="H13" s="380"/>
      <c r="I13" s="238"/>
      <c r="J13" s="239"/>
      <c r="K13" s="240"/>
      <c r="L13" s="240"/>
      <c r="M13" s="236"/>
      <c r="N13" s="236"/>
    </row>
    <row r="14" spans="1:21" s="237" customFormat="1" ht="18" customHeight="1" x14ac:dyDescent="0.35">
      <c r="A14" s="243"/>
      <c r="B14" s="243"/>
      <c r="C14" s="243"/>
      <c r="D14" s="244"/>
      <c r="E14" s="245"/>
      <c r="F14" s="246"/>
      <c r="G14" s="379"/>
      <c r="H14" s="380"/>
      <c r="I14" s="238"/>
      <c r="J14" s="239"/>
      <c r="K14" s="240"/>
      <c r="L14" s="240"/>
      <c r="M14" s="236"/>
      <c r="N14" s="236"/>
    </row>
    <row r="15" spans="1:21" s="237" customFormat="1" ht="18" customHeight="1" x14ac:dyDescent="0.35">
      <c r="A15" s="243"/>
      <c r="B15" s="243"/>
      <c r="C15" s="243"/>
      <c r="D15" s="244"/>
      <c r="E15" s="245"/>
      <c r="F15" s="246"/>
      <c r="G15" s="379"/>
      <c r="H15" s="380"/>
      <c r="I15" s="238"/>
      <c r="J15" s="239"/>
      <c r="K15" s="240"/>
      <c r="L15" s="240"/>
      <c r="M15" s="236"/>
      <c r="N15" s="236"/>
    </row>
    <row r="16" spans="1:21" s="237" customFormat="1" ht="18" customHeight="1" x14ac:dyDescent="0.35">
      <c r="A16" s="243"/>
      <c r="B16" s="243"/>
      <c r="C16" s="243"/>
      <c r="D16" s="244"/>
      <c r="E16" s="245"/>
      <c r="F16" s="246"/>
      <c r="G16" s="379"/>
      <c r="H16" s="380"/>
      <c r="I16" s="238"/>
      <c r="J16" s="239"/>
      <c r="K16" s="240"/>
      <c r="L16" s="240"/>
      <c r="M16" s="236"/>
      <c r="N16" s="236"/>
    </row>
    <row r="17" spans="1:14" s="237" customFormat="1" ht="18" customHeight="1" x14ac:dyDescent="0.35">
      <c r="A17" s="243"/>
      <c r="B17" s="243"/>
      <c r="C17" s="243"/>
      <c r="D17" s="244"/>
      <c r="E17" s="245"/>
      <c r="F17" s="246"/>
      <c r="G17" s="379"/>
      <c r="H17" s="380"/>
      <c r="I17" s="238"/>
      <c r="J17" s="239"/>
      <c r="K17" s="240"/>
      <c r="L17" s="240"/>
      <c r="M17" s="236"/>
      <c r="N17" s="236"/>
    </row>
    <row r="18" spans="1:14" s="237" customFormat="1" ht="18" customHeight="1" x14ac:dyDescent="0.35">
      <c r="A18" s="243"/>
      <c r="B18" s="243"/>
      <c r="C18" s="243"/>
      <c r="D18" s="244"/>
      <c r="E18" s="245"/>
      <c r="F18" s="246"/>
      <c r="G18" s="379"/>
      <c r="H18" s="380"/>
      <c r="I18" s="238"/>
      <c r="J18" s="239"/>
      <c r="K18" s="240"/>
      <c r="L18" s="240"/>
      <c r="M18" s="236"/>
      <c r="N18" s="236"/>
    </row>
    <row r="19" spans="1:14" s="237" customFormat="1" ht="18" customHeight="1" x14ac:dyDescent="0.35">
      <c r="A19" s="243"/>
      <c r="B19" s="243"/>
      <c r="C19" s="243"/>
      <c r="D19" s="244"/>
      <c r="E19" s="245"/>
      <c r="F19" s="246"/>
      <c r="G19" s="379"/>
      <c r="H19" s="380"/>
      <c r="I19" s="238"/>
      <c r="J19" s="239"/>
      <c r="K19" s="240"/>
      <c r="L19" s="240"/>
      <c r="M19" s="236"/>
      <c r="N19" s="236"/>
    </row>
    <row r="20" spans="1:14" s="237" customFormat="1" ht="18" customHeight="1" x14ac:dyDescent="0.35">
      <c r="A20" s="243"/>
      <c r="B20" s="243"/>
      <c r="C20" s="243"/>
      <c r="D20" s="244"/>
      <c r="E20" s="245"/>
      <c r="F20" s="246"/>
      <c r="G20" s="379"/>
      <c r="H20" s="380"/>
      <c r="I20" s="238"/>
      <c r="J20" s="239"/>
      <c r="K20" s="240"/>
      <c r="L20" s="240"/>
      <c r="M20" s="236"/>
      <c r="N20" s="236"/>
    </row>
    <row r="21" spans="1:14" s="237" customFormat="1" ht="18" customHeight="1" x14ac:dyDescent="0.35">
      <c r="A21" s="243"/>
      <c r="B21" s="243"/>
      <c r="C21" s="243"/>
      <c r="D21" s="244"/>
      <c r="E21" s="245"/>
      <c r="F21" s="246"/>
      <c r="G21" s="272"/>
      <c r="H21" s="273"/>
      <c r="I21" s="238"/>
      <c r="J21" s="239"/>
      <c r="K21" s="240"/>
      <c r="L21" s="240"/>
      <c r="M21" s="236"/>
      <c r="N21" s="236"/>
    </row>
    <row r="22" spans="1:14" s="49" customFormat="1" ht="18" customHeight="1" x14ac:dyDescent="0.35">
      <c r="A22" s="61"/>
      <c r="B22" s="61"/>
      <c r="C22" s="61"/>
      <c r="D22" s="62"/>
      <c r="E22" s="206"/>
      <c r="F22" s="207"/>
      <c r="G22" s="101"/>
      <c r="H22" s="101"/>
      <c r="I22" s="53"/>
      <c r="J22" s="54"/>
      <c r="K22" s="55"/>
      <c r="L22" s="55"/>
      <c r="M22" s="48"/>
      <c r="N22" s="48"/>
    </row>
    <row r="23" spans="1:14" s="237" customFormat="1" ht="18" customHeight="1" x14ac:dyDescent="0.35">
      <c r="A23" s="243"/>
      <c r="B23" s="243"/>
      <c r="C23" s="243"/>
      <c r="D23" s="244"/>
      <c r="E23" s="245"/>
      <c r="F23" s="246"/>
      <c r="G23" s="253"/>
      <c r="H23" s="253"/>
      <c r="I23" s="238"/>
      <c r="J23" s="239"/>
      <c r="K23" s="240"/>
      <c r="L23" s="240"/>
      <c r="M23" s="236"/>
      <c r="N23" s="236"/>
    </row>
    <row r="24" spans="1:14" s="237" customFormat="1" ht="18" customHeight="1" x14ac:dyDescent="0.35">
      <c r="A24" s="243"/>
      <c r="B24" s="243"/>
      <c r="C24" s="243"/>
      <c r="D24" s="244"/>
      <c r="E24" s="245"/>
      <c r="F24" s="246"/>
      <c r="G24" s="253"/>
      <c r="H24" s="253"/>
      <c r="I24" s="238"/>
      <c r="J24" s="239"/>
      <c r="K24" s="240"/>
      <c r="L24" s="240"/>
      <c r="M24" s="236"/>
      <c r="N24" s="236"/>
    </row>
    <row r="25" spans="1:14" s="237" customFormat="1" ht="18" customHeight="1" x14ac:dyDescent="0.35">
      <c r="A25" s="243"/>
      <c r="B25" s="243"/>
      <c r="C25" s="243"/>
      <c r="D25" s="244"/>
      <c r="E25" s="245"/>
      <c r="F25" s="246"/>
      <c r="G25" s="253"/>
      <c r="H25" s="253"/>
      <c r="I25" s="238"/>
      <c r="J25" s="239"/>
      <c r="K25" s="240"/>
      <c r="L25" s="240"/>
      <c r="M25" s="236"/>
      <c r="N25" s="236"/>
    </row>
    <row r="26" spans="1:14" s="49" customFormat="1" ht="18" customHeight="1" x14ac:dyDescent="0.35">
      <c r="A26" s="98"/>
      <c r="B26" s="98"/>
      <c r="C26" s="98"/>
      <c r="D26" s="91"/>
      <c r="E26" s="115"/>
      <c r="F26" s="116"/>
      <c r="G26" s="117"/>
      <c r="H26" s="117"/>
      <c r="I26" s="50"/>
      <c r="J26" s="51"/>
      <c r="K26" s="52"/>
      <c r="L26" s="52"/>
      <c r="M26" s="48"/>
      <c r="N26" s="48"/>
    </row>
    <row r="27" spans="1:14" ht="18" customHeight="1" x14ac:dyDescent="0.35">
      <c r="A27" s="119"/>
      <c r="B27" s="119"/>
      <c r="C27" s="119"/>
      <c r="D27" s="119"/>
      <c r="E27" s="119"/>
      <c r="F27" s="120"/>
      <c r="G27" s="102"/>
      <c r="H27" s="102"/>
    </row>
    <row r="28" spans="1:14" s="234" customFormat="1" ht="18.95" customHeight="1" x14ac:dyDescent="0.35">
      <c r="A28" s="1363"/>
      <c r="B28" s="1363"/>
      <c r="C28" s="1363"/>
      <c r="D28" s="1363"/>
      <c r="E28" s="1363"/>
      <c r="F28" s="1363"/>
      <c r="G28" s="1363"/>
      <c r="H28" s="1363"/>
    </row>
  </sheetData>
  <sheetProtection password="CC03" sheet="1" objects="1" scenarios="1"/>
  <mergeCells count="11">
    <mergeCell ref="A28:H28"/>
    <mergeCell ref="A1:H1"/>
    <mergeCell ref="A2:H2"/>
    <mergeCell ref="A4:H4"/>
    <mergeCell ref="A5:A6"/>
    <mergeCell ref="B5:B6"/>
    <mergeCell ref="C5:C6"/>
    <mergeCell ref="D5:D6"/>
    <mergeCell ref="E5:E6"/>
    <mergeCell ref="F5:F6"/>
    <mergeCell ref="A3:H3"/>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C000"/>
  </sheetPr>
  <dimension ref="A1:L21"/>
  <sheetViews>
    <sheetView showGridLines="0" view="pageBreakPreview" zoomScaleNormal="100" zoomScaleSheetLayoutView="100" workbookViewId="0">
      <selection activeCell="H3" sqref="H3"/>
    </sheetView>
  </sheetViews>
  <sheetFormatPr baseColWidth="10" defaultColWidth="11.3984375" defaultRowHeight="12.75" x14ac:dyDescent="0.35"/>
  <cols>
    <col min="1" max="1" width="7.3984375" style="230" customWidth="1"/>
    <col min="2" max="2" width="59.3984375" style="230" customWidth="1"/>
    <col min="3" max="3" width="12.3984375" style="230" customWidth="1"/>
    <col min="4" max="4" width="12.3984375" style="6" customWidth="1"/>
    <col min="5" max="5" width="14.265625" style="6" customWidth="1"/>
    <col min="6" max="6" width="30.73046875" style="5" customWidth="1"/>
    <col min="7" max="7" width="11.3984375" style="229"/>
    <col min="8" max="8" width="16.3984375" style="229" bestFit="1" customWidth="1"/>
    <col min="9" max="10" width="11.3984375" style="229"/>
    <col min="11" max="11" width="16.265625" style="229" bestFit="1" customWidth="1"/>
    <col min="12" max="16384" width="11.3984375" style="229"/>
  </cols>
  <sheetData>
    <row r="1" spans="1:12" ht="26.45" customHeight="1" x14ac:dyDescent="0.35">
      <c r="A1" s="1349" t="str">
        <f>+'L4-LISTA 1A'!A1:K1</f>
        <v>LICITACIÓN PÚBLICA NACIONAL ANDE N° 1885/2025</v>
      </c>
      <c r="B1" s="1350"/>
      <c r="C1" s="1350"/>
      <c r="D1" s="1350"/>
      <c r="E1" s="1350"/>
      <c r="F1" s="1351"/>
    </row>
    <row r="2" spans="1:12" ht="26.45" customHeight="1" x14ac:dyDescent="0.35">
      <c r="A2" s="1321" t="str">
        <f>+'L4-LISTA 1A'!A2:K2</f>
        <v>PROYECTO DE REFUERZO DEL SISTEMA ESTE Y SUR EN 220 kV y 66 kV</v>
      </c>
      <c r="B2" s="1322"/>
      <c r="C2" s="1322"/>
      <c r="D2" s="1322"/>
      <c r="E2" s="1322"/>
      <c r="F2" s="1323"/>
    </row>
    <row r="3" spans="1:12" ht="22.5" customHeight="1" x14ac:dyDescent="0.35">
      <c r="A3" s="1324" t="str">
        <f>+'L4-LISTA 1A'!A3:K3</f>
        <v>LOTE 4 - CONSTRUCCIÓN E INTERCONEXIÓN DE LA SUBESTACIÓN VILLA OLIVA EN 220 kV</v>
      </c>
      <c r="B3" s="1325"/>
      <c r="C3" s="1325"/>
      <c r="D3" s="1325"/>
      <c r="E3" s="1325"/>
      <c r="F3" s="1326"/>
    </row>
    <row r="4" spans="1:12" ht="22.5" customHeight="1" x14ac:dyDescent="0.35">
      <c r="A4" s="1352" t="s">
        <v>195</v>
      </c>
      <c r="B4" s="1353"/>
      <c r="C4" s="1353"/>
      <c r="D4" s="1353"/>
      <c r="E4" s="1353"/>
      <c r="F4" s="1354"/>
    </row>
    <row r="5" spans="1:12" s="32" customFormat="1" ht="15" customHeight="1" x14ac:dyDescent="0.35">
      <c r="A5" s="1309" t="s">
        <v>10</v>
      </c>
      <c r="B5" s="1311" t="s">
        <v>11</v>
      </c>
      <c r="C5" s="1312"/>
      <c r="D5" s="1312"/>
      <c r="E5" s="1313"/>
      <c r="F5" s="643" t="s">
        <v>19</v>
      </c>
      <c r="G5" s="69"/>
      <c r="H5" s="383"/>
      <c r="I5" s="443"/>
      <c r="J5" s="69"/>
      <c r="K5" s="80"/>
      <c r="L5" s="80"/>
    </row>
    <row r="6" spans="1:12" s="32" customFormat="1" ht="28.15" customHeight="1" x14ac:dyDescent="0.35">
      <c r="A6" s="1309"/>
      <c r="B6" s="1382"/>
      <c r="C6" s="1383"/>
      <c r="D6" s="1383"/>
      <c r="E6" s="1384"/>
      <c r="F6" s="232" t="s">
        <v>447</v>
      </c>
      <c r="G6" s="69"/>
      <c r="H6" s="69"/>
      <c r="I6" s="69"/>
      <c r="J6" s="69"/>
      <c r="L6" s="80"/>
    </row>
    <row r="7" spans="1:12" ht="22.9" customHeight="1" x14ac:dyDescent="0.35">
      <c r="A7" s="15"/>
      <c r="B7" s="1376"/>
      <c r="C7" s="1376"/>
      <c r="D7" s="1376"/>
      <c r="E7" s="1377"/>
      <c r="F7" s="112"/>
      <c r="K7" s="32"/>
    </row>
    <row r="8" spans="1:12" s="174" customFormat="1" ht="28.5" customHeight="1" x14ac:dyDescent="0.35">
      <c r="A8" s="22" t="s">
        <v>25</v>
      </c>
      <c r="B8" s="1378" t="str">
        <f>+'L4-LISTA 3A'!D7</f>
        <v>ELABORACIÓN DE INGENIERÍA DE DETALLES DE LA SUBESTACIÓN VILLA OLIVA</v>
      </c>
      <c r="C8" s="1379"/>
      <c r="D8" s="1379"/>
      <c r="E8" s="1380"/>
      <c r="F8" s="269"/>
      <c r="K8" s="32"/>
    </row>
    <row r="9" spans="1:12" s="174" customFormat="1" ht="28.5" customHeight="1" x14ac:dyDescent="0.35">
      <c r="A9" s="22" t="s">
        <v>310</v>
      </c>
      <c r="B9" s="1378" t="str">
        <f>+'L4-LISTA 3A'!D8</f>
        <v>ELABORACIÓN DE INGENIERÍA DE DETALLES DE LA SUBESTACIÓN BUEY RODEO</v>
      </c>
      <c r="C9" s="1379"/>
      <c r="D9" s="1379"/>
      <c r="E9" s="1380"/>
      <c r="F9" s="269"/>
      <c r="K9" s="32"/>
    </row>
    <row r="10" spans="1:12" s="174" customFormat="1" ht="28.5" customHeight="1" x14ac:dyDescent="0.35">
      <c r="A10" s="22"/>
      <c r="B10" s="1378"/>
      <c r="C10" s="1379"/>
      <c r="D10" s="1379"/>
      <c r="E10" s="1380"/>
      <c r="F10" s="846"/>
      <c r="K10" s="32"/>
    </row>
    <row r="11" spans="1:12" s="174" customFormat="1" ht="22.9" customHeight="1" x14ac:dyDescent="0.35">
      <c r="A11" s="176"/>
      <c r="B11" s="1372"/>
      <c r="C11" s="1373"/>
      <c r="D11" s="1373"/>
      <c r="E11" s="1374"/>
      <c r="F11" s="846"/>
    </row>
    <row r="12" spans="1:12" ht="33" customHeight="1" x14ac:dyDescent="0.35">
      <c r="A12" s="130" t="s">
        <v>82</v>
      </c>
      <c r="B12" s="1359" t="s">
        <v>149</v>
      </c>
      <c r="C12" s="1360"/>
      <c r="D12" s="1360"/>
      <c r="E12" s="1361"/>
      <c r="F12" s="228"/>
      <c r="J12" s="132"/>
    </row>
    <row r="13" spans="1:12" ht="34.5" customHeight="1" x14ac:dyDescent="0.35">
      <c r="A13" s="14"/>
      <c r="B13" s="1381"/>
      <c r="C13" s="1357"/>
      <c r="D13" s="1357"/>
      <c r="E13" s="1357"/>
      <c r="F13" s="231"/>
    </row>
    <row r="14" spans="1:12" s="230" customFormat="1" ht="42.4" customHeight="1" x14ac:dyDescent="0.35">
      <c r="A14" s="13"/>
      <c r="B14" s="1369" t="s">
        <v>450</v>
      </c>
      <c r="C14" s="1370"/>
      <c r="D14" s="1370"/>
      <c r="E14" s="1370"/>
      <c r="F14" s="1371"/>
    </row>
    <row r="15" spans="1:12" s="230" customFormat="1" ht="42.4" customHeight="1" x14ac:dyDescent="0.35">
      <c r="A15" s="13"/>
      <c r="B15" s="1375" t="s">
        <v>183</v>
      </c>
      <c r="C15" s="1345"/>
      <c r="D15" s="1345"/>
      <c r="E15" s="1345"/>
      <c r="F15" s="1346"/>
    </row>
    <row r="16" spans="1:12" s="230" customFormat="1" ht="36.4" customHeight="1" x14ac:dyDescent="0.35">
      <c r="A16" s="13"/>
      <c r="B16" s="847"/>
      <c r="C16" s="848"/>
      <c r="D16" s="848"/>
      <c r="E16" s="848"/>
      <c r="F16" s="231"/>
    </row>
    <row r="17" spans="1:6" s="230" customFormat="1" ht="84.75" customHeight="1" x14ac:dyDescent="0.35">
      <c r="A17" s="13"/>
      <c r="B17" s="173" t="s">
        <v>139</v>
      </c>
      <c r="C17" s="1347" t="s">
        <v>139</v>
      </c>
      <c r="D17" s="1347"/>
      <c r="E17" s="1347"/>
      <c r="F17" s="1348"/>
    </row>
    <row r="18" spans="1:6" s="230" customFormat="1" ht="15" customHeight="1" x14ac:dyDescent="0.35">
      <c r="A18" s="13"/>
      <c r="B18" s="840" t="s">
        <v>108</v>
      </c>
      <c r="C18" s="1339" t="s">
        <v>109</v>
      </c>
      <c r="D18" s="1339"/>
      <c r="E18" s="1339"/>
      <c r="F18" s="1340"/>
    </row>
    <row r="19" spans="1:6" s="230" customFormat="1" ht="16.5" customHeight="1" x14ac:dyDescent="0.35">
      <c r="A19" s="13"/>
      <c r="B19" s="841"/>
      <c r="C19" s="842"/>
      <c r="D19" s="842"/>
      <c r="E19" s="843"/>
      <c r="F19" s="844"/>
    </row>
    <row r="20" spans="1:6" ht="18.75" customHeight="1" x14ac:dyDescent="0.35">
      <c r="A20" s="1277"/>
      <c r="B20" s="1277"/>
      <c r="C20" s="1277"/>
      <c r="D20" s="1277"/>
      <c r="E20" s="1277"/>
      <c r="F20" s="1277"/>
    </row>
    <row r="21" spans="1:6" ht="13.5" x14ac:dyDescent="0.35">
      <c r="B21" s="8"/>
    </row>
  </sheetData>
  <sheetProtection password="CC03" sheet="1" objects="1" scenarios="1"/>
  <mergeCells count="18">
    <mergeCell ref="B7:E7"/>
    <mergeCell ref="B8:E8"/>
    <mergeCell ref="B12:E12"/>
    <mergeCell ref="B13:E13"/>
    <mergeCell ref="A1:F1"/>
    <mergeCell ref="A2:F2"/>
    <mergeCell ref="A3:F3"/>
    <mergeCell ref="A4:F4"/>
    <mergeCell ref="A5:A6"/>
    <mergeCell ref="B5:E6"/>
    <mergeCell ref="B9:E9"/>
    <mergeCell ref="B10:E10"/>
    <mergeCell ref="A20:F20"/>
    <mergeCell ref="B14:F14"/>
    <mergeCell ref="B11:E11"/>
    <mergeCell ref="B15:F15"/>
    <mergeCell ref="C17:F17"/>
    <mergeCell ref="C18:F18"/>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FF00"/>
  </sheetPr>
  <dimension ref="A1:K79"/>
  <sheetViews>
    <sheetView view="pageBreakPreview" zoomScaleNormal="100" zoomScaleSheetLayoutView="100" workbookViewId="0">
      <selection activeCell="K2" sqref="K2"/>
    </sheetView>
  </sheetViews>
  <sheetFormatPr baseColWidth="10" defaultColWidth="11.3984375" defaultRowHeight="12.75" x14ac:dyDescent="0.35"/>
  <cols>
    <col min="1" max="1" width="11.1328125" style="303" customWidth="1"/>
    <col min="2" max="2" width="6.3984375" style="41" customWidth="1"/>
    <col min="3" max="3" width="8.1328125" style="235" customWidth="1"/>
    <col min="4" max="4" width="60.86328125" style="235" customWidth="1"/>
    <col min="5" max="5" width="8.59765625" style="39" customWidth="1"/>
    <col min="6" max="6" width="8.59765625" style="40" customWidth="1"/>
    <col min="7" max="7" width="16" style="124" customWidth="1"/>
    <col min="8" max="8" width="16.73046875" style="58" customWidth="1"/>
    <col min="9" max="9" width="13.73046875" style="235" bestFit="1" customWidth="1"/>
    <col min="10" max="10" width="11.73046875" style="235" bestFit="1" customWidth="1"/>
    <col min="11" max="11" width="12.265625" style="235" bestFit="1" customWidth="1"/>
    <col min="12" max="12" width="11.3984375" style="235"/>
    <col min="13" max="13" width="14.73046875" style="235" customWidth="1"/>
    <col min="14" max="16384" width="11.3984375" style="235"/>
  </cols>
  <sheetData>
    <row r="1" spans="1:11" s="234" customFormat="1" ht="26.45" customHeight="1" x14ac:dyDescent="0.35">
      <c r="A1" s="1386" t="str">
        <f>+'L4-LISTA 1A'!A1:K1</f>
        <v>LICITACIÓN PÚBLICA NACIONAL ANDE N° 1885/2025</v>
      </c>
      <c r="B1" s="1387"/>
      <c r="C1" s="1387"/>
      <c r="D1" s="1387"/>
      <c r="E1" s="1387"/>
      <c r="F1" s="1387"/>
      <c r="G1" s="1387"/>
      <c r="H1" s="1388"/>
      <c r="I1" s="247"/>
      <c r="J1" s="247"/>
      <c r="K1" s="247"/>
    </row>
    <row r="2" spans="1:11" s="234" customFormat="1" ht="26.45" customHeight="1" x14ac:dyDescent="0.35">
      <c r="A2" s="1389" t="str">
        <f>+'L4-LISTA 1A'!A2:K2</f>
        <v>PROYECTO DE REFUERZO DEL SISTEMA ESTE Y SUR EN 220 kV y 66 kV</v>
      </c>
      <c r="B2" s="1390"/>
      <c r="C2" s="1390"/>
      <c r="D2" s="1390"/>
      <c r="E2" s="1390"/>
      <c r="F2" s="1390"/>
      <c r="G2" s="1390"/>
      <c r="H2" s="1391"/>
      <c r="I2" s="247"/>
      <c r="J2" s="247"/>
      <c r="K2" s="443"/>
    </row>
    <row r="3" spans="1:11" s="234" customFormat="1" ht="22.5" customHeight="1" x14ac:dyDescent="0.35">
      <c r="A3" s="1392" t="str">
        <f>+'L4-LISTA 1A'!A3:K3</f>
        <v>LOTE 4 - CONSTRUCCIÓN E INTERCONEXIÓN DE LA SUBESTACIÓN VILLA OLIVA EN 220 kV</v>
      </c>
      <c r="B3" s="1393"/>
      <c r="C3" s="1393"/>
      <c r="D3" s="1393"/>
      <c r="E3" s="1393"/>
      <c r="F3" s="1393"/>
      <c r="G3" s="1393"/>
      <c r="H3" s="1394"/>
      <c r="I3" s="247"/>
      <c r="J3" s="247"/>
      <c r="K3" s="247"/>
    </row>
    <row r="4" spans="1:11" s="234" customFormat="1" ht="22.5" customHeight="1" x14ac:dyDescent="0.35">
      <c r="A4" s="1395" t="s">
        <v>215</v>
      </c>
      <c r="B4" s="1396"/>
      <c r="C4" s="1396"/>
      <c r="D4" s="1396"/>
      <c r="E4" s="1396"/>
      <c r="F4" s="1396"/>
      <c r="G4" s="1396"/>
      <c r="H4" s="1397"/>
      <c r="I4" s="247"/>
      <c r="J4" s="247"/>
      <c r="K4" s="247"/>
    </row>
    <row r="5" spans="1:11" s="234" customFormat="1" ht="18.75" customHeight="1" x14ac:dyDescent="0.35">
      <c r="A5" s="1398" t="s">
        <v>85</v>
      </c>
      <c r="B5" s="1400" t="s">
        <v>78</v>
      </c>
      <c r="C5" s="1401" t="s">
        <v>10</v>
      </c>
      <c r="D5" s="1402" t="s">
        <v>11</v>
      </c>
      <c r="E5" s="1403" t="s">
        <v>12</v>
      </c>
      <c r="F5" s="1404" t="s">
        <v>13</v>
      </c>
      <c r="G5" s="644" t="s">
        <v>18</v>
      </c>
      <c r="H5" s="644" t="s">
        <v>19</v>
      </c>
      <c r="I5" s="247"/>
      <c r="J5" s="247"/>
      <c r="K5" s="247"/>
    </row>
    <row r="6" spans="1:11" s="234" customFormat="1" ht="30" customHeight="1" x14ac:dyDescent="0.35">
      <c r="A6" s="1399"/>
      <c r="B6" s="1333"/>
      <c r="C6" s="1335"/>
      <c r="D6" s="1402"/>
      <c r="E6" s="1403"/>
      <c r="F6" s="1404"/>
      <c r="G6" s="368" t="s">
        <v>447</v>
      </c>
      <c r="H6" s="368" t="s">
        <v>447</v>
      </c>
      <c r="I6" s="247"/>
      <c r="J6" s="247"/>
      <c r="K6" s="247"/>
    </row>
    <row r="7" spans="1:11" s="234" customFormat="1" ht="48.4" customHeight="1" x14ac:dyDescent="0.35">
      <c r="A7" s="699"/>
      <c r="B7" s="700"/>
      <c r="C7" s="701"/>
      <c r="D7" s="702" t="s">
        <v>426</v>
      </c>
      <c r="E7" s="703"/>
      <c r="F7" s="704"/>
      <c r="G7" s="705"/>
      <c r="H7" s="706"/>
      <c r="J7" s="23"/>
    </row>
    <row r="8" spans="1:11" s="234" customFormat="1" ht="20.65" customHeight="1" x14ac:dyDescent="0.35">
      <c r="A8" s="291"/>
      <c r="B8" s="131"/>
      <c r="C8" s="707" t="s">
        <v>83</v>
      </c>
      <c r="D8" s="707" t="s">
        <v>129</v>
      </c>
      <c r="E8" s="708"/>
      <c r="F8" s="708"/>
      <c r="G8" s="709"/>
      <c r="H8" s="292"/>
      <c r="I8" s="247"/>
      <c r="J8" s="247"/>
      <c r="K8" s="247"/>
    </row>
    <row r="9" spans="1:11" s="234" customFormat="1" ht="19.350000000000001" customHeight="1" x14ac:dyDescent="0.35">
      <c r="A9" s="287"/>
      <c r="B9" s="288"/>
      <c r="C9" s="3" t="s">
        <v>64</v>
      </c>
      <c r="D9" s="2" t="s">
        <v>619</v>
      </c>
      <c r="E9" s="1"/>
      <c r="F9" s="1"/>
      <c r="G9" s="286"/>
      <c r="H9" s="286"/>
      <c r="I9" s="247"/>
      <c r="J9" s="247"/>
      <c r="K9" s="247"/>
    </row>
    <row r="10" spans="1:11" s="296" customFormat="1" ht="19.350000000000001" customHeight="1" x14ac:dyDescent="0.35">
      <c r="A10" s="293"/>
      <c r="B10" s="181"/>
      <c r="C10" s="311" t="s">
        <v>1</v>
      </c>
      <c r="D10" s="312" t="s">
        <v>187</v>
      </c>
      <c r="E10" s="313"/>
      <c r="F10" s="314"/>
      <c r="G10" s="294"/>
      <c r="H10" s="294"/>
      <c r="I10" s="295"/>
      <c r="J10" s="295"/>
      <c r="K10" s="295"/>
    </row>
    <row r="11" spans="1:11" s="234" customFormat="1" ht="42.85" customHeight="1" thickBot="1" x14ac:dyDescent="0.4">
      <c r="A11" s="289"/>
      <c r="B11" s="290">
        <f>+'L4-LISTA 3A'!B8+1</f>
        <v>198</v>
      </c>
      <c r="C11" s="315" t="s">
        <v>33</v>
      </c>
      <c r="D11" s="316" t="s">
        <v>375</v>
      </c>
      <c r="E11" s="317" t="s">
        <v>14</v>
      </c>
      <c r="F11" s="318">
        <v>1</v>
      </c>
      <c r="G11" s="541"/>
      <c r="H11" s="541"/>
      <c r="I11" s="247"/>
      <c r="J11" s="247"/>
      <c r="K11" s="247"/>
    </row>
    <row r="12" spans="1:11" ht="20.350000000000001" customHeight="1" thickTop="1" x14ac:dyDescent="0.35">
      <c r="A12" s="345"/>
      <c r="B12" s="131"/>
      <c r="C12" s="346" t="s">
        <v>64</v>
      </c>
      <c r="D12" s="347" t="s">
        <v>188</v>
      </c>
      <c r="E12" s="348"/>
      <c r="F12" s="349"/>
      <c r="G12" s="301"/>
      <c r="H12" s="687"/>
      <c r="I12" s="248"/>
      <c r="J12" s="248"/>
      <c r="K12" s="248"/>
    </row>
    <row r="13" spans="1:11" ht="12.4" customHeight="1" x14ac:dyDescent="0.35">
      <c r="A13" s="339"/>
      <c r="B13" s="249"/>
      <c r="C13" s="350"/>
      <c r="D13" s="351"/>
      <c r="E13" s="352"/>
      <c r="F13" s="352"/>
      <c r="G13" s="353"/>
      <c r="H13" s="300"/>
      <c r="I13" s="248"/>
      <c r="J13" s="248"/>
      <c r="K13" s="248"/>
    </row>
    <row r="14" spans="1:11" s="234" customFormat="1" ht="20.350000000000001" customHeight="1" x14ac:dyDescent="0.35">
      <c r="A14" s="291"/>
      <c r="B14" s="131"/>
      <c r="C14" s="319" t="s">
        <v>186</v>
      </c>
      <c r="D14" s="312" t="s">
        <v>174</v>
      </c>
      <c r="E14" s="320"/>
      <c r="F14" s="321"/>
      <c r="G14" s="292"/>
      <c r="H14" s="292"/>
      <c r="I14" s="247"/>
      <c r="J14" s="247"/>
      <c r="K14" s="247"/>
    </row>
    <row r="15" spans="1:11" s="296" customFormat="1" ht="20.350000000000001" customHeight="1" x14ac:dyDescent="0.35">
      <c r="A15" s="336"/>
      <c r="B15" s="181"/>
      <c r="C15" s="311" t="s">
        <v>1</v>
      </c>
      <c r="D15" s="312" t="s">
        <v>67</v>
      </c>
      <c r="E15" s="313"/>
      <c r="F15" s="314"/>
      <c r="G15" s="294"/>
      <c r="H15" s="294"/>
      <c r="I15" s="295"/>
      <c r="J15" s="295"/>
      <c r="K15" s="295"/>
    </row>
    <row r="16" spans="1:11" ht="20.350000000000001" customHeight="1" x14ac:dyDescent="0.35">
      <c r="A16" s="337"/>
      <c r="B16" s="282">
        <f>+B11+1</f>
        <v>199</v>
      </c>
      <c r="C16" s="322" t="s">
        <v>33</v>
      </c>
      <c r="D16" s="323" t="s">
        <v>564</v>
      </c>
      <c r="E16" s="324" t="s">
        <v>65</v>
      </c>
      <c r="F16" s="335">
        <v>24</v>
      </c>
      <c r="G16" s="541"/>
      <c r="H16" s="541"/>
      <c r="I16" s="248"/>
      <c r="J16" s="248"/>
      <c r="K16" s="248"/>
    </row>
    <row r="17" spans="1:11" ht="20.350000000000001" customHeight="1" x14ac:dyDescent="0.35">
      <c r="A17" s="337"/>
      <c r="B17" s="282">
        <f>+B16+1</f>
        <v>200</v>
      </c>
      <c r="C17" s="322" t="s">
        <v>32</v>
      </c>
      <c r="D17" s="323" t="s">
        <v>565</v>
      </c>
      <c r="E17" s="324" t="s">
        <v>65</v>
      </c>
      <c r="F17" s="335">
        <v>24</v>
      </c>
      <c r="G17" s="541"/>
      <c r="H17" s="541"/>
      <c r="I17" s="248"/>
      <c r="J17" s="297"/>
      <c r="K17" s="248"/>
    </row>
    <row r="18" spans="1:11" ht="20.350000000000001" customHeight="1" x14ac:dyDescent="0.35">
      <c r="A18" s="337"/>
      <c r="B18" s="282">
        <f>+B17+1</f>
        <v>201</v>
      </c>
      <c r="C18" s="322" t="s">
        <v>40</v>
      </c>
      <c r="D18" s="323" t="s">
        <v>566</v>
      </c>
      <c r="E18" s="324" t="s">
        <v>65</v>
      </c>
      <c r="F18" s="335">
        <v>24</v>
      </c>
      <c r="G18" s="541"/>
      <c r="H18" s="541"/>
      <c r="I18" s="297"/>
      <c r="J18" s="248"/>
      <c r="K18" s="248"/>
    </row>
    <row r="19" spans="1:11" s="299" customFormat="1" ht="20.350000000000001" customHeight="1" x14ac:dyDescent="0.35">
      <c r="A19" s="338"/>
      <c r="B19" s="180"/>
      <c r="C19" s="311" t="s">
        <v>2</v>
      </c>
      <c r="D19" s="326" t="s">
        <v>173</v>
      </c>
      <c r="E19" s="327"/>
      <c r="F19" s="328"/>
      <c r="G19" s="329"/>
      <c r="H19" s="302"/>
      <c r="I19" s="298"/>
      <c r="J19" s="298"/>
      <c r="K19" s="298"/>
    </row>
    <row r="20" spans="1:11" s="234" customFormat="1" ht="20.350000000000001" customHeight="1" x14ac:dyDescent="0.35">
      <c r="A20" s="338"/>
      <c r="B20" s="181"/>
      <c r="C20" s="330" t="s">
        <v>31</v>
      </c>
      <c r="D20" s="331" t="s">
        <v>68</v>
      </c>
      <c r="E20" s="313"/>
      <c r="F20" s="314"/>
      <c r="G20" s="329"/>
      <c r="H20" s="302"/>
      <c r="I20" s="247"/>
      <c r="J20" s="247"/>
      <c r="K20" s="247"/>
    </row>
    <row r="21" spans="1:11" s="234" customFormat="1" ht="34.25" customHeight="1" x14ac:dyDescent="0.35">
      <c r="A21" s="289"/>
      <c r="B21" s="290">
        <f>+B18+1</f>
        <v>202</v>
      </c>
      <c r="C21" s="315" t="s">
        <v>69</v>
      </c>
      <c r="D21" s="316" t="s">
        <v>567</v>
      </c>
      <c r="E21" s="317" t="s">
        <v>66</v>
      </c>
      <c r="F21" s="318">
        <v>8</v>
      </c>
      <c r="G21" s="541"/>
      <c r="H21" s="541"/>
      <c r="I21" s="247"/>
      <c r="J21" s="247"/>
      <c r="K21" s="247"/>
    </row>
    <row r="22" spans="1:11" s="234" customFormat="1" ht="34.25" customHeight="1" x14ac:dyDescent="0.35">
      <c r="A22" s="289"/>
      <c r="B22" s="290">
        <f>+B21+1</f>
        <v>203</v>
      </c>
      <c r="C22" s="315" t="s">
        <v>70</v>
      </c>
      <c r="D22" s="316" t="s">
        <v>376</v>
      </c>
      <c r="E22" s="317" t="s">
        <v>17</v>
      </c>
      <c r="F22" s="318">
        <v>150</v>
      </c>
      <c r="G22" s="541"/>
      <c r="H22" s="541"/>
      <c r="I22" s="247"/>
      <c r="J22" s="247"/>
      <c r="K22" s="247"/>
    </row>
    <row r="23" spans="1:11" ht="20.350000000000001" customHeight="1" x14ac:dyDescent="0.35">
      <c r="A23" s="339"/>
      <c r="B23" s="249">
        <f>B22+1</f>
        <v>204</v>
      </c>
      <c r="C23" s="332" t="s">
        <v>71</v>
      </c>
      <c r="D23" s="333" t="s">
        <v>172</v>
      </c>
      <c r="E23" s="334" t="s">
        <v>14</v>
      </c>
      <c r="F23" s="335">
        <v>1</v>
      </c>
      <c r="G23" s="541"/>
      <c r="H23" s="541"/>
      <c r="I23" s="248"/>
      <c r="J23" s="248"/>
      <c r="K23" s="248"/>
    </row>
    <row r="24" spans="1:11" ht="20.350000000000001" customHeight="1" x14ac:dyDescent="0.35">
      <c r="A24" s="546"/>
      <c r="B24" s="547">
        <f>B23+1</f>
        <v>205</v>
      </c>
      <c r="C24" s="548" t="s">
        <v>72</v>
      </c>
      <c r="D24" s="549" t="s">
        <v>318</v>
      </c>
      <c r="E24" s="550" t="s">
        <v>17</v>
      </c>
      <c r="F24" s="551">
        <v>4</v>
      </c>
      <c r="G24" s="541"/>
      <c r="H24" s="541"/>
      <c r="I24" s="248"/>
      <c r="J24" s="248"/>
      <c r="K24" s="248"/>
    </row>
    <row r="25" spans="1:11" ht="16.899999999999999" customHeight="1" x14ac:dyDescent="0.35">
      <c r="A25" s="1405"/>
      <c r="B25" s="1405"/>
      <c r="C25" s="1405"/>
      <c r="D25" s="1405"/>
      <c r="E25" s="1405"/>
      <c r="F25" s="1405"/>
      <c r="G25" s="1405"/>
      <c r="H25" s="1405"/>
      <c r="I25" s="248"/>
      <c r="J25" s="248"/>
      <c r="K25" s="248"/>
    </row>
    <row r="26" spans="1:11" s="234" customFormat="1" ht="19.5" customHeight="1" x14ac:dyDescent="0.35">
      <c r="A26" s="552"/>
      <c r="B26" s="553"/>
      <c r="C26" s="554" t="s">
        <v>30</v>
      </c>
      <c r="D26" s="555" t="s">
        <v>320</v>
      </c>
      <c r="E26" s="556"/>
      <c r="F26" s="557"/>
      <c r="G26" s="558"/>
      <c r="H26" s="559"/>
      <c r="I26" s="247"/>
      <c r="J26" s="247"/>
      <c r="K26" s="247"/>
    </row>
    <row r="27" spans="1:11" s="234" customFormat="1" ht="33" customHeight="1" x14ac:dyDescent="0.35">
      <c r="A27" s="289"/>
      <c r="B27" s="290">
        <f>B24+1</f>
        <v>206</v>
      </c>
      <c r="C27" s="315" t="s">
        <v>73</v>
      </c>
      <c r="D27" s="316" t="s">
        <v>567</v>
      </c>
      <c r="E27" s="317" t="s">
        <v>66</v>
      </c>
      <c r="F27" s="318">
        <v>8</v>
      </c>
      <c r="G27" s="541"/>
      <c r="H27" s="541"/>
      <c r="I27" s="247"/>
      <c r="J27" s="247"/>
      <c r="K27" s="247"/>
    </row>
    <row r="28" spans="1:11" s="234" customFormat="1" ht="33" customHeight="1" x14ac:dyDescent="0.35">
      <c r="A28" s="289"/>
      <c r="B28" s="290">
        <f>B27+1</f>
        <v>207</v>
      </c>
      <c r="C28" s="315" t="s">
        <v>74</v>
      </c>
      <c r="D28" s="316" t="s">
        <v>377</v>
      </c>
      <c r="E28" s="317" t="s">
        <v>17</v>
      </c>
      <c r="F28" s="318">
        <v>150</v>
      </c>
      <c r="G28" s="541"/>
      <c r="H28" s="541"/>
      <c r="I28" s="247"/>
      <c r="J28" s="247"/>
      <c r="K28" s="247"/>
    </row>
    <row r="29" spans="1:11" ht="19.5" customHeight="1" x14ac:dyDescent="0.35">
      <c r="A29" s="339"/>
      <c r="B29" s="249">
        <f>B28+1</f>
        <v>208</v>
      </c>
      <c r="C29" s="332" t="s">
        <v>75</v>
      </c>
      <c r="D29" s="333" t="s">
        <v>172</v>
      </c>
      <c r="E29" s="334" t="s">
        <v>14</v>
      </c>
      <c r="F29" s="335">
        <v>1</v>
      </c>
      <c r="G29" s="541"/>
      <c r="H29" s="541"/>
      <c r="I29" s="248"/>
      <c r="J29" s="248"/>
      <c r="K29" s="248"/>
    </row>
    <row r="30" spans="1:11" ht="19.5" customHeight="1" x14ac:dyDescent="0.35">
      <c r="A30" s="339"/>
      <c r="B30" s="249">
        <f>B29+1</f>
        <v>209</v>
      </c>
      <c r="C30" s="332" t="s">
        <v>76</v>
      </c>
      <c r="D30" s="333" t="s">
        <v>130</v>
      </c>
      <c r="E30" s="334" t="s">
        <v>17</v>
      </c>
      <c r="F30" s="325">
        <v>4</v>
      </c>
      <c r="G30" s="541"/>
      <c r="H30" s="541"/>
      <c r="I30" s="248"/>
      <c r="J30" s="248"/>
      <c r="K30" s="248"/>
    </row>
    <row r="31" spans="1:11" s="299" customFormat="1" ht="19.5" customHeight="1" x14ac:dyDescent="0.35">
      <c r="A31" s="338"/>
      <c r="B31" s="181"/>
      <c r="C31" s="340" t="s">
        <v>3</v>
      </c>
      <c r="D31" s="341" t="s">
        <v>378</v>
      </c>
      <c r="E31" s="313"/>
      <c r="F31" s="314"/>
      <c r="G31" s="381"/>
      <c r="H31" s="302"/>
      <c r="I31" s="298"/>
      <c r="J31" s="298"/>
      <c r="K31" s="298"/>
    </row>
    <row r="32" spans="1:11" s="234" customFormat="1" ht="33" customHeight="1" x14ac:dyDescent="0.35">
      <c r="A32" s="289"/>
      <c r="B32" s="290">
        <f>+B30+1</f>
        <v>210</v>
      </c>
      <c r="C32" s="315" t="s">
        <v>29</v>
      </c>
      <c r="D32" s="342" t="s">
        <v>568</v>
      </c>
      <c r="E32" s="317" t="s">
        <v>14</v>
      </c>
      <c r="F32" s="318">
        <v>1</v>
      </c>
      <c r="G32" s="541"/>
      <c r="H32" s="541"/>
      <c r="I32" s="247"/>
      <c r="J32" s="247"/>
      <c r="K32" s="247"/>
    </row>
    <row r="33" spans="1:11" ht="19.5" customHeight="1" x14ac:dyDescent="0.35">
      <c r="A33" s="339"/>
      <c r="B33" s="249">
        <f>B32+1</f>
        <v>211</v>
      </c>
      <c r="C33" s="332" t="s">
        <v>28</v>
      </c>
      <c r="D33" s="333" t="s">
        <v>379</v>
      </c>
      <c r="E33" s="334" t="s">
        <v>14</v>
      </c>
      <c r="F33" s="335">
        <v>1</v>
      </c>
      <c r="G33" s="541"/>
      <c r="H33" s="541"/>
      <c r="I33" s="248"/>
      <c r="J33" s="248"/>
      <c r="K33" s="248"/>
    </row>
    <row r="34" spans="1:11" ht="33" customHeight="1" x14ac:dyDescent="0.35">
      <c r="A34" s="339"/>
      <c r="B34" s="290">
        <f>B33+1</f>
        <v>212</v>
      </c>
      <c r="C34" s="315" t="s">
        <v>27</v>
      </c>
      <c r="D34" s="342" t="s">
        <v>380</v>
      </c>
      <c r="E34" s="334" t="s">
        <v>17</v>
      </c>
      <c r="F34" s="335">
        <v>300</v>
      </c>
      <c r="G34" s="541"/>
      <c r="H34" s="541"/>
      <c r="I34" s="248"/>
      <c r="J34" s="248"/>
      <c r="K34" s="248"/>
    </row>
    <row r="35" spans="1:11" s="234" customFormat="1" ht="33" customHeight="1" x14ac:dyDescent="0.35">
      <c r="A35" s="289"/>
      <c r="B35" s="290">
        <f>B34+1</f>
        <v>213</v>
      </c>
      <c r="C35" s="315" t="s">
        <v>79</v>
      </c>
      <c r="D35" s="316" t="s">
        <v>153</v>
      </c>
      <c r="E35" s="317" t="s">
        <v>17</v>
      </c>
      <c r="F35" s="318">
        <v>1</v>
      </c>
      <c r="G35" s="541"/>
      <c r="H35" s="541"/>
      <c r="I35" s="247"/>
      <c r="J35" s="247"/>
      <c r="K35" s="247"/>
    </row>
    <row r="36" spans="1:11" s="299" customFormat="1" ht="19.5" customHeight="1" x14ac:dyDescent="0.35">
      <c r="A36" s="338"/>
      <c r="B36" s="181"/>
      <c r="C36" s="340" t="s">
        <v>4</v>
      </c>
      <c r="D36" s="341" t="s">
        <v>204</v>
      </c>
      <c r="E36" s="313"/>
      <c r="F36" s="314"/>
      <c r="G36" s="381"/>
      <c r="H36" s="302"/>
      <c r="I36" s="298"/>
      <c r="J36" s="298"/>
      <c r="K36" s="298"/>
    </row>
    <row r="37" spans="1:11" s="299" customFormat="1" ht="19.5" customHeight="1" x14ac:dyDescent="0.35">
      <c r="A37" s="338"/>
      <c r="B37" s="181"/>
      <c r="C37" s="340" t="s">
        <v>205</v>
      </c>
      <c r="D37" s="341" t="s">
        <v>381</v>
      </c>
      <c r="E37" s="313"/>
      <c r="F37" s="314"/>
      <c r="G37" s="381"/>
      <c r="H37" s="302"/>
      <c r="I37" s="298"/>
      <c r="J37" s="298"/>
      <c r="K37" s="298"/>
    </row>
    <row r="38" spans="1:11" s="234" customFormat="1" ht="33" customHeight="1" x14ac:dyDescent="0.35">
      <c r="A38" s="289"/>
      <c r="B38" s="290">
        <f>B35+1</f>
        <v>214</v>
      </c>
      <c r="C38" s="315" t="s">
        <v>206</v>
      </c>
      <c r="D38" s="316" t="s">
        <v>795</v>
      </c>
      <c r="E38" s="317" t="s">
        <v>17</v>
      </c>
      <c r="F38" s="318">
        <v>4</v>
      </c>
      <c r="G38" s="541"/>
      <c r="H38" s="541"/>
      <c r="I38" s="247"/>
      <c r="J38" s="247"/>
      <c r="K38" s="247"/>
    </row>
    <row r="39" spans="1:11" s="234" customFormat="1" ht="33" customHeight="1" x14ac:dyDescent="0.35">
      <c r="A39" s="289"/>
      <c r="B39" s="290">
        <f>+B38+1</f>
        <v>215</v>
      </c>
      <c r="C39" s="315" t="s">
        <v>207</v>
      </c>
      <c r="D39" s="316" t="s">
        <v>796</v>
      </c>
      <c r="E39" s="317" t="s">
        <v>17</v>
      </c>
      <c r="F39" s="318">
        <v>200</v>
      </c>
      <c r="G39" s="541"/>
      <c r="H39" s="541"/>
      <c r="I39" s="247"/>
      <c r="J39" s="247"/>
      <c r="K39" s="247"/>
    </row>
    <row r="40" spans="1:11" s="299" customFormat="1" ht="19.5" customHeight="1" x14ac:dyDescent="0.35">
      <c r="A40" s="338"/>
      <c r="B40" s="181"/>
      <c r="C40" s="340" t="s">
        <v>208</v>
      </c>
      <c r="D40" s="341" t="s">
        <v>202</v>
      </c>
      <c r="E40" s="313"/>
      <c r="F40" s="314"/>
      <c r="G40" s="329"/>
      <c r="H40" s="302"/>
      <c r="I40" s="298"/>
      <c r="J40" s="298"/>
      <c r="K40" s="298"/>
    </row>
    <row r="41" spans="1:11" s="299" customFormat="1" ht="19.5" customHeight="1" x14ac:dyDescent="0.35">
      <c r="A41" s="338"/>
      <c r="B41" s="181"/>
      <c r="C41" s="343" t="s">
        <v>209</v>
      </c>
      <c r="D41" s="312" t="s">
        <v>210</v>
      </c>
      <c r="E41" s="344"/>
      <c r="F41" s="314"/>
      <c r="G41" s="329"/>
      <c r="H41" s="302"/>
      <c r="I41" s="298"/>
      <c r="J41" s="298"/>
      <c r="K41" s="298"/>
    </row>
    <row r="42" spans="1:11" s="234" customFormat="1" ht="33" customHeight="1" x14ac:dyDescent="0.35">
      <c r="A42" s="289"/>
      <c r="B42" s="290">
        <f>+B39+1</f>
        <v>216</v>
      </c>
      <c r="C42" s="315" t="s">
        <v>211</v>
      </c>
      <c r="D42" s="316" t="s">
        <v>797</v>
      </c>
      <c r="E42" s="317" t="s">
        <v>17</v>
      </c>
      <c r="F42" s="318">
        <v>2</v>
      </c>
      <c r="G42" s="541"/>
      <c r="H42" s="541"/>
      <c r="I42" s="247"/>
      <c r="J42" s="247"/>
      <c r="K42" s="247"/>
    </row>
    <row r="43" spans="1:11" ht="16.899999999999999" customHeight="1" x14ac:dyDescent="0.35">
      <c r="A43" s="1405"/>
      <c r="B43" s="1405"/>
      <c r="C43" s="1405"/>
      <c r="D43" s="1405"/>
      <c r="E43" s="1405"/>
      <c r="F43" s="1405"/>
      <c r="G43" s="1405"/>
      <c r="H43" s="1405"/>
      <c r="I43" s="248"/>
      <c r="J43" s="248"/>
      <c r="K43" s="248"/>
    </row>
    <row r="44" spans="1:11" s="296" customFormat="1" ht="16.899999999999999" customHeight="1" x14ac:dyDescent="0.35">
      <c r="A44" s="338"/>
      <c r="B44" s="181"/>
      <c r="C44" s="340" t="s">
        <v>51</v>
      </c>
      <c r="D44" s="312" t="s">
        <v>212</v>
      </c>
      <c r="E44" s="313"/>
      <c r="F44" s="314"/>
      <c r="G44" s="381"/>
      <c r="H44" s="302"/>
      <c r="I44" s="295"/>
      <c r="J44" s="295"/>
      <c r="K44" s="295"/>
    </row>
    <row r="45" spans="1:11" s="234" customFormat="1" ht="29.75" customHeight="1" x14ac:dyDescent="0.35">
      <c r="A45" s="289"/>
      <c r="B45" s="290">
        <f>+B42+1</f>
        <v>217</v>
      </c>
      <c r="C45" s="315" t="s">
        <v>213</v>
      </c>
      <c r="D45" s="316" t="s">
        <v>805</v>
      </c>
      <c r="E45" s="317" t="s">
        <v>17</v>
      </c>
      <c r="F45" s="318">
        <v>8</v>
      </c>
      <c r="G45" s="541"/>
      <c r="H45" s="541"/>
      <c r="I45" s="247"/>
      <c r="J45" s="247"/>
      <c r="K45" s="247"/>
    </row>
    <row r="46" spans="1:11" s="296" customFormat="1" ht="16.899999999999999" customHeight="1" x14ac:dyDescent="0.35">
      <c r="A46" s="338"/>
      <c r="B46" s="181"/>
      <c r="C46" s="340" t="s">
        <v>52</v>
      </c>
      <c r="D46" s="312" t="s">
        <v>203</v>
      </c>
      <c r="E46" s="313"/>
      <c r="F46" s="314"/>
      <c r="G46" s="381"/>
      <c r="H46" s="302"/>
      <c r="I46" s="295"/>
      <c r="J46" s="295"/>
      <c r="K46" s="295"/>
    </row>
    <row r="47" spans="1:11" s="234" customFormat="1" ht="16.899999999999999" customHeight="1" x14ac:dyDescent="0.35">
      <c r="A47" s="289"/>
      <c r="B47" s="290">
        <f>+B45+1</f>
        <v>218</v>
      </c>
      <c r="C47" s="315" t="s">
        <v>214</v>
      </c>
      <c r="D47" s="316" t="s">
        <v>569</v>
      </c>
      <c r="E47" s="317" t="s">
        <v>17</v>
      </c>
      <c r="F47" s="318">
        <v>1</v>
      </c>
      <c r="G47" s="541"/>
      <c r="H47" s="541"/>
      <c r="I47" s="247"/>
      <c r="J47" s="247"/>
      <c r="K47" s="247"/>
    </row>
    <row r="48" spans="1:11" s="234" customFormat="1" ht="29.75" customHeight="1" thickBot="1" x14ac:dyDescent="0.4">
      <c r="A48" s="289"/>
      <c r="B48" s="290"/>
      <c r="C48" s="315" t="s">
        <v>570</v>
      </c>
      <c r="D48" s="316" t="s">
        <v>571</v>
      </c>
      <c r="E48" s="317" t="s">
        <v>17</v>
      </c>
      <c r="F48" s="318">
        <v>1</v>
      </c>
      <c r="G48" s="541"/>
      <c r="H48" s="541"/>
      <c r="I48" s="247"/>
      <c r="J48" s="247"/>
      <c r="K48" s="247"/>
    </row>
    <row r="49" spans="1:11" ht="29.75" customHeight="1" thickTop="1" x14ac:dyDescent="0.35">
      <c r="A49" s="345"/>
      <c r="B49" s="131"/>
      <c r="C49" s="346" t="s">
        <v>77</v>
      </c>
      <c r="D49" s="347" t="s">
        <v>175</v>
      </c>
      <c r="E49" s="348"/>
      <c r="F49" s="349"/>
      <c r="G49" s="301"/>
      <c r="H49" s="687"/>
      <c r="I49" s="248"/>
      <c r="J49" s="248"/>
      <c r="K49" s="248"/>
    </row>
    <row r="50" spans="1:11" ht="11.35" customHeight="1" x14ac:dyDescent="0.35">
      <c r="A50" s="339"/>
      <c r="B50" s="249"/>
      <c r="C50" s="350"/>
      <c r="D50" s="351"/>
      <c r="E50" s="352"/>
      <c r="F50" s="352"/>
      <c r="G50" s="353"/>
      <c r="H50" s="300"/>
      <c r="I50" s="248"/>
      <c r="J50" s="248"/>
      <c r="K50" s="248"/>
    </row>
    <row r="51" spans="1:11" s="296" customFormat="1" ht="16.899999999999999" customHeight="1" x14ac:dyDescent="0.35">
      <c r="A51" s="338"/>
      <c r="B51" s="181"/>
      <c r="C51" s="362" t="s">
        <v>138</v>
      </c>
      <c r="D51" s="312" t="s">
        <v>157</v>
      </c>
      <c r="E51" s="313"/>
      <c r="F51" s="314"/>
      <c r="G51" s="329"/>
      <c r="H51" s="302"/>
      <c r="I51" s="295"/>
      <c r="J51" s="295"/>
      <c r="K51" s="295"/>
    </row>
    <row r="52" spans="1:11" ht="39" customHeight="1" x14ac:dyDescent="0.35">
      <c r="A52" s="339"/>
      <c r="B52" s="249">
        <f>+B47+1</f>
        <v>219</v>
      </c>
      <c r="C52" s="355" t="s">
        <v>1</v>
      </c>
      <c r="D52" s="356" t="s">
        <v>383</v>
      </c>
      <c r="E52" s="357" t="s">
        <v>14</v>
      </c>
      <c r="F52" s="358">
        <v>1</v>
      </c>
      <c r="G52" s="541"/>
      <c r="H52" s="541"/>
      <c r="I52" s="248"/>
      <c r="J52" s="248"/>
      <c r="K52" s="248"/>
    </row>
    <row r="53" spans="1:11" s="234" customFormat="1" ht="29.75" customHeight="1" thickBot="1" x14ac:dyDescent="0.4">
      <c r="A53" s="289"/>
      <c r="B53" s="290">
        <f>+B52+1</f>
        <v>220</v>
      </c>
      <c r="C53" s="315" t="s">
        <v>2</v>
      </c>
      <c r="D53" s="316" t="s">
        <v>232</v>
      </c>
      <c r="E53" s="317" t="s">
        <v>14</v>
      </c>
      <c r="F53" s="318">
        <v>1</v>
      </c>
      <c r="G53" s="541"/>
      <c r="H53" s="541"/>
      <c r="I53" s="247"/>
      <c r="J53" s="247"/>
      <c r="K53" s="247"/>
    </row>
    <row r="54" spans="1:11" ht="19.899999999999999" customHeight="1" thickTop="1" x14ac:dyDescent="0.35">
      <c r="A54" s="345"/>
      <c r="B54" s="131"/>
      <c r="C54" s="346" t="s">
        <v>138</v>
      </c>
      <c r="D54" s="354" t="s">
        <v>158</v>
      </c>
      <c r="E54" s="348"/>
      <c r="F54" s="349"/>
      <c r="G54" s="301"/>
      <c r="H54" s="687"/>
      <c r="I54" s="248"/>
      <c r="J54" s="248"/>
      <c r="K54" s="248"/>
    </row>
    <row r="55" spans="1:11" ht="11.35" customHeight="1" x14ac:dyDescent="0.35">
      <c r="A55" s="339"/>
      <c r="B55" s="249"/>
      <c r="C55" s="350"/>
      <c r="D55" s="351"/>
      <c r="E55" s="352"/>
      <c r="F55" s="352"/>
      <c r="G55" s="353"/>
      <c r="H55" s="300"/>
      <c r="I55" s="248"/>
      <c r="J55" s="248"/>
      <c r="K55" s="248"/>
    </row>
    <row r="56" spans="1:11" s="296" customFormat="1" ht="16.899999999999999" customHeight="1" x14ac:dyDescent="0.35">
      <c r="A56" s="338"/>
      <c r="B56" s="181"/>
      <c r="C56" s="362" t="s">
        <v>165</v>
      </c>
      <c r="D56" s="312" t="s">
        <v>80</v>
      </c>
      <c r="E56" s="313"/>
      <c r="F56" s="314"/>
      <c r="G56" s="329"/>
      <c r="H56" s="302"/>
      <c r="I56" s="295"/>
      <c r="J56" s="295"/>
      <c r="K56" s="295"/>
    </row>
    <row r="57" spans="1:11" ht="102" customHeight="1" thickBot="1" x14ac:dyDescent="0.4">
      <c r="A57" s="339"/>
      <c r="B57" s="249">
        <f>+B53+1</f>
        <v>221</v>
      </c>
      <c r="C57" s="359" t="s">
        <v>1</v>
      </c>
      <c r="D57" s="710" t="s">
        <v>798</v>
      </c>
      <c r="E57" s="360" t="s">
        <v>14</v>
      </c>
      <c r="F57" s="361">
        <v>1</v>
      </c>
      <c r="G57" s="541"/>
      <c r="H57" s="541"/>
      <c r="I57" s="297"/>
      <c r="J57" s="646"/>
    </row>
    <row r="58" spans="1:11" ht="19.899999999999999" customHeight="1" thickTop="1" x14ac:dyDescent="0.35">
      <c r="A58" s="345"/>
      <c r="B58" s="131"/>
      <c r="C58" s="346" t="s">
        <v>165</v>
      </c>
      <c r="D58" s="354" t="s">
        <v>136</v>
      </c>
      <c r="E58" s="348"/>
      <c r="F58" s="349"/>
      <c r="G58" s="301"/>
      <c r="H58" s="687"/>
      <c r="I58" s="248"/>
      <c r="J58" s="248"/>
      <c r="K58" s="248"/>
    </row>
    <row r="59" spans="1:11" ht="11.35" customHeight="1" thickBot="1" x14ac:dyDescent="0.4">
      <c r="A59" s="339"/>
      <c r="B59" s="249"/>
      <c r="C59" s="350"/>
      <c r="D59" s="351"/>
      <c r="E59" s="352"/>
      <c r="F59" s="352"/>
      <c r="G59" s="353"/>
      <c r="H59" s="300"/>
      <c r="I59" s="248"/>
      <c r="J59" s="248"/>
      <c r="K59" s="248"/>
    </row>
    <row r="60" spans="1:11" ht="21.4" customHeight="1" thickTop="1" x14ac:dyDescent="0.35">
      <c r="A60" s="345"/>
      <c r="B60" s="131"/>
      <c r="C60" s="346" t="s">
        <v>83</v>
      </c>
      <c r="D60" s="354" t="s">
        <v>140</v>
      </c>
      <c r="E60" s="348"/>
      <c r="F60" s="349"/>
      <c r="G60" s="301"/>
      <c r="H60" s="687"/>
      <c r="I60" s="248"/>
      <c r="J60" s="248"/>
      <c r="K60" s="248"/>
    </row>
    <row r="61" spans="1:11" ht="16.899999999999999" customHeight="1" x14ac:dyDescent="0.35">
      <c r="A61" s="1385"/>
      <c r="B61" s="1385"/>
      <c r="C61" s="1385"/>
      <c r="D61" s="1385"/>
      <c r="E61" s="1385"/>
      <c r="F61" s="1385"/>
      <c r="G61" s="1385"/>
      <c r="H61" s="1385"/>
      <c r="I61" s="248"/>
      <c r="J61" s="248"/>
      <c r="K61" s="248"/>
    </row>
    <row r="66" spans="1:7" x14ac:dyDescent="0.35">
      <c r="G66" s="58"/>
    </row>
    <row r="67" spans="1:7" x14ac:dyDescent="0.35">
      <c r="G67" s="58"/>
    </row>
    <row r="68" spans="1:7" ht="12.75" customHeight="1" x14ac:dyDescent="0.35">
      <c r="G68" s="58"/>
    </row>
    <row r="69" spans="1:7" x14ac:dyDescent="0.35">
      <c r="G69" s="58"/>
    </row>
    <row r="70" spans="1:7" x14ac:dyDescent="0.35">
      <c r="G70" s="58"/>
    </row>
    <row r="75" spans="1:7" x14ac:dyDescent="0.35">
      <c r="A75" s="689"/>
      <c r="B75" s="690"/>
    </row>
    <row r="79" spans="1:7" x14ac:dyDescent="0.35">
      <c r="D79" s="40"/>
    </row>
  </sheetData>
  <sheetProtection password="CC03" sheet="1" objects="1" scenarios="1"/>
  <mergeCells count="13">
    <mergeCell ref="A61:H61"/>
    <mergeCell ref="A1:H1"/>
    <mergeCell ref="A2:H2"/>
    <mergeCell ref="A3:H3"/>
    <mergeCell ref="A4:H4"/>
    <mergeCell ref="A5:A6"/>
    <mergeCell ref="B5:B6"/>
    <mergeCell ref="C5:C6"/>
    <mergeCell ref="D5:D6"/>
    <mergeCell ref="E5:E6"/>
    <mergeCell ref="F5:F6"/>
    <mergeCell ref="A25:H25"/>
    <mergeCell ref="A43:H43"/>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C000"/>
  </sheetPr>
  <dimension ref="A1:L22"/>
  <sheetViews>
    <sheetView showGridLines="0" view="pageBreakPreview" zoomScaleNormal="100" zoomScaleSheetLayoutView="100" workbookViewId="0">
      <selection activeCell="H2" sqref="H2"/>
    </sheetView>
  </sheetViews>
  <sheetFormatPr baseColWidth="10" defaultColWidth="11.3984375" defaultRowHeight="12.75" x14ac:dyDescent="0.35"/>
  <cols>
    <col min="1" max="1" width="7.3984375" style="230" customWidth="1"/>
    <col min="2" max="2" width="59.3984375" style="230" customWidth="1"/>
    <col min="3" max="3" width="12.3984375" style="230" customWidth="1"/>
    <col min="4" max="4" width="12.3984375" style="6" customWidth="1"/>
    <col min="5" max="5" width="14.265625" style="6" customWidth="1"/>
    <col min="6" max="6" width="30.73046875" style="5" customWidth="1"/>
    <col min="7" max="7" width="11.3984375" style="229"/>
    <col min="8" max="8" width="16.3984375" style="229" bestFit="1" customWidth="1"/>
    <col min="9" max="10" width="11.3984375" style="229"/>
    <col min="11" max="11" width="16.265625" style="229" bestFit="1" customWidth="1"/>
    <col min="12" max="16384" width="11.3984375" style="229"/>
  </cols>
  <sheetData>
    <row r="1" spans="1:12" ht="26.45" customHeight="1" x14ac:dyDescent="0.35">
      <c r="A1" s="1349" t="str">
        <f>+'L4-LISTA 1A'!A1:K1</f>
        <v>LICITACIÓN PÚBLICA NACIONAL ANDE N° 1885/2025</v>
      </c>
      <c r="B1" s="1350"/>
      <c r="C1" s="1350"/>
      <c r="D1" s="1350"/>
      <c r="E1" s="1350"/>
      <c r="F1" s="1351"/>
    </row>
    <row r="2" spans="1:12" ht="26.45" customHeight="1" x14ac:dyDescent="0.35">
      <c r="A2" s="1321" t="str">
        <f>+'L4-LISTA 1A'!A2:K2</f>
        <v>PROYECTO DE REFUERZO DEL SISTEMA ESTE Y SUR EN 220 kV y 66 kV</v>
      </c>
      <c r="B2" s="1322"/>
      <c r="C2" s="1322"/>
      <c r="D2" s="1322"/>
      <c r="E2" s="1322"/>
      <c r="F2" s="1323"/>
    </row>
    <row r="3" spans="1:12" ht="22.5" customHeight="1" x14ac:dyDescent="0.35">
      <c r="A3" s="1324" t="str">
        <f>+'L4-LISTA 1A'!A3:K3</f>
        <v>LOTE 4 - CONSTRUCCIÓN E INTERCONEXIÓN DE LA SUBESTACIÓN VILLA OLIVA EN 220 kV</v>
      </c>
      <c r="B3" s="1325"/>
      <c r="C3" s="1325"/>
      <c r="D3" s="1325"/>
      <c r="E3" s="1325"/>
      <c r="F3" s="1326"/>
      <c r="H3" s="443"/>
    </row>
    <row r="4" spans="1:12" ht="22.5" customHeight="1" x14ac:dyDescent="0.35">
      <c r="A4" s="1352" t="s">
        <v>196</v>
      </c>
      <c r="B4" s="1353"/>
      <c r="C4" s="1353"/>
      <c r="D4" s="1353"/>
      <c r="E4" s="1353"/>
      <c r="F4" s="1354"/>
    </row>
    <row r="5" spans="1:12" s="32" customFormat="1" ht="15" customHeight="1" x14ac:dyDescent="0.35">
      <c r="A5" s="1309" t="s">
        <v>10</v>
      </c>
      <c r="B5" s="1311" t="s">
        <v>11</v>
      </c>
      <c r="C5" s="1312"/>
      <c r="D5" s="1312"/>
      <c r="E5" s="1313"/>
      <c r="F5" s="643" t="s">
        <v>19</v>
      </c>
      <c r="G5" s="69"/>
      <c r="H5" s="69"/>
      <c r="I5" s="69"/>
      <c r="J5" s="69"/>
      <c r="K5" s="80"/>
      <c r="L5" s="80"/>
    </row>
    <row r="6" spans="1:12" s="32" customFormat="1" ht="28.15" customHeight="1" x14ac:dyDescent="0.35">
      <c r="A6" s="1309"/>
      <c r="B6" s="1382"/>
      <c r="C6" s="1383"/>
      <c r="D6" s="1383"/>
      <c r="E6" s="1384"/>
      <c r="F6" s="232" t="s">
        <v>447</v>
      </c>
      <c r="G6" s="69"/>
      <c r="H6" s="69"/>
      <c r="I6" s="69"/>
      <c r="J6" s="69"/>
      <c r="K6" s="80"/>
      <c r="L6" s="80"/>
    </row>
    <row r="7" spans="1:12" ht="17.649999999999999" customHeight="1" x14ac:dyDescent="0.35">
      <c r="A7" s="15"/>
      <c r="B7" s="1376"/>
      <c r="C7" s="1376"/>
      <c r="D7" s="1376"/>
      <c r="E7" s="1377"/>
      <c r="F7" s="112"/>
    </row>
    <row r="8" spans="1:12" s="174" customFormat="1" ht="30.95" customHeight="1" x14ac:dyDescent="0.35">
      <c r="A8" s="22" t="s">
        <v>64</v>
      </c>
      <c r="B8" s="1378" t="str">
        <f>+'L4-LISTA 4A'!D12</f>
        <v>SUBTOTAL  LICENCIAMIENTO AMBIENTAL</v>
      </c>
      <c r="C8" s="1379"/>
      <c r="D8" s="1379"/>
      <c r="E8" s="1380"/>
      <c r="F8" s="269"/>
    </row>
    <row r="9" spans="1:12" s="174" customFormat="1" ht="30.95" customHeight="1" x14ac:dyDescent="0.35">
      <c r="A9" s="22" t="s">
        <v>77</v>
      </c>
      <c r="B9" s="1378" t="str">
        <f>+'L4-LISTA 4A'!D49</f>
        <v>SUBTOTAL IMPLEMENTACIÓN DEL PLAN DE GESTIÓN AMBIENTAL Y SOCIAL</v>
      </c>
      <c r="C9" s="1379"/>
      <c r="D9" s="1379"/>
      <c r="E9" s="1380"/>
      <c r="F9" s="269"/>
    </row>
    <row r="10" spans="1:12" s="174" customFormat="1" ht="30.95" customHeight="1" x14ac:dyDescent="0.35">
      <c r="A10" s="22" t="s">
        <v>138</v>
      </c>
      <c r="B10" s="1378" t="str">
        <f>+'L4-LISTA 4A'!D54</f>
        <v>SUBTOTAL  PROGRAMA DE COMPENSACION SOCIO-AMBIENTAL</v>
      </c>
      <c r="C10" s="1379"/>
      <c r="D10" s="1379"/>
      <c r="E10" s="1380"/>
      <c r="F10" s="269"/>
    </row>
    <row r="11" spans="1:12" s="174" customFormat="1" ht="30.75" customHeight="1" x14ac:dyDescent="0.35">
      <c r="A11" s="270" t="s">
        <v>165</v>
      </c>
      <c r="B11" s="1378" t="str">
        <f>+'L4-LISTA 4A'!D58</f>
        <v>SUBTOTAL  SERVICIOS AMBIENTALES</v>
      </c>
      <c r="C11" s="1379"/>
      <c r="D11" s="1379"/>
      <c r="E11" s="1380"/>
      <c r="F11" s="271"/>
    </row>
    <row r="12" spans="1:12" s="174" customFormat="1" ht="16.899999999999999" customHeight="1" x14ac:dyDescent="0.35">
      <c r="A12" s="176"/>
      <c r="B12" s="1372"/>
      <c r="C12" s="1373"/>
      <c r="D12" s="1373"/>
      <c r="E12" s="1374"/>
      <c r="F12" s="846"/>
    </row>
    <row r="13" spans="1:12" ht="33" customHeight="1" x14ac:dyDescent="0.35">
      <c r="A13" s="130" t="s">
        <v>83</v>
      </c>
      <c r="B13" s="1359" t="s">
        <v>451</v>
      </c>
      <c r="C13" s="1360"/>
      <c r="D13" s="1360"/>
      <c r="E13" s="1361"/>
      <c r="F13" s="228"/>
      <c r="J13" s="132"/>
    </row>
    <row r="14" spans="1:12" ht="42" customHeight="1" x14ac:dyDescent="0.35">
      <c r="A14" s="14"/>
      <c r="B14" s="1381"/>
      <c r="C14" s="1357"/>
      <c r="D14" s="1357"/>
      <c r="E14" s="1357"/>
      <c r="F14" s="231"/>
    </row>
    <row r="15" spans="1:12" s="230" customFormat="1" ht="42.4" customHeight="1" x14ac:dyDescent="0.35">
      <c r="A15" s="13"/>
      <c r="B15" s="1369" t="s">
        <v>450</v>
      </c>
      <c r="C15" s="1370"/>
      <c r="D15" s="1370"/>
      <c r="E15" s="1370"/>
      <c r="F15" s="1371"/>
    </row>
    <row r="16" spans="1:12" s="230" customFormat="1" ht="42.4" customHeight="1" x14ac:dyDescent="0.35">
      <c r="A16" s="13"/>
      <c r="B16" s="1375" t="s">
        <v>183</v>
      </c>
      <c r="C16" s="1345"/>
      <c r="D16" s="1345"/>
      <c r="E16" s="1345"/>
      <c r="F16" s="1346"/>
    </row>
    <row r="17" spans="1:6" s="230" customFormat="1" ht="36.4" customHeight="1" x14ac:dyDescent="0.35">
      <c r="A17" s="13"/>
      <c r="B17" s="847"/>
      <c r="C17" s="848"/>
      <c r="D17" s="848"/>
      <c r="E17" s="848"/>
      <c r="F17" s="231"/>
    </row>
    <row r="18" spans="1:6" s="230" customFormat="1" ht="63.4" customHeight="1" x14ac:dyDescent="0.35">
      <c r="A18" s="13"/>
      <c r="B18" s="173" t="s">
        <v>139</v>
      </c>
      <c r="C18" s="1347" t="s">
        <v>139</v>
      </c>
      <c r="D18" s="1347"/>
      <c r="E18" s="1347"/>
      <c r="F18" s="1348"/>
    </row>
    <row r="19" spans="1:6" s="230" customFormat="1" ht="15" customHeight="1" x14ac:dyDescent="0.35">
      <c r="A19" s="13"/>
      <c r="B19" s="840" t="s">
        <v>108</v>
      </c>
      <c r="C19" s="1339" t="s">
        <v>109</v>
      </c>
      <c r="D19" s="1339"/>
      <c r="E19" s="1339"/>
      <c r="F19" s="1340"/>
    </row>
    <row r="20" spans="1:6" s="230" customFormat="1" ht="10.15" customHeight="1" x14ac:dyDescent="0.35">
      <c r="A20" s="13"/>
      <c r="B20" s="841"/>
      <c r="C20" s="842"/>
      <c r="D20" s="842"/>
      <c r="E20" s="843"/>
      <c r="F20" s="844"/>
    </row>
    <row r="21" spans="1:6" ht="16.899999999999999" customHeight="1" x14ac:dyDescent="0.35">
      <c r="A21" s="1406"/>
      <c r="B21" s="1406"/>
      <c r="C21" s="1406"/>
      <c r="D21" s="1406"/>
      <c r="E21" s="1406"/>
      <c r="F21" s="1406"/>
    </row>
    <row r="22" spans="1:6" ht="13.5" x14ac:dyDescent="0.35">
      <c r="B22" s="8"/>
    </row>
  </sheetData>
  <sheetProtection password="CC03" sheet="1" objects="1" scenarios="1"/>
  <mergeCells count="19">
    <mergeCell ref="A1:F1"/>
    <mergeCell ref="A2:F2"/>
    <mergeCell ref="A3:F3"/>
    <mergeCell ref="A4:F4"/>
    <mergeCell ref="A5:A6"/>
    <mergeCell ref="B5:E6"/>
    <mergeCell ref="B14:E14"/>
    <mergeCell ref="B7:E7"/>
    <mergeCell ref="B8:E8"/>
    <mergeCell ref="B9:E9"/>
    <mergeCell ref="B10:E10"/>
    <mergeCell ref="B11:E11"/>
    <mergeCell ref="B12:E12"/>
    <mergeCell ref="B13:E13"/>
    <mergeCell ref="A21:F21"/>
    <mergeCell ref="B15:F15"/>
    <mergeCell ref="B16:F16"/>
    <mergeCell ref="C18:F18"/>
    <mergeCell ref="C19:F19"/>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FF00"/>
  </sheetPr>
  <dimension ref="A1:O35"/>
  <sheetViews>
    <sheetView showGridLines="0" view="pageBreakPreview" zoomScaleNormal="100" zoomScaleSheetLayoutView="100" workbookViewId="0">
      <selection activeCell="N3" sqref="N3"/>
    </sheetView>
  </sheetViews>
  <sheetFormatPr baseColWidth="10" defaultColWidth="11.3984375" defaultRowHeight="12.75" x14ac:dyDescent="0.35"/>
  <cols>
    <col min="1" max="1" width="12.73046875" style="17" customWidth="1"/>
    <col min="2" max="2" width="6.59765625" style="17" customWidth="1"/>
    <col min="3" max="3" width="7.1328125" style="17" customWidth="1"/>
    <col min="4" max="4" width="59.73046875" style="17" customWidth="1"/>
    <col min="5" max="5" width="7.73046875" style="17" customWidth="1"/>
    <col min="6" max="6" width="6.73046875" style="18" customWidth="1"/>
    <col min="7" max="8" width="18" style="20" customWidth="1"/>
    <col min="9" max="11" width="12.73046875" style="16" hidden="1" customWidth="1"/>
    <col min="12" max="12" width="0.1328125" style="16" hidden="1" customWidth="1"/>
    <col min="13" max="13" width="11.3984375" style="17"/>
    <col min="14" max="14" width="11.3984375" style="16"/>
    <col min="15" max="15" width="16.265625" style="16" customWidth="1"/>
    <col min="16" max="16384" width="11.3984375" style="16"/>
  </cols>
  <sheetData>
    <row r="1" spans="1:15" s="57" customFormat="1" ht="26.45" customHeight="1" x14ac:dyDescent="0.35">
      <c r="A1" s="1407" t="str">
        <f>+'L4-LISTA 1A'!A1:K1</f>
        <v>LICITACIÓN PÚBLICA NACIONAL ANDE N° 1885/2025</v>
      </c>
      <c r="B1" s="1408"/>
      <c r="C1" s="1408"/>
      <c r="D1" s="1408"/>
      <c r="E1" s="1408"/>
      <c r="F1" s="1408"/>
      <c r="G1" s="1408"/>
      <c r="H1" s="1409"/>
      <c r="I1" s="97"/>
      <c r="J1" s="97"/>
      <c r="K1" s="97"/>
    </row>
    <row r="2" spans="1:15" s="57" customFormat="1" ht="26.45" customHeight="1" x14ac:dyDescent="0.35">
      <c r="A2" s="1410" t="str">
        <f>+'L4-LISTA 1A'!A2:K2</f>
        <v>PROYECTO DE REFUERZO DEL SISTEMA ESTE Y SUR EN 220 kV y 66 kV</v>
      </c>
      <c r="B2" s="1247"/>
      <c r="C2" s="1247"/>
      <c r="D2" s="1247"/>
      <c r="E2" s="1247"/>
      <c r="F2" s="1247"/>
      <c r="G2" s="1247"/>
      <c r="H2" s="1248"/>
      <c r="I2" s="97"/>
      <c r="J2" s="97"/>
      <c r="K2" s="97"/>
    </row>
    <row r="3" spans="1:15" s="57" customFormat="1" ht="22.5" customHeight="1" x14ac:dyDescent="0.35">
      <c r="A3" s="1411" t="str">
        <f>+'L4-LISTA 1A'!A3:K3</f>
        <v>LOTE 4 - CONSTRUCCIÓN E INTERCONEXIÓN DE LA SUBESTACIÓN VILLA OLIVA EN 220 kV</v>
      </c>
      <c r="B3" s="1412"/>
      <c r="C3" s="1412"/>
      <c r="D3" s="1412"/>
      <c r="E3" s="1412"/>
      <c r="F3" s="1412"/>
      <c r="G3" s="1412"/>
      <c r="H3" s="1413"/>
      <c r="I3" s="97"/>
      <c r="J3" s="97"/>
      <c r="K3" s="97"/>
      <c r="O3" s="443"/>
    </row>
    <row r="4" spans="1:15" s="57" customFormat="1" ht="22.5" customHeight="1" x14ac:dyDescent="0.35">
      <c r="A4" s="1414" t="s">
        <v>198</v>
      </c>
      <c r="B4" s="1415"/>
      <c r="C4" s="1415"/>
      <c r="D4" s="1415"/>
      <c r="E4" s="1415"/>
      <c r="F4" s="1415"/>
      <c r="G4" s="1415"/>
      <c r="H4" s="1416"/>
      <c r="I4" s="97"/>
      <c r="J4" s="97"/>
      <c r="K4" s="97"/>
    </row>
    <row r="5" spans="1:15" s="57" customFormat="1" ht="18.75" customHeight="1" x14ac:dyDescent="0.35">
      <c r="A5" s="1417" t="s">
        <v>85</v>
      </c>
      <c r="B5" s="1419" t="s">
        <v>78</v>
      </c>
      <c r="C5" s="1420" t="s">
        <v>26</v>
      </c>
      <c r="D5" s="1421" t="s">
        <v>11</v>
      </c>
      <c r="E5" s="1422" t="s">
        <v>12</v>
      </c>
      <c r="F5" s="1423" t="s">
        <v>13</v>
      </c>
      <c r="G5" s="645" t="s">
        <v>18</v>
      </c>
      <c r="H5" s="645" t="s">
        <v>19</v>
      </c>
      <c r="I5" s="97" t="s">
        <v>16</v>
      </c>
      <c r="J5" s="97" t="s">
        <v>15</v>
      </c>
      <c r="K5" s="97" t="s">
        <v>16</v>
      </c>
      <c r="L5" s="57" t="s">
        <v>15</v>
      </c>
    </row>
    <row r="6" spans="1:15" s="57" customFormat="1" ht="30" customHeight="1" x14ac:dyDescent="0.35">
      <c r="A6" s="1418"/>
      <c r="B6" s="1333"/>
      <c r="C6" s="1272"/>
      <c r="D6" s="1421"/>
      <c r="E6" s="1422"/>
      <c r="F6" s="1423"/>
      <c r="G6" s="368" t="s">
        <v>447</v>
      </c>
      <c r="H6" s="368" t="s">
        <v>447</v>
      </c>
      <c r="I6" s="97"/>
      <c r="J6" s="97"/>
      <c r="K6" s="97"/>
    </row>
    <row r="7" spans="1:15" s="63" customFormat="1" ht="23.85" customHeight="1" x14ac:dyDescent="0.35">
      <c r="A7" s="192"/>
      <c r="B7" s="192"/>
      <c r="C7" s="188" t="s">
        <v>84</v>
      </c>
      <c r="D7" s="189" t="s">
        <v>133</v>
      </c>
      <c r="E7" s="192"/>
      <c r="F7" s="193"/>
      <c r="G7" s="194"/>
      <c r="H7" s="194"/>
      <c r="I7" s="195"/>
      <c r="J7" s="195"/>
      <c r="K7" s="195"/>
      <c r="L7" s="196"/>
      <c r="M7" s="64"/>
    </row>
    <row r="8" spans="1:15" s="202" customFormat="1" ht="20.85" customHeight="1" x14ac:dyDescent="0.35">
      <c r="A8" s="197"/>
      <c r="B8" s="197"/>
      <c r="C8" s="185" t="s">
        <v>132</v>
      </c>
      <c r="D8" s="190" t="s">
        <v>576</v>
      </c>
      <c r="E8" s="187"/>
      <c r="F8" s="182"/>
      <c r="G8" s="849"/>
      <c r="H8" s="849"/>
      <c r="I8" s="198"/>
      <c r="J8" s="199"/>
      <c r="K8" s="200"/>
      <c r="L8" s="200"/>
      <c r="M8" s="201"/>
    </row>
    <row r="9" spans="1:15" s="49" customFormat="1" ht="130.35" customHeight="1" x14ac:dyDescent="0.35">
      <c r="A9" s="61"/>
      <c r="B9" s="86">
        <f>+'L4-LISTA 4A'!B57+1</f>
        <v>222</v>
      </c>
      <c r="C9" s="100" t="s">
        <v>134</v>
      </c>
      <c r="D9" s="210" t="s">
        <v>372</v>
      </c>
      <c r="E9" s="93" t="s">
        <v>14</v>
      </c>
      <c r="F9" s="86">
        <v>1</v>
      </c>
      <c r="G9" s="133"/>
      <c r="H9" s="104"/>
      <c r="I9" s="53"/>
      <c r="J9" s="54"/>
      <c r="K9" s="55"/>
      <c r="L9" s="55"/>
      <c r="M9" s="48"/>
    </row>
    <row r="10" spans="1:15" s="237" customFormat="1" ht="78.849999999999994" customHeight="1" thickBot="1" x14ac:dyDescent="0.4">
      <c r="A10" s="61"/>
      <c r="B10" s="86">
        <f>+B9+1</f>
        <v>223</v>
      </c>
      <c r="C10" s="100" t="s">
        <v>135</v>
      </c>
      <c r="D10" s="210" t="s">
        <v>373</v>
      </c>
      <c r="E10" s="93" t="s">
        <v>14</v>
      </c>
      <c r="F10" s="86">
        <v>1</v>
      </c>
      <c r="G10" s="133"/>
      <c r="H10" s="104"/>
      <c r="I10" s="238"/>
      <c r="J10" s="54"/>
      <c r="K10" s="55"/>
      <c r="L10" s="55"/>
      <c r="M10" s="236"/>
    </row>
    <row r="11" spans="1:15" s="202" customFormat="1" ht="24.4" customHeight="1" thickTop="1" x14ac:dyDescent="0.35">
      <c r="A11" s="197"/>
      <c r="B11" s="197"/>
      <c r="C11" s="197" t="s">
        <v>132</v>
      </c>
      <c r="D11" s="190" t="s">
        <v>620</v>
      </c>
      <c r="E11" s="187"/>
      <c r="F11" s="182"/>
      <c r="G11" s="849"/>
      <c r="H11" s="191"/>
      <c r="I11" s="198"/>
      <c r="J11" s="199"/>
      <c r="K11" s="200"/>
      <c r="L11" s="200"/>
      <c r="M11" s="201"/>
    </row>
    <row r="12" spans="1:15" ht="10.15" customHeight="1" x14ac:dyDescent="0.35">
      <c r="A12" s="243"/>
      <c r="B12" s="243"/>
      <c r="C12" s="243"/>
      <c r="D12" s="244"/>
      <c r="E12" s="245"/>
      <c r="F12" s="246"/>
      <c r="G12" s="253"/>
      <c r="H12" s="253"/>
    </row>
    <row r="13" spans="1:15" s="202" customFormat="1" ht="20.85" customHeight="1" x14ac:dyDescent="0.35">
      <c r="A13" s="197"/>
      <c r="B13" s="197"/>
      <c r="C13" s="185" t="s">
        <v>367</v>
      </c>
      <c r="D13" s="190" t="s">
        <v>518</v>
      </c>
      <c r="E13" s="187"/>
      <c r="F13" s="182"/>
      <c r="G13" s="849"/>
      <c r="H13" s="849"/>
      <c r="I13" s="198"/>
      <c r="J13" s="199"/>
      <c r="K13" s="200"/>
      <c r="L13" s="200"/>
      <c r="M13" s="201"/>
    </row>
    <row r="14" spans="1:15" s="237" customFormat="1" ht="130.35" customHeight="1" x14ac:dyDescent="0.35">
      <c r="A14" s="520"/>
      <c r="B14" s="521">
        <f>+B10+1</f>
        <v>224</v>
      </c>
      <c r="C14" s="522" t="s">
        <v>368</v>
      </c>
      <c r="D14" s="532" t="s">
        <v>372</v>
      </c>
      <c r="E14" s="523" t="s">
        <v>14</v>
      </c>
      <c r="F14" s="521">
        <v>1</v>
      </c>
      <c r="G14" s="524"/>
      <c r="H14" s="525"/>
      <c r="I14" s="238"/>
      <c r="J14" s="54"/>
      <c r="K14" s="55"/>
      <c r="L14" s="55"/>
      <c r="M14" s="236"/>
    </row>
    <row r="15" spans="1:15" ht="16.899999999999999" customHeight="1" x14ac:dyDescent="0.35">
      <c r="A15" s="1406"/>
      <c r="B15" s="1406"/>
      <c r="C15" s="1406"/>
      <c r="D15" s="1406"/>
      <c r="E15" s="1406"/>
      <c r="F15" s="1406"/>
      <c r="G15" s="1406"/>
      <c r="H15" s="1406"/>
    </row>
    <row r="16" spans="1:15" s="237" customFormat="1" ht="87" customHeight="1" thickBot="1" x14ac:dyDescent="0.4">
      <c r="A16" s="527"/>
      <c r="B16" s="526">
        <f>+B14+1</f>
        <v>225</v>
      </c>
      <c r="C16" s="528" t="s">
        <v>369</v>
      </c>
      <c r="D16" s="533" t="s">
        <v>373</v>
      </c>
      <c r="E16" s="529" t="s">
        <v>14</v>
      </c>
      <c r="F16" s="526">
        <v>1</v>
      </c>
      <c r="G16" s="530"/>
      <c r="H16" s="531"/>
      <c r="I16" s="238"/>
      <c r="J16" s="54"/>
      <c r="K16" s="55"/>
      <c r="L16" s="55"/>
      <c r="M16" s="236"/>
    </row>
    <row r="17" spans="1:13" s="202" customFormat="1" ht="24.4" customHeight="1" thickTop="1" x14ac:dyDescent="0.35">
      <c r="A17" s="197"/>
      <c r="B17" s="197"/>
      <c r="C17" s="197" t="s">
        <v>367</v>
      </c>
      <c r="D17" s="190" t="s">
        <v>621</v>
      </c>
      <c r="E17" s="187"/>
      <c r="F17" s="182"/>
      <c r="G17" s="849"/>
      <c r="H17" s="191"/>
      <c r="I17" s="198"/>
      <c r="J17" s="199"/>
      <c r="K17" s="200"/>
      <c r="L17" s="200"/>
      <c r="M17" s="201"/>
    </row>
    <row r="18" spans="1:13" ht="17.25" customHeight="1" thickBot="1" x14ac:dyDescent="0.4">
      <c r="A18" s="243"/>
      <c r="B18" s="243"/>
      <c r="C18" s="243"/>
      <c r="D18" s="244"/>
      <c r="E18" s="245"/>
      <c r="F18" s="246"/>
      <c r="G18" s="253"/>
      <c r="H18" s="253"/>
    </row>
    <row r="19" spans="1:13" s="202" customFormat="1" ht="31.15" customHeight="1" thickTop="1" x14ac:dyDescent="0.35">
      <c r="A19" s="197"/>
      <c r="B19" s="197"/>
      <c r="C19" s="197" t="s">
        <v>84</v>
      </c>
      <c r="D19" s="190" t="s">
        <v>333</v>
      </c>
      <c r="E19" s="187"/>
      <c r="F19" s="182"/>
      <c r="G19" s="849"/>
      <c r="H19" s="191"/>
      <c r="I19" s="198"/>
      <c r="J19" s="199"/>
      <c r="K19" s="200"/>
      <c r="L19" s="200"/>
      <c r="M19" s="201"/>
    </row>
    <row r="20" spans="1:13" ht="18" customHeight="1" x14ac:dyDescent="0.35">
      <c r="A20" s="243"/>
      <c r="B20" s="243"/>
      <c r="C20" s="243"/>
      <c r="D20" s="244"/>
      <c r="E20" s="245"/>
      <c r="F20" s="246"/>
      <c r="G20" s="253"/>
      <c r="H20" s="253"/>
    </row>
    <row r="21" spans="1:13" ht="18" customHeight="1" x14ac:dyDescent="0.35">
      <c r="A21" s="243"/>
      <c r="B21" s="243"/>
      <c r="C21" s="243"/>
      <c r="D21" s="244"/>
      <c r="E21" s="245"/>
      <c r="F21" s="246"/>
      <c r="G21" s="253"/>
      <c r="H21" s="253"/>
    </row>
    <row r="22" spans="1:13" ht="18" customHeight="1" x14ac:dyDescent="0.35">
      <c r="A22" s="243"/>
      <c r="B22" s="243"/>
      <c r="C22" s="243"/>
      <c r="D22" s="244"/>
      <c r="E22" s="245"/>
      <c r="F22" s="246"/>
      <c r="G22" s="253"/>
      <c r="H22" s="253"/>
    </row>
    <row r="23" spans="1:13" ht="18" customHeight="1" x14ac:dyDescent="0.35">
      <c r="A23" s="243"/>
      <c r="B23" s="243"/>
      <c r="C23" s="243"/>
      <c r="D23" s="244"/>
      <c r="E23" s="245"/>
      <c r="F23" s="246"/>
      <c r="G23" s="253"/>
      <c r="H23" s="253"/>
    </row>
    <row r="24" spans="1:13" ht="18" customHeight="1" x14ac:dyDescent="0.35">
      <c r="A24" s="243"/>
      <c r="B24" s="243"/>
      <c r="C24" s="243"/>
      <c r="D24" s="244"/>
      <c r="E24" s="245"/>
      <c r="F24" s="246"/>
      <c r="G24" s="253"/>
      <c r="H24" s="253"/>
    </row>
    <row r="25" spans="1:13" ht="18" customHeight="1" x14ac:dyDescent="0.35">
      <c r="A25" s="243"/>
      <c r="B25" s="243"/>
      <c r="C25" s="243"/>
      <c r="D25" s="244"/>
      <c r="E25" s="245"/>
      <c r="F25" s="246"/>
      <c r="G25" s="253"/>
      <c r="H25" s="253"/>
    </row>
    <row r="26" spans="1:13" ht="18" customHeight="1" x14ac:dyDescent="0.35">
      <c r="A26" s="243"/>
      <c r="B26" s="243"/>
      <c r="C26" s="243"/>
      <c r="D26" s="244"/>
      <c r="E26" s="245"/>
      <c r="F26" s="246"/>
      <c r="G26" s="253"/>
      <c r="H26" s="253"/>
    </row>
    <row r="27" spans="1:13" ht="18" customHeight="1" x14ac:dyDescent="0.35">
      <c r="A27" s="243"/>
      <c r="B27" s="243"/>
      <c r="C27" s="243"/>
      <c r="D27" s="244"/>
      <c r="E27" s="245"/>
      <c r="F27" s="246"/>
      <c r="G27" s="253"/>
      <c r="H27" s="253"/>
    </row>
    <row r="28" spans="1:13" ht="18" customHeight="1" x14ac:dyDescent="0.35">
      <c r="A28" s="243"/>
      <c r="B28" s="243"/>
      <c r="C28" s="243"/>
      <c r="D28" s="244"/>
      <c r="E28" s="245"/>
      <c r="F28" s="246"/>
      <c r="G28" s="253"/>
      <c r="H28" s="253"/>
    </row>
    <row r="29" spans="1:13" ht="18" customHeight="1" x14ac:dyDescent="0.35">
      <c r="A29" s="243"/>
      <c r="B29" s="243"/>
      <c r="C29" s="243"/>
      <c r="D29" s="244"/>
      <c r="E29" s="245"/>
      <c r="F29" s="246"/>
      <c r="G29" s="253"/>
      <c r="H29" s="253"/>
    </row>
    <row r="30" spans="1:13" ht="18" customHeight="1" x14ac:dyDescent="0.35">
      <c r="A30" s="243"/>
      <c r="B30" s="243"/>
      <c r="C30" s="243"/>
      <c r="D30" s="244"/>
      <c r="E30" s="245"/>
      <c r="F30" s="246"/>
      <c r="G30" s="253"/>
      <c r="H30" s="253"/>
    </row>
    <row r="31" spans="1:13" ht="18" customHeight="1" x14ac:dyDescent="0.35">
      <c r="A31" s="243"/>
      <c r="B31" s="243"/>
      <c r="C31" s="243"/>
      <c r="D31" s="244"/>
      <c r="E31" s="245"/>
      <c r="F31" s="246"/>
      <c r="G31" s="253"/>
      <c r="H31" s="253"/>
    </row>
    <row r="32" spans="1:13" ht="18" customHeight="1" x14ac:dyDescent="0.35">
      <c r="A32" s="243"/>
      <c r="B32" s="243"/>
      <c r="C32" s="243"/>
      <c r="D32" s="244"/>
      <c r="E32" s="245"/>
      <c r="F32" s="246"/>
      <c r="G32" s="253"/>
      <c r="H32" s="253"/>
    </row>
    <row r="33" spans="1:8" ht="18" customHeight="1" x14ac:dyDescent="0.35">
      <c r="A33" s="243"/>
      <c r="B33" s="243"/>
      <c r="C33" s="243"/>
      <c r="D33" s="244"/>
      <c r="E33" s="245"/>
      <c r="F33" s="246"/>
      <c r="G33" s="253"/>
      <c r="H33" s="253"/>
    </row>
    <row r="34" spans="1:8" ht="18" customHeight="1" x14ac:dyDescent="0.35">
      <c r="A34" s="243"/>
      <c r="B34" s="243"/>
      <c r="C34" s="243"/>
      <c r="D34" s="244"/>
      <c r="E34" s="245"/>
      <c r="F34" s="246"/>
      <c r="G34" s="253"/>
      <c r="H34" s="253"/>
    </row>
    <row r="35" spans="1:8" ht="16.899999999999999" customHeight="1" x14ac:dyDescent="0.35">
      <c r="A35" s="1406"/>
      <c r="B35" s="1406"/>
      <c r="C35" s="1406"/>
      <c r="D35" s="1406"/>
      <c r="E35" s="1406"/>
      <c r="F35" s="1406"/>
      <c r="G35" s="1406"/>
      <c r="H35" s="1406"/>
    </row>
  </sheetData>
  <sheetProtection password="CC03" sheet="1" objects="1" scenarios="1"/>
  <mergeCells count="12">
    <mergeCell ref="A35:H35"/>
    <mergeCell ref="A1:H1"/>
    <mergeCell ref="A2:H2"/>
    <mergeCell ref="A3:H3"/>
    <mergeCell ref="A4:H4"/>
    <mergeCell ref="A5:A6"/>
    <mergeCell ref="B5:B6"/>
    <mergeCell ref="C5:C6"/>
    <mergeCell ref="D5:D6"/>
    <mergeCell ref="E5:E6"/>
    <mergeCell ref="F5:F6"/>
    <mergeCell ref="A15:H15"/>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C000"/>
  </sheetPr>
  <dimension ref="A1:L20"/>
  <sheetViews>
    <sheetView showGridLines="0" view="pageBreakPreview" zoomScaleNormal="100" zoomScaleSheetLayoutView="100" workbookViewId="0">
      <selection activeCell="H2" sqref="H2"/>
    </sheetView>
  </sheetViews>
  <sheetFormatPr baseColWidth="10" defaultColWidth="11.3984375" defaultRowHeight="12.75" x14ac:dyDescent="0.35"/>
  <cols>
    <col min="1" max="1" width="7.3984375" style="230" customWidth="1"/>
    <col min="2" max="2" width="59.3984375" style="230" customWidth="1"/>
    <col min="3" max="3" width="12.3984375" style="230" customWidth="1"/>
    <col min="4" max="4" width="12.3984375" style="6" customWidth="1"/>
    <col min="5" max="5" width="14.265625" style="6" customWidth="1"/>
    <col min="6" max="6" width="30.73046875" style="5" customWidth="1"/>
    <col min="7" max="7" width="11.3984375" style="229"/>
    <col min="8" max="8" width="16.3984375" style="229" bestFit="1" customWidth="1"/>
    <col min="9" max="10" width="11.3984375" style="229"/>
    <col min="11" max="11" width="16.265625" style="229" bestFit="1" customWidth="1"/>
    <col min="12" max="16384" width="11.3984375" style="229"/>
  </cols>
  <sheetData>
    <row r="1" spans="1:12" ht="26.45" customHeight="1" x14ac:dyDescent="0.35">
      <c r="A1" s="1349" t="str">
        <f>+'L4-LISTA 1A'!A1:K1</f>
        <v>LICITACIÓN PÚBLICA NACIONAL ANDE N° 1885/2025</v>
      </c>
      <c r="B1" s="1350"/>
      <c r="C1" s="1350"/>
      <c r="D1" s="1350"/>
      <c r="E1" s="1350"/>
      <c r="F1" s="1351"/>
    </row>
    <row r="2" spans="1:12" ht="26.45" customHeight="1" x14ac:dyDescent="0.35">
      <c r="A2" s="1321" t="str">
        <f>+'L4-LISTA 1A'!A2:K2</f>
        <v>PROYECTO DE REFUERZO DEL SISTEMA ESTE Y SUR EN 220 kV y 66 kV</v>
      </c>
      <c r="B2" s="1322"/>
      <c r="C2" s="1322"/>
      <c r="D2" s="1322"/>
      <c r="E2" s="1322"/>
      <c r="F2" s="1323"/>
    </row>
    <row r="3" spans="1:12" ht="22.5" customHeight="1" x14ac:dyDescent="0.35">
      <c r="A3" s="1324" t="str">
        <f>+'L4-LISTA 1A'!A3:K3</f>
        <v>LOTE 4 - CONSTRUCCIÓN E INTERCONEXIÓN DE LA SUBESTACIÓN VILLA OLIVA EN 220 kV</v>
      </c>
      <c r="B3" s="1325"/>
      <c r="C3" s="1325"/>
      <c r="D3" s="1325"/>
      <c r="E3" s="1325"/>
      <c r="F3" s="1326"/>
      <c r="H3" s="443"/>
    </row>
    <row r="4" spans="1:12" ht="22.5" customHeight="1" x14ac:dyDescent="0.35">
      <c r="A4" s="1352" t="s">
        <v>197</v>
      </c>
      <c r="B4" s="1353"/>
      <c r="C4" s="1353"/>
      <c r="D4" s="1353"/>
      <c r="E4" s="1353"/>
      <c r="F4" s="1354"/>
    </row>
    <row r="5" spans="1:12" s="32" customFormat="1" ht="15" customHeight="1" x14ac:dyDescent="0.35">
      <c r="A5" s="1309" t="s">
        <v>10</v>
      </c>
      <c r="B5" s="1311" t="s">
        <v>11</v>
      </c>
      <c r="C5" s="1312"/>
      <c r="D5" s="1312"/>
      <c r="E5" s="1313"/>
      <c r="F5" s="643" t="s">
        <v>19</v>
      </c>
      <c r="G5" s="69"/>
      <c r="H5" s="69"/>
      <c r="I5" s="69"/>
      <c r="J5" s="69"/>
      <c r="K5" s="80"/>
      <c r="L5" s="80"/>
    </row>
    <row r="6" spans="1:12" s="32" customFormat="1" ht="28.35" customHeight="1" x14ac:dyDescent="0.35">
      <c r="A6" s="1309"/>
      <c r="B6" s="1382"/>
      <c r="C6" s="1383"/>
      <c r="D6" s="1383"/>
      <c r="E6" s="1384"/>
      <c r="F6" s="232" t="s">
        <v>447</v>
      </c>
      <c r="G6" s="69"/>
      <c r="H6" s="69"/>
      <c r="I6" s="69"/>
      <c r="J6" s="69"/>
      <c r="K6" s="80"/>
      <c r="L6" s="80"/>
    </row>
    <row r="7" spans="1:12" ht="20.45" customHeight="1" x14ac:dyDescent="0.35">
      <c r="A7" s="534"/>
      <c r="B7" s="1424"/>
      <c r="C7" s="1424"/>
      <c r="D7" s="1424"/>
      <c r="E7" s="1425"/>
      <c r="F7" s="535"/>
    </row>
    <row r="8" spans="1:12" s="174" customFormat="1" ht="26.85" customHeight="1" x14ac:dyDescent="0.35">
      <c r="A8" s="536" t="s">
        <v>132</v>
      </c>
      <c r="B8" s="1378" t="s">
        <v>622</v>
      </c>
      <c r="C8" s="1379"/>
      <c r="D8" s="1379"/>
      <c r="E8" s="1380"/>
      <c r="F8" s="271"/>
    </row>
    <row r="9" spans="1:12" s="174" customFormat="1" ht="26.85" customHeight="1" x14ac:dyDescent="0.35">
      <c r="A9" s="536" t="s">
        <v>367</v>
      </c>
      <c r="B9" s="1378" t="s">
        <v>623</v>
      </c>
      <c r="C9" s="1379"/>
      <c r="D9" s="1379"/>
      <c r="E9" s="1380"/>
      <c r="F9" s="271"/>
    </row>
    <row r="10" spans="1:12" s="174" customFormat="1" ht="21.95" customHeight="1" x14ac:dyDescent="0.35">
      <c r="A10" s="537"/>
      <c r="B10" s="1372"/>
      <c r="C10" s="1373"/>
      <c r="D10" s="1373"/>
      <c r="E10" s="1374"/>
      <c r="F10" s="850"/>
    </row>
    <row r="11" spans="1:12" ht="33" customHeight="1" x14ac:dyDescent="0.35">
      <c r="A11" s="130" t="s">
        <v>84</v>
      </c>
      <c r="B11" s="1359" t="s">
        <v>150</v>
      </c>
      <c r="C11" s="1360"/>
      <c r="D11" s="1360"/>
      <c r="E11" s="1361"/>
      <c r="F11" s="228"/>
      <c r="J11" s="132"/>
    </row>
    <row r="12" spans="1:12" ht="51.4" customHeight="1" x14ac:dyDescent="0.35">
      <c r="A12" s="14"/>
      <c r="B12" s="1381"/>
      <c r="C12" s="1357"/>
      <c r="D12" s="1357"/>
      <c r="E12" s="1357"/>
      <c r="F12" s="231"/>
    </row>
    <row r="13" spans="1:12" s="230" customFormat="1" ht="42.4" customHeight="1" x14ac:dyDescent="0.35">
      <c r="A13" s="13"/>
      <c r="B13" s="1369" t="s">
        <v>450</v>
      </c>
      <c r="C13" s="1370"/>
      <c r="D13" s="1370"/>
      <c r="E13" s="1370"/>
      <c r="F13" s="1371"/>
    </row>
    <row r="14" spans="1:12" s="230" customFormat="1" ht="42.4" customHeight="1" x14ac:dyDescent="0.35">
      <c r="A14" s="13"/>
      <c r="B14" s="1375" t="s">
        <v>183</v>
      </c>
      <c r="C14" s="1345"/>
      <c r="D14" s="1345"/>
      <c r="E14" s="1345"/>
      <c r="F14" s="1346"/>
    </row>
    <row r="15" spans="1:12" s="230" customFormat="1" ht="42.4" customHeight="1" x14ac:dyDescent="0.35">
      <c r="A15" s="13"/>
      <c r="B15" s="847"/>
      <c r="C15" s="848"/>
      <c r="D15" s="848"/>
      <c r="E15" s="848"/>
      <c r="F15" s="231"/>
    </row>
    <row r="16" spans="1:12" s="230" customFormat="1" ht="110.25" customHeight="1" x14ac:dyDescent="0.35">
      <c r="A16" s="13"/>
      <c r="B16" s="173" t="s">
        <v>139</v>
      </c>
      <c r="C16" s="1347" t="s">
        <v>139</v>
      </c>
      <c r="D16" s="1347"/>
      <c r="E16" s="1347"/>
      <c r="F16" s="1348"/>
    </row>
    <row r="17" spans="1:6" s="230" customFormat="1" ht="15" customHeight="1" x14ac:dyDescent="0.35">
      <c r="A17" s="13"/>
      <c r="B17" s="840" t="s">
        <v>108</v>
      </c>
      <c r="C17" s="1339" t="s">
        <v>109</v>
      </c>
      <c r="D17" s="1339"/>
      <c r="E17" s="1339"/>
      <c r="F17" s="1340"/>
    </row>
    <row r="18" spans="1:6" s="230" customFormat="1" ht="10.15" customHeight="1" x14ac:dyDescent="0.35">
      <c r="A18" s="13"/>
      <c r="B18" s="841"/>
      <c r="C18" s="842"/>
      <c r="D18" s="842"/>
      <c r="E18" s="843"/>
      <c r="F18" s="844"/>
    </row>
    <row r="19" spans="1:6" ht="16.899999999999999" customHeight="1" x14ac:dyDescent="0.35">
      <c r="A19" s="1406"/>
      <c r="B19" s="1406"/>
      <c r="C19" s="1406"/>
      <c r="D19" s="1406"/>
      <c r="E19" s="1406"/>
      <c r="F19" s="1406"/>
    </row>
    <row r="20" spans="1:6" ht="13.5" x14ac:dyDescent="0.35">
      <c r="B20" s="8"/>
    </row>
  </sheetData>
  <sheetProtection password="CC03" sheet="1" objects="1" scenarios="1"/>
  <mergeCells count="17">
    <mergeCell ref="B7:E7"/>
    <mergeCell ref="B8:E8"/>
    <mergeCell ref="A1:F1"/>
    <mergeCell ref="A2:F2"/>
    <mergeCell ref="A3:F3"/>
    <mergeCell ref="A4:F4"/>
    <mergeCell ref="A5:A6"/>
    <mergeCell ref="B5:E6"/>
    <mergeCell ref="B9:E9"/>
    <mergeCell ref="A19:F19"/>
    <mergeCell ref="B10:E10"/>
    <mergeCell ref="B13:F13"/>
    <mergeCell ref="B14:F14"/>
    <mergeCell ref="C16:F16"/>
    <mergeCell ref="C17:F17"/>
    <mergeCell ref="B11:E11"/>
    <mergeCell ref="B12:E12"/>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FF00"/>
  </sheetPr>
  <dimension ref="A1:N29"/>
  <sheetViews>
    <sheetView showGridLines="0" view="pageBreakPreview" zoomScaleNormal="100" zoomScaleSheetLayoutView="100" workbookViewId="0">
      <selection activeCell="N2" sqref="N2"/>
    </sheetView>
  </sheetViews>
  <sheetFormatPr baseColWidth="10" defaultColWidth="11.3984375" defaultRowHeight="12.75" x14ac:dyDescent="0.35"/>
  <cols>
    <col min="1" max="1" width="12.73046875" style="17" customWidth="1"/>
    <col min="2" max="2" width="6.59765625" style="17" customWidth="1"/>
    <col min="3" max="3" width="7.1328125" style="17" customWidth="1"/>
    <col min="4" max="4" width="59.73046875" style="17" customWidth="1"/>
    <col min="5" max="5" width="7.73046875" style="17" customWidth="1"/>
    <col min="6" max="6" width="6.3984375" style="18" customWidth="1"/>
    <col min="7" max="8" width="18.1328125" style="20" customWidth="1"/>
    <col min="9" max="11" width="12.73046875" style="16" hidden="1" customWidth="1"/>
    <col min="12" max="12" width="0.1328125" style="16" hidden="1" customWidth="1"/>
    <col min="13" max="13" width="11.3984375" style="17"/>
    <col min="14" max="14" width="13.86328125" style="17" bestFit="1" customWidth="1"/>
    <col min="15" max="15" width="13.86328125" style="16" bestFit="1" customWidth="1"/>
    <col min="16" max="16384" width="11.3984375" style="16"/>
  </cols>
  <sheetData>
    <row r="1" spans="1:14" ht="26.45" customHeight="1" x14ac:dyDescent="0.35">
      <c r="A1" s="1349" t="str">
        <f>+'L4-LISTA 1A'!A1:K1</f>
        <v>LICITACIÓN PÚBLICA NACIONAL ANDE N° 1885/2025</v>
      </c>
      <c r="B1" s="1350"/>
      <c r="C1" s="1350"/>
      <c r="D1" s="1350"/>
      <c r="E1" s="1350"/>
      <c r="F1" s="1350"/>
      <c r="G1" s="1350"/>
      <c r="H1" s="1351"/>
      <c r="I1" s="42"/>
      <c r="J1" s="42"/>
      <c r="K1" s="43"/>
    </row>
    <row r="2" spans="1:14" ht="26.45" customHeight="1" x14ac:dyDescent="0.35">
      <c r="A2" s="1321" t="str">
        <f>+'L4-LISTA 1A'!A2:K2</f>
        <v>PROYECTO DE REFUERZO DEL SISTEMA ESTE Y SUR EN 220 kV y 66 kV</v>
      </c>
      <c r="B2" s="1322"/>
      <c r="C2" s="1322"/>
      <c r="D2" s="1322"/>
      <c r="E2" s="1322"/>
      <c r="F2" s="1322"/>
      <c r="G2" s="1322"/>
      <c r="H2" s="1323"/>
      <c r="I2" s="17"/>
      <c r="J2" s="17"/>
      <c r="K2" s="44"/>
    </row>
    <row r="3" spans="1:14" ht="22.5" customHeight="1" x14ac:dyDescent="0.35">
      <c r="A3" s="1324" t="str">
        <f>+'L4-LISTA 1A'!A3:K3</f>
        <v>LOTE 4 - CONSTRUCCIÓN E INTERCONEXIÓN DE LA SUBESTACIÓN VILLA OLIVA EN 220 kV</v>
      </c>
      <c r="B3" s="1325"/>
      <c r="C3" s="1325"/>
      <c r="D3" s="1325"/>
      <c r="E3" s="1325"/>
      <c r="F3" s="1325"/>
      <c r="G3" s="1325"/>
      <c r="H3" s="1326"/>
      <c r="I3" s="17"/>
      <c r="J3" s="17"/>
      <c r="K3" s="44"/>
    </row>
    <row r="4" spans="1:14" ht="22.5" customHeight="1" thickBot="1" x14ac:dyDescent="0.4">
      <c r="A4" s="1352" t="s">
        <v>225</v>
      </c>
      <c r="B4" s="1353"/>
      <c r="C4" s="1353"/>
      <c r="D4" s="1353"/>
      <c r="E4" s="1353"/>
      <c r="F4" s="1353"/>
      <c r="G4" s="1353"/>
      <c r="H4" s="1354"/>
      <c r="I4" s="17"/>
      <c r="J4" s="17"/>
      <c r="K4" s="44"/>
    </row>
    <row r="5" spans="1:14" ht="18.75" customHeight="1" x14ac:dyDescent="0.35">
      <c r="A5" s="1364" t="s">
        <v>85</v>
      </c>
      <c r="B5" s="1364" t="s">
        <v>78</v>
      </c>
      <c r="C5" s="1366" t="s">
        <v>26</v>
      </c>
      <c r="D5" s="1366" t="s">
        <v>11</v>
      </c>
      <c r="E5" s="1366" t="s">
        <v>12</v>
      </c>
      <c r="F5" s="1367" t="s">
        <v>13</v>
      </c>
      <c r="G5" s="642" t="s">
        <v>18</v>
      </c>
      <c r="H5" s="642" t="s">
        <v>19</v>
      </c>
      <c r="I5" s="45" t="s">
        <v>16</v>
      </c>
      <c r="J5" s="10" t="s">
        <v>15</v>
      </c>
      <c r="K5" s="10" t="s">
        <v>16</v>
      </c>
      <c r="L5" s="9" t="s">
        <v>15</v>
      </c>
      <c r="N5" s="443"/>
    </row>
    <row r="6" spans="1:14" ht="30" customHeight="1" x14ac:dyDescent="0.35">
      <c r="A6" s="1365"/>
      <c r="B6" s="1365"/>
      <c r="C6" s="1335"/>
      <c r="D6" s="1335"/>
      <c r="E6" s="1335"/>
      <c r="F6" s="1368"/>
      <c r="G6" s="250" t="s">
        <v>447</v>
      </c>
      <c r="H6" s="250" t="s">
        <v>447</v>
      </c>
      <c r="I6" s="46"/>
      <c r="J6" s="11"/>
      <c r="K6" s="11"/>
      <c r="L6" s="12"/>
    </row>
    <row r="7" spans="1:14" s="237" customFormat="1" ht="37.5" customHeight="1" thickBot="1" x14ac:dyDescent="0.4">
      <c r="A7" s="565"/>
      <c r="B7" s="566">
        <f>+'L4-LISTA 5A'!B16+1</f>
        <v>226</v>
      </c>
      <c r="C7" s="567" t="s">
        <v>226</v>
      </c>
      <c r="D7" s="568" t="s">
        <v>624</v>
      </c>
      <c r="E7" s="569" t="s">
        <v>228</v>
      </c>
      <c r="F7" s="304">
        <v>4</v>
      </c>
      <c r="G7" s="149"/>
      <c r="H7" s="149"/>
      <c r="I7" s="70"/>
      <c r="J7" s="47"/>
      <c r="K7" s="47"/>
      <c r="L7" s="47"/>
      <c r="M7" s="236"/>
      <c r="N7" s="236"/>
    </row>
    <row r="8" spans="1:14" s="237" customFormat="1" ht="37.5" customHeight="1" thickTop="1" x14ac:dyDescent="0.35">
      <c r="A8" s="59"/>
      <c r="B8" s="59"/>
      <c r="C8" s="59" t="s">
        <v>227</v>
      </c>
      <c r="D8" s="60" t="s">
        <v>625</v>
      </c>
      <c r="E8" s="204"/>
      <c r="F8" s="205"/>
      <c r="G8" s="845"/>
      <c r="H8" s="203"/>
      <c r="I8" s="50"/>
      <c r="J8" s="51"/>
      <c r="K8" s="52"/>
      <c r="L8" s="52"/>
      <c r="M8" s="236"/>
      <c r="N8" s="236"/>
    </row>
    <row r="9" spans="1:14" s="237" customFormat="1" ht="18" customHeight="1" x14ac:dyDescent="0.35">
      <c r="A9" s="61"/>
      <c r="B9" s="61"/>
      <c r="C9" s="61"/>
      <c r="D9" s="62"/>
      <c r="E9" s="206"/>
      <c r="F9" s="207"/>
      <c r="G9" s="121"/>
      <c r="H9" s="122"/>
      <c r="I9" s="50"/>
      <c r="J9" s="51"/>
      <c r="K9" s="52"/>
      <c r="L9" s="52"/>
      <c r="M9" s="236"/>
      <c r="N9" s="236"/>
    </row>
    <row r="10" spans="1:14" s="237" customFormat="1" ht="18" customHeight="1" x14ac:dyDescent="0.35">
      <c r="A10" s="243"/>
      <c r="B10" s="243"/>
      <c r="C10" s="243"/>
      <c r="D10" s="244"/>
      <c r="E10" s="245"/>
      <c r="F10" s="246"/>
      <c r="G10" s="379"/>
      <c r="H10" s="380"/>
      <c r="I10" s="238"/>
      <c r="J10" s="239"/>
      <c r="K10" s="240"/>
      <c r="L10" s="240"/>
      <c r="M10" s="236"/>
      <c r="N10" s="236"/>
    </row>
    <row r="11" spans="1:14" s="237" customFormat="1" ht="18" customHeight="1" x14ac:dyDescent="0.35">
      <c r="A11" s="243"/>
      <c r="B11" s="243"/>
      <c r="C11" s="243"/>
      <c r="D11" s="244"/>
      <c r="E11" s="245"/>
      <c r="F11" s="246"/>
      <c r="G11" s="272"/>
      <c r="H11" s="273"/>
      <c r="I11" s="238"/>
      <c r="J11" s="239"/>
      <c r="K11" s="240"/>
      <c r="L11" s="240"/>
      <c r="M11" s="236"/>
      <c r="N11" s="236"/>
    </row>
    <row r="12" spans="1:14" s="237" customFormat="1" ht="18" customHeight="1" x14ac:dyDescent="0.35">
      <c r="A12" s="243"/>
      <c r="B12" s="243"/>
      <c r="C12" s="243"/>
      <c r="D12" s="244"/>
      <c r="E12" s="245"/>
      <c r="F12" s="246"/>
      <c r="G12" s="379"/>
      <c r="H12" s="380"/>
      <c r="I12" s="238"/>
      <c r="J12" s="239"/>
      <c r="K12" s="240"/>
      <c r="L12" s="240"/>
      <c r="M12" s="236"/>
      <c r="N12" s="236"/>
    </row>
    <row r="13" spans="1:14" s="237" customFormat="1" ht="18" customHeight="1" x14ac:dyDescent="0.35">
      <c r="A13" s="243"/>
      <c r="B13" s="243"/>
      <c r="C13" s="243"/>
      <c r="D13" s="244"/>
      <c r="E13" s="245"/>
      <c r="F13" s="246"/>
      <c r="G13" s="379"/>
      <c r="H13" s="380"/>
      <c r="I13" s="238"/>
      <c r="J13" s="239"/>
      <c r="K13" s="240"/>
      <c r="L13" s="240"/>
      <c r="M13" s="236"/>
      <c r="N13" s="236"/>
    </row>
    <row r="14" spans="1:14" s="237" customFormat="1" ht="18" customHeight="1" x14ac:dyDescent="0.35">
      <c r="A14" s="243"/>
      <c r="B14" s="243"/>
      <c r="C14" s="243"/>
      <c r="D14" s="244"/>
      <c r="E14" s="245"/>
      <c r="F14" s="246"/>
      <c r="G14" s="379"/>
      <c r="H14" s="380"/>
      <c r="I14" s="238"/>
      <c r="J14" s="239"/>
      <c r="K14" s="240"/>
      <c r="L14" s="240"/>
      <c r="M14" s="236"/>
      <c r="N14" s="236"/>
    </row>
    <row r="15" spans="1:14" s="237" customFormat="1" ht="18" customHeight="1" x14ac:dyDescent="0.35">
      <c r="A15" s="243"/>
      <c r="B15" s="243"/>
      <c r="C15" s="243"/>
      <c r="D15" s="244"/>
      <c r="E15" s="245"/>
      <c r="F15" s="246"/>
      <c r="G15" s="379"/>
      <c r="H15" s="380"/>
      <c r="I15" s="238"/>
      <c r="J15" s="239"/>
      <c r="K15" s="240"/>
      <c r="L15" s="240"/>
      <c r="M15" s="236"/>
      <c r="N15" s="236"/>
    </row>
    <row r="16" spans="1:14" s="237" customFormat="1" ht="18" customHeight="1" x14ac:dyDescent="0.35">
      <c r="A16" s="243"/>
      <c r="B16" s="243"/>
      <c r="C16" s="243"/>
      <c r="D16" s="244"/>
      <c r="E16" s="245"/>
      <c r="F16" s="246"/>
      <c r="G16" s="379"/>
      <c r="H16" s="380"/>
      <c r="I16" s="238"/>
      <c r="J16" s="239"/>
      <c r="K16" s="240"/>
      <c r="L16" s="240"/>
      <c r="M16" s="236"/>
      <c r="N16" s="236"/>
    </row>
    <row r="17" spans="1:14" s="237" customFormat="1" ht="18" customHeight="1" x14ac:dyDescent="0.35">
      <c r="A17" s="243"/>
      <c r="B17" s="243"/>
      <c r="C17" s="243"/>
      <c r="D17" s="244"/>
      <c r="E17" s="245"/>
      <c r="F17" s="246"/>
      <c r="G17" s="379"/>
      <c r="H17" s="380"/>
      <c r="I17" s="238"/>
      <c r="J17" s="239"/>
      <c r="K17" s="240"/>
      <c r="L17" s="240"/>
      <c r="M17" s="236"/>
      <c r="N17" s="236"/>
    </row>
    <row r="18" spans="1:14" s="237" customFormat="1" ht="18" customHeight="1" x14ac:dyDescent="0.35">
      <c r="A18" s="243"/>
      <c r="B18" s="243"/>
      <c r="C18" s="243"/>
      <c r="D18" s="244"/>
      <c r="E18" s="245"/>
      <c r="F18" s="246"/>
      <c r="G18" s="379"/>
      <c r="H18" s="380"/>
      <c r="I18" s="238"/>
      <c r="J18" s="239"/>
      <c r="K18" s="240"/>
      <c r="L18" s="240"/>
      <c r="M18" s="236"/>
      <c r="N18" s="236"/>
    </row>
    <row r="19" spans="1:14" s="237" customFormat="1" ht="18" customHeight="1" x14ac:dyDescent="0.35">
      <c r="A19" s="243"/>
      <c r="B19" s="243"/>
      <c r="C19" s="243"/>
      <c r="D19" s="244"/>
      <c r="E19" s="245"/>
      <c r="F19" s="246"/>
      <c r="G19" s="379"/>
      <c r="H19" s="380"/>
      <c r="I19" s="238"/>
      <c r="J19" s="239"/>
      <c r="K19" s="240"/>
      <c r="L19" s="240"/>
      <c r="M19" s="236"/>
      <c r="N19" s="236"/>
    </row>
    <row r="20" spans="1:14" s="237" customFormat="1" ht="18" customHeight="1" x14ac:dyDescent="0.35">
      <c r="A20" s="243"/>
      <c r="B20" s="243"/>
      <c r="C20" s="243"/>
      <c r="D20" s="244"/>
      <c r="E20" s="245"/>
      <c r="F20" s="246"/>
      <c r="G20" s="379"/>
      <c r="H20" s="380"/>
      <c r="I20" s="238"/>
      <c r="J20" s="239"/>
      <c r="K20" s="240"/>
      <c r="L20" s="240"/>
      <c r="M20" s="236"/>
      <c r="N20" s="236"/>
    </row>
    <row r="21" spans="1:14" s="237" customFormat="1" ht="18" customHeight="1" x14ac:dyDescent="0.35">
      <c r="A21" s="243"/>
      <c r="B21" s="243"/>
      <c r="C21" s="243"/>
      <c r="D21" s="244"/>
      <c r="E21" s="245"/>
      <c r="F21" s="246"/>
      <c r="G21" s="272"/>
      <c r="H21" s="273"/>
      <c r="I21" s="238"/>
      <c r="J21" s="239"/>
      <c r="K21" s="240"/>
      <c r="L21" s="240"/>
      <c r="M21" s="236"/>
      <c r="N21" s="236"/>
    </row>
    <row r="22" spans="1:14" s="237" customFormat="1" ht="18" customHeight="1" x14ac:dyDescent="0.35">
      <c r="A22" s="61"/>
      <c r="B22" s="61"/>
      <c r="C22" s="61"/>
      <c r="D22" s="62"/>
      <c r="E22" s="206"/>
      <c r="F22" s="207"/>
      <c r="G22" s="101"/>
      <c r="H22" s="101"/>
      <c r="I22" s="238"/>
      <c r="J22" s="54"/>
      <c r="K22" s="55"/>
      <c r="L22" s="55"/>
      <c r="M22" s="236"/>
      <c r="N22" s="236"/>
    </row>
    <row r="23" spans="1:14" s="237" customFormat="1" ht="18" customHeight="1" x14ac:dyDescent="0.35">
      <c r="A23" s="243"/>
      <c r="B23" s="243"/>
      <c r="C23" s="243"/>
      <c r="D23" s="244"/>
      <c r="E23" s="245"/>
      <c r="F23" s="246"/>
      <c r="G23" s="253"/>
      <c r="H23" s="253"/>
      <c r="I23" s="238"/>
      <c r="J23" s="239"/>
      <c r="K23" s="240"/>
      <c r="L23" s="240"/>
      <c r="M23" s="236"/>
      <c r="N23" s="236"/>
    </row>
    <row r="24" spans="1:14" s="237" customFormat="1" ht="18" customHeight="1" x14ac:dyDescent="0.35">
      <c r="A24" s="243"/>
      <c r="B24" s="243"/>
      <c r="C24" s="243"/>
      <c r="D24" s="244"/>
      <c r="E24" s="245"/>
      <c r="F24" s="246"/>
      <c r="G24" s="253"/>
      <c r="H24" s="253"/>
      <c r="I24" s="238"/>
      <c r="J24" s="239"/>
      <c r="K24" s="240"/>
      <c r="L24" s="240"/>
      <c r="M24" s="236"/>
      <c r="N24" s="236"/>
    </row>
    <row r="25" spans="1:14" s="237" customFormat="1" ht="18" customHeight="1" x14ac:dyDescent="0.35">
      <c r="A25" s="98"/>
      <c r="B25" s="98"/>
      <c r="C25" s="98"/>
      <c r="D25" s="118"/>
      <c r="E25" s="115"/>
      <c r="F25" s="116"/>
      <c r="G25" s="117"/>
      <c r="H25" s="117"/>
      <c r="I25" s="50"/>
      <c r="J25" s="51"/>
      <c r="K25" s="52"/>
      <c r="L25" s="52"/>
      <c r="M25" s="236"/>
      <c r="N25" s="236"/>
    </row>
    <row r="26" spans="1:14" s="237" customFormat="1" ht="18" customHeight="1" x14ac:dyDescent="0.35">
      <c r="A26" s="98"/>
      <c r="B26" s="98"/>
      <c r="C26" s="98"/>
      <c r="D26" s="118"/>
      <c r="E26" s="115"/>
      <c r="F26" s="116"/>
      <c r="G26" s="117"/>
      <c r="H26" s="117"/>
      <c r="I26" s="50"/>
      <c r="J26" s="19"/>
      <c r="K26" s="56"/>
      <c r="L26" s="56"/>
      <c r="M26" s="236"/>
      <c r="N26" s="236"/>
    </row>
    <row r="27" spans="1:14" s="237" customFormat="1" ht="18" customHeight="1" x14ac:dyDescent="0.35">
      <c r="A27" s="98"/>
      <c r="B27" s="98"/>
      <c r="C27" s="98"/>
      <c r="D27" s="91"/>
      <c r="E27" s="115"/>
      <c r="F27" s="116"/>
      <c r="G27" s="117"/>
      <c r="H27" s="117"/>
      <c r="I27" s="50"/>
      <c r="J27" s="51"/>
      <c r="K27" s="52"/>
      <c r="L27" s="52"/>
      <c r="M27" s="236"/>
      <c r="N27" s="236"/>
    </row>
    <row r="28" spans="1:14" ht="18" customHeight="1" x14ac:dyDescent="0.35">
      <c r="A28" s="119"/>
      <c r="B28" s="119"/>
      <c r="C28" s="119"/>
      <c r="D28" s="119"/>
      <c r="E28" s="119"/>
      <c r="F28" s="120"/>
      <c r="G28" s="102"/>
      <c r="H28" s="102"/>
    </row>
    <row r="29" spans="1:14" s="234" customFormat="1" ht="16.899999999999999" customHeight="1" x14ac:dyDescent="0.35">
      <c r="A29" s="1426"/>
      <c r="B29" s="1426"/>
      <c r="C29" s="1426"/>
      <c r="D29" s="1426"/>
      <c r="E29" s="1426"/>
      <c r="F29" s="1426"/>
      <c r="G29" s="1426"/>
      <c r="H29" s="1426"/>
    </row>
  </sheetData>
  <sheetProtection password="CC03" sheet="1" objects="1" scenarios="1"/>
  <mergeCells count="11">
    <mergeCell ref="A29:H29"/>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C000"/>
  </sheetPr>
  <dimension ref="A1:L19"/>
  <sheetViews>
    <sheetView showGridLines="0" view="pageBreakPreview" zoomScaleNormal="100" zoomScaleSheetLayoutView="100" workbookViewId="0">
      <selection activeCell="H2" sqref="H2"/>
    </sheetView>
  </sheetViews>
  <sheetFormatPr baseColWidth="10" defaultColWidth="11.3984375" defaultRowHeight="12.75" x14ac:dyDescent="0.35"/>
  <cols>
    <col min="1" max="1" width="7.3984375" style="230" customWidth="1"/>
    <col min="2" max="2" width="59.3984375" style="230" customWidth="1"/>
    <col min="3" max="3" width="12.3984375" style="230" customWidth="1"/>
    <col min="4" max="4" width="12.3984375" style="6" customWidth="1"/>
    <col min="5" max="5" width="14.265625" style="6" customWidth="1"/>
    <col min="6" max="6" width="30.73046875" style="5" customWidth="1"/>
    <col min="7" max="7" width="11.3984375" style="229"/>
    <col min="8" max="8" width="16.3984375" style="229" bestFit="1" customWidth="1"/>
    <col min="9" max="10" width="11.3984375" style="229"/>
    <col min="11" max="11" width="16.265625" style="229" bestFit="1" customWidth="1"/>
    <col min="12" max="16384" width="11.3984375" style="229"/>
  </cols>
  <sheetData>
    <row r="1" spans="1:12" ht="26.45" customHeight="1" x14ac:dyDescent="0.35">
      <c r="A1" s="1349" t="str">
        <f>+'L4-LISTA 1A'!A1:K1</f>
        <v>LICITACIÓN PÚBLICA NACIONAL ANDE N° 1885/2025</v>
      </c>
      <c r="B1" s="1350"/>
      <c r="C1" s="1350"/>
      <c r="D1" s="1350"/>
      <c r="E1" s="1350"/>
      <c r="F1" s="1351"/>
    </row>
    <row r="2" spans="1:12" ht="26.45" customHeight="1" x14ac:dyDescent="0.35">
      <c r="A2" s="1321" t="str">
        <f>+'L4-LISTA 1A'!A2:K2</f>
        <v>PROYECTO DE REFUERZO DEL SISTEMA ESTE Y SUR EN 220 kV y 66 kV</v>
      </c>
      <c r="B2" s="1322"/>
      <c r="C2" s="1322"/>
      <c r="D2" s="1322"/>
      <c r="E2" s="1322"/>
      <c r="F2" s="1323"/>
    </row>
    <row r="3" spans="1:12" ht="22.5" customHeight="1" x14ac:dyDescent="0.35">
      <c r="A3" s="1324" t="str">
        <f>+'L4-LISTA 1A'!A3:K3</f>
        <v>LOTE 4 - CONSTRUCCIÓN E INTERCONEXIÓN DE LA SUBESTACIÓN VILLA OLIVA EN 220 kV</v>
      </c>
      <c r="B3" s="1325"/>
      <c r="C3" s="1325"/>
      <c r="D3" s="1325"/>
      <c r="E3" s="1325"/>
      <c r="F3" s="1326"/>
    </row>
    <row r="4" spans="1:12" ht="22.5" customHeight="1" x14ac:dyDescent="0.35">
      <c r="A4" s="1352" t="s">
        <v>229</v>
      </c>
      <c r="B4" s="1353"/>
      <c r="C4" s="1353"/>
      <c r="D4" s="1353"/>
      <c r="E4" s="1353"/>
      <c r="F4" s="1354"/>
    </row>
    <row r="5" spans="1:12" s="32" customFormat="1" ht="15" customHeight="1" x14ac:dyDescent="0.35">
      <c r="A5" s="1309" t="s">
        <v>10</v>
      </c>
      <c r="B5" s="1311" t="s">
        <v>11</v>
      </c>
      <c r="C5" s="1312"/>
      <c r="D5" s="1312"/>
      <c r="E5" s="1313"/>
      <c r="F5" s="643" t="s">
        <v>19</v>
      </c>
      <c r="G5" s="69"/>
      <c r="H5" s="383"/>
      <c r="I5" s="69"/>
      <c r="J5" s="69"/>
      <c r="K5" s="80"/>
      <c r="L5" s="80"/>
    </row>
    <row r="6" spans="1:12" s="32" customFormat="1" ht="28.35" customHeight="1" x14ac:dyDescent="0.35">
      <c r="A6" s="1309"/>
      <c r="B6" s="1382"/>
      <c r="C6" s="1383"/>
      <c r="D6" s="1383"/>
      <c r="E6" s="1384"/>
      <c r="F6" s="232" t="s">
        <v>447</v>
      </c>
      <c r="G6" s="69"/>
      <c r="H6" s="443"/>
      <c r="I6" s="69"/>
      <c r="J6" s="69"/>
      <c r="K6" s="80"/>
      <c r="L6" s="80"/>
    </row>
    <row r="7" spans="1:12" ht="27.95" customHeight="1" x14ac:dyDescent="0.35">
      <c r="A7" s="15"/>
      <c r="B7" s="1376"/>
      <c r="C7" s="1376"/>
      <c r="D7" s="1376"/>
      <c r="E7" s="1377"/>
      <c r="F7" s="112"/>
    </row>
    <row r="8" spans="1:12" s="174" customFormat="1" ht="36.75" customHeight="1" x14ac:dyDescent="0.35">
      <c r="A8" s="22" t="s">
        <v>226</v>
      </c>
      <c r="B8" s="1378" t="s">
        <v>626</v>
      </c>
      <c r="C8" s="1379"/>
      <c r="D8" s="1379"/>
      <c r="E8" s="1380"/>
      <c r="F8" s="269"/>
    </row>
    <row r="9" spans="1:12" s="174" customFormat="1" ht="27.95" customHeight="1" x14ac:dyDescent="0.35">
      <c r="A9" s="176"/>
      <c r="B9" s="1372"/>
      <c r="C9" s="1373"/>
      <c r="D9" s="1373"/>
      <c r="E9" s="1374"/>
      <c r="F9" s="846"/>
    </row>
    <row r="10" spans="1:12" ht="33" customHeight="1" x14ac:dyDescent="0.35">
      <c r="A10" s="130" t="s">
        <v>227</v>
      </c>
      <c r="B10" s="1359" t="s">
        <v>627</v>
      </c>
      <c r="C10" s="1360"/>
      <c r="D10" s="1360"/>
      <c r="E10" s="1361"/>
      <c r="F10" s="228"/>
      <c r="J10" s="132"/>
    </row>
    <row r="11" spans="1:12" ht="48" customHeight="1" x14ac:dyDescent="0.35">
      <c r="A11" s="14"/>
      <c r="B11" s="1381"/>
      <c r="C11" s="1357"/>
      <c r="D11" s="1357"/>
      <c r="E11" s="1357"/>
      <c r="F11" s="231"/>
    </row>
    <row r="12" spans="1:12" s="230" customFormat="1" ht="46.9" customHeight="1" x14ac:dyDescent="0.35">
      <c r="A12" s="13"/>
      <c r="B12" s="1369" t="s">
        <v>450</v>
      </c>
      <c r="C12" s="1370"/>
      <c r="D12" s="1370"/>
      <c r="E12" s="1370"/>
      <c r="F12" s="1371"/>
    </row>
    <row r="13" spans="1:12" s="230" customFormat="1" ht="46.9" customHeight="1" x14ac:dyDescent="0.35">
      <c r="A13" s="13"/>
      <c r="B13" s="1375" t="s">
        <v>183</v>
      </c>
      <c r="C13" s="1345"/>
      <c r="D13" s="1345"/>
      <c r="E13" s="1345"/>
      <c r="F13" s="1346"/>
    </row>
    <row r="14" spans="1:12" s="230" customFormat="1" ht="37.25" customHeight="1" x14ac:dyDescent="0.35">
      <c r="A14" s="13"/>
      <c r="B14" s="847"/>
      <c r="C14" s="848"/>
      <c r="D14" s="848"/>
      <c r="E14" s="848"/>
      <c r="F14" s="231"/>
    </row>
    <row r="15" spans="1:12" s="230" customFormat="1" ht="113.25" customHeight="1" x14ac:dyDescent="0.35">
      <c r="A15" s="13"/>
      <c r="B15" s="173" t="s">
        <v>139</v>
      </c>
      <c r="C15" s="1347" t="s">
        <v>139</v>
      </c>
      <c r="D15" s="1347"/>
      <c r="E15" s="1347"/>
      <c r="F15" s="1348"/>
    </row>
    <row r="16" spans="1:12" s="230" customFormat="1" ht="15" customHeight="1" x14ac:dyDescent="0.35">
      <c r="A16" s="13"/>
      <c r="B16" s="840" t="s">
        <v>108</v>
      </c>
      <c r="C16" s="1339" t="s">
        <v>109</v>
      </c>
      <c r="D16" s="1339"/>
      <c r="E16" s="1339"/>
      <c r="F16" s="1340"/>
    </row>
    <row r="17" spans="1:6" s="230" customFormat="1" ht="10.15" customHeight="1" x14ac:dyDescent="0.35">
      <c r="A17" s="13"/>
      <c r="B17" s="841"/>
      <c r="C17" s="842"/>
      <c r="D17" s="842"/>
      <c r="E17" s="843"/>
      <c r="F17" s="844"/>
    </row>
    <row r="18" spans="1:6" ht="16.899999999999999" customHeight="1" x14ac:dyDescent="0.35">
      <c r="A18" s="1406"/>
      <c r="B18" s="1406"/>
      <c r="C18" s="1406"/>
      <c r="D18" s="1406"/>
      <c r="E18" s="1406"/>
      <c r="F18" s="1406"/>
    </row>
    <row r="19" spans="1:6" ht="13.5" x14ac:dyDescent="0.35">
      <c r="B19" s="8"/>
    </row>
  </sheetData>
  <sheetProtection password="CC03" sheet="1" objects="1" scenarios="1"/>
  <mergeCells count="16">
    <mergeCell ref="B7:E7"/>
    <mergeCell ref="B8:E8"/>
    <mergeCell ref="B9:E9"/>
    <mergeCell ref="B10:E10"/>
    <mergeCell ref="B11:E11"/>
    <mergeCell ref="A1:F1"/>
    <mergeCell ref="A2:F2"/>
    <mergeCell ref="A3:F3"/>
    <mergeCell ref="A4:F4"/>
    <mergeCell ref="A5:A6"/>
    <mergeCell ref="B5:E6"/>
    <mergeCell ref="A18:F18"/>
    <mergeCell ref="B13:F13"/>
    <mergeCell ref="C15:F15"/>
    <mergeCell ref="C16:F16"/>
    <mergeCell ref="B12:F12"/>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7" tint="0.39997558519241921"/>
  </sheetPr>
  <dimension ref="A1:L21"/>
  <sheetViews>
    <sheetView showGridLines="0" view="pageBreakPreview" zoomScaleNormal="100" zoomScaleSheetLayoutView="100" workbookViewId="0">
      <selection activeCell="A5" sqref="A5:A6"/>
    </sheetView>
  </sheetViews>
  <sheetFormatPr baseColWidth="10" defaultColWidth="11.3984375" defaultRowHeight="12.75" x14ac:dyDescent="0.35"/>
  <cols>
    <col min="1" max="1" width="7.3984375" style="230" customWidth="1"/>
    <col min="2" max="2" width="59.3984375" style="230" customWidth="1"/>
    <col min="3" max="3" width="12.3984375" style="230" customWidth="1"/>
    <col min="4" max="4" width="12.3984375" style="6" customWidth="1"/>
    <col min="5" max="5" width="14.265625" style="6" customWidth="1"/>
    <col min="6" max="6" width="30.73046875" style="5" customWidth="1"/>
    <col min="7" max="7" width="11.3984375" style="229"/>
    <col min="8" max="8" width="16.3984375" style="229" bestFit="1" customWidth="1"/>
    <col min="9" max="10" width="11.3984375" style="229"/>
    <col min="11" max="11" width="16.265625" style="229" bestFit="1" customWidth="1"/>
    <col min="12" max="16384" width="11.3984375" style="229"/>
  </cols>
  <sheetData>
    <row r="1" spans="1:12" ht="26.45" customHeight="1" x14ac:dyDescent="0.35">
      <c r="A1" s="1349" t="str">
        <f>+'L4-LISTA 1A'!A1:K1</f>
        <v>LICITACIÓN PÚBLICA NACIONAL ANDE N° 1885/2025</v>
      </c>
      <c r="B1" s="1350"/>
      <c r="C1" s="1350"/>
      <c r="D1" s="1350"/>
      <c r="E1" s="1350"/>
      <c r="F1" s="1351"/>
    </row>
    <row r="2" spans="1:12" ht="26.45" customHeight="1" x14ac:dyDescent="0.35">
      <c r="A2" s="1321" t="str">
        <f>+'L4-LISTA 1A'!A2:K2</f>
        <v>PROYECTO DE REFUERZO DEL SISTEMA ESTE Y SUR EN 220 kV y 66 kV</v>
      </c>
      <c r="B2" s="1322"/>
      <c r="C2" s="1322"/>
      <c r="D2" s="1322"/>
      <c r="E2" s="1322"/>
      <c r="F2" s="1323"/>
    </row>
    <row r="3" spans="1:12" ht="22.5" customHeight="1" x14ac:dyDescent="0.35">
      <c r="A3" s="1324" t="str">
        <f>+'L4-LISTA 1A'!A3:K3</f>
        <v>LOTE 4 - CONSTRUCCIÓN E INTERCONEXIÓN DE LA SUBESTACIÓN VILLA OLIVA EN 220 kV</v>
      </c>
      <c r="B3" s="1325"/>
      <c r="C3" s="1325"/>
      <c r="D3" s="1325"/>
      <c r="E3" s="1325"/>
      <c r="F3" s="1326"/>
    </row>
    <row r="4" spans="1:12" ht="22.5" customHeight="1" x14ac:dyDescent="0.35">
      <c r="A4" s="1352" t="s">
        <v>812</v>
      </c>
      <c r="B4" s="1353"/>
      <c r="C4" s="1353"/>
      <c r="D4" s="1353"/>
      <c r="E4" s="1353"/>
      <c r="F4" s="1354"/>
      <c r="H4" s="403"/>
    </row>
    <row r="5" spans="1:12" s="32" customFormat="1" ht="18.75" customHeight="1" x14ac:dyDescent="0.35">
      <c r="A5" s="1309" t="s">
        <v>10</v>
      </c>
      <c r="B5" s="1311" t="s">
        <v>11</v>
      </c>
      <c r="C5" s="1312"/>
      <c r="D5" s="1312"/>
      <c r="E5" s="1313"/>
      <c r="F5" s="643" t="s">
        <v>19</v>
      </c>
      <c r="G5" s="69"/>
      <c r="H5" s="443"/>
      <c r="I5" s="69"/>
      <c r="J5" s="69"/>
      <c r="K5" s="80"/>
      <c r="L5" s="80"/>
    </row>
    <row r="6" spans="1:12" s="32" customFormat="1" ht="31.9" customHeight="1" x14ac:dyDescent="0.35">
      <c r="A6" s="1309"/>
      <c r="B6" s="1382"/>
      <c r="C6" s="1383"/>
      <c r="D6" s="1383"/>
      <c r="E6" s="1384"/>
      <c r="F6" s="511" t="s">
        <v>447</v>
      </c>
      <c r="G6" s="69"/>
      <c r="H6" s="229"/>
      <c r="I6" s="69"/>
      <c r="J6" s="69"/>
      <c r="K6" s="80"/>
      <c r="L6" s="80"/>
    </row>
    <row r="7" spans="1:12" s="174" customFormat="1" ht="46.9" customHeight="1" x14ac:dyDescent="0.35">
      <c r="A7" s="175" t="s">
        <v>20</v>
      </c>
      <c r="B7" s="1378" t="str">
        <f>+'RESUMEN L4-1A'!B18:E18</f>
        <v xml:space="preserve">TOTAL GENERAL SUMINISTRO DE EQUIPOS DE POTENCIA, MATERIALES Y SISTEMAS INTEGRADOS DE PROTECCIÓN, MEDICIÓN Y CONTROL  </v>
      </c>
      <c r="C7" s="1379"/>
      <c r="D7" s="1379"/>
      <c r="E7" s="1380"/>
      <c r="F7" s="711"/>
      <c r="H7" s="384"/>
      <c r="K7" s="283"/>
    </row>
    <row r="8" spans="1:12" s="174" customFormat="1" ht="46.9" customHeight="1" x14ac:dyDescent="0.35">
      <c r="A8" s="175" t="s">
        <v>21</v>
      </c>
      <c r="B8" s="1378" t="str">
        <f>+'RESUMEN L4-2A'!B23:E23</f>
        <v>TOTAL GENERAL OBRAS CIVILES, ELECTROMECANICAS, DE SISTEMAS INTEGRADOS DE PROTECCIÓN, MEDICIÓN Y CONTROL, COMUNICACIÓN Y OBRAS DE DISTRIBUCIÓN</v>
      </c>
      <c r="C8" s="1379"/>
      <c r="D8" s="1379"/>
      <c r="E8" s="1380"/>
      <c r="F8" s="711"/>
      <c r="H8" s="384"/>
      <c r="K8" s="283"/>
    </row>
    <row r="9" spans="1:12" s="174" customFormat="1" ht="30" customHeight="1" x14ac:dyDescent="0.35">
      <c r="A9" s="175" t="s">
        <v>82</v>
      </c>
      <c r="B9" s="1378" t="str">
        <f>+'RESUMEN L4-3A'!B12:E12</f>
        <v>TOTAL GENERAL INGENIERÍA DE DETALLES DE SUBESTACIONES</v>
      </c>
      <c r="C9" s="1379"/>
      <c r="D9" s="1379"/>
      <c r="E9" s="1380"/>
      <c r="F9" s="711"/>
      <c r="H9" s="384"/>
      <c r="K9" s="283"/>
    </row>
    <row r="10" spans="1:12" s="174" customFormat="1" ht="30" customHeight="1" x14ac:dyDescent="0.35">
      <c r="A10" s="175" t="s">
        <v>83</v>
      </c>
      <c r="B10" s="1378" t="str">
        <f>+'RESUMEN L4-4A'!B13:E13</f>
        <v>TOTAL GENERAL GESTION AMBIENTAL DE SUBESTACIONES</v>
      </c>
      <c r="C10" s="1379"/>
      <c r="D10" s="1379"/>
      <c r="E10" s="1380"/>
      <c r="F10" s="711"/>
      <c r="H10" s="384"/>
    </row>
    <row r="11" spans="1:12" s="174" customFormat="1" ht="30" customHeight="1" x14ac:dyDescent="0.35">
      <c r="A11" s="175" t="s">
        <v>84</v>
      </c>
      <c r="B11" s="1378" t="str">
        <f>+'RESUMEN L4-5A'!B11:E11</f>
        <v>TOTAL GENERAL COMISIONAMIENTO Y ADIESTRAMIENTO EN EL TRABAJO</v>
      </c>
      <c r="C11" s="1379"/>
      <c r="D11" s="1379"/>
      <c r="E11" s="1380"/>
      <c r="F11" s="711"/>
      <c r="H11" s="384"/>
    </row>
    <row r="12" spans="1:12" s="174" customFormat="1" ht="30" customHeight="1" x14ac:dyDescent="0.35">
      <c r="A12" s="175" t="s">
        <v>227</v>
      </c>
      <c r="B12" s="1378" t="str">
        <f>+'RESUMEN L4-6A'!B10:E10</f>
        <v>TOTAL GENERAL ADQUISICIÓN DE PROPIEDAD PARA LA SE-VILLA OLIVA</v>
      </c>
      <c r="C12" s="1379"/>
      <c r="D12" s="1379"/>
      <c r="E12" s="1380"/>
      <c r="F12" s="711"/>
      <c r="H12" s="384"/>
    </row>
    <row r="13" spans="1:12" ht="33" customHeight="1" x14ac:dyDescent="0.35">
      <c r="A13" s="130" t="s">
        <v>137</v>
      </c>
      <c r="B13" s="1359" t="s">
        <v>199</v>
      </c>
      <c r="C13" s="1360"/>
      <c r="D13" s="1360"/>
      <c r="E13" s="1361"/>
      <c r="F13" s="228"/>
      <c r="H13" s="298"/>
      <c r="J13" s="132"/>
    </row>
    <row r="14" spans="1:12" s="67" customFormat="1" ht="16.149999999999999" customHeight="1" x14ac:dyDescent="0.35">
      <c r="A14" s="401"/>
      <c r="B14" s="1427"/>
      <c r="C14" s="1428"/>
      <c r="D14" s="1428"/>
      <c r="E14" s="1429"/>
      <c r="F14" s="1430"/>
      <c r="G14" s="65"/>
      <c r="H14" s="66"/>
      <c r="I14" s="66"/>
      <c r="J14" s="66"/>
    </row>
    <row r="15" spans="1:12" s="230" customFormat="1" ht="42.4" customHeight="1" x14ac:dyDescent="0.35">
      <c r="A15" s="13"/>
      <c r="B15" s="1369" t="s">
        <v>450</v>
      </c>
      <c r="C15" s="1370"/>
      <c r="D15" s="1370"/>
      <c r="E15" s="1370"/>
      <c r="F15" s="1371"/>
    </row>
    <row r="16" spans="1:12" s="230" customFormat="1" ht="42.4" customHeight="1" x14ac:dyDescent="0.35">
      <c r="A16" s="13"/>
      <c r="B16" s="1375" t="s">
        <v>183</v>
      </c>
      <c r="C16" s="1345"/>
      <c r="D16" s="1345"/>
      <c r="E16" s="1345"/>
      <c r="F16" s="1346"/>
    </row>
    <row r="17" spans="1:6" s="230" customFormat="1" ht="64.150000000000006" customHeight="1" x14ac:dyDescent="0.35">
      <c r="A17" s="13"/>
      <c r="B17" s="173" t="s">
        <v>139</v>
      </c>
      <c r="C17" s="1347" t="s">
        <v>139</v>
      </c>
      <c r="D17" s="1347"/>
      <c r="E17" s="1347"/>
      <c r="F17" s="1348"/>
    </row>
    <row r="18" spans="1:6" s="230" customFormat="1" ht="15" customHeight="1" x14ac:dyDescent="0.35">
      <c r="A18" s="233"/>
      <c r="B18" s="851" t="s">
        <v>108</v>
      </c>
      <c r="C18" s="1339" t="s">
        <v>109</v>
      </c>
      <c r="D18" s="1339"/>
      <c r="E18" s="1339"/>
      <c r="F18" s="1340"/>
    </row>
    <row r="19" spans="1:6" s="230" customFormat="1" ht="10.15" customHeight="1" x14ac:dyDescent="0.35">
      <c r="A19" s="402"/>
      <c r="B19" s="852"/>
      <c r="C19" s="843"/>
      <c r="D19" s="843"/>
      <c r="E19" s="843"/>
      <c r="F19" s="844"/>
    </row>
    <row r="20" spans="1:6" ht="16.899999999999999" customHeight="1" x14ac:dyDescent="0.35">
      <c r="A20" s="1277"/>
      <c r="B20" s="1277"/>
      <c r="C20" s="1277"/>
      <c r="D20" s="1277"/>
      <c r="E20" s="1277"/>
      <c r="F20" s="1277"/>
    </row>
    <row r="21" spans="1:6" ht="13.5" x14ac:dyDescent="0.35">
      <c r="B21" s="8"/>
    </row>
  </sheetData>
  <sheetProtection password="CC03" sheet="1" objects="1" scenarios="1"/>
  <mergeCells count="20">
    <mergeCell ref="A1:F1"/>
    <mergeCell ref="A2:F2"/>
    <mergeCell ref="A3:F3"/>
    <mergeCell ref="A4:F4"/>
    <mergeCell ref="A5:A6"/>
    <mergeCell ref="B5:E6"/>
    <mergeCell ref="B13:E13"/>
    <mergeCell ref="B7:E7"/>
    <mergeCell ref="B8:E8"/>
    <mergeCell ref="B9:E9"/>
    <mergeCell ref="B10:E10"/>
    <mergeCell ref="B11:E11"/>
    <mergeCell ref="B12:E12"/>
    <mergeCell ref="B14:D14"/>
    <mergeCell ref="E14:F14"/>
    <mergeCell ref="A20:F20"/>
    <mergeCell ref="B15:F15"/>
    <mergeCell ref="B16:F16"/>
    <mergeCell ref="C17:F17"/>
    <mergeCell ref="C18:F18"/>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92D050"/>
  </sheetPr>
  <dimension ref="A1:M139"/>
  <sheetViews>
    <sheetView showGridLines="0" view="pageBreakPreview" zoomScaleNormal="100" zoomScaleSheetLayoutView="100" workbookViewId="0">
      <selection activeCell="M2" sqref="M2"/>
    </sheetView>
  </sheetViews>
  <sheetFormatPr baseColWidth="10" defaultColWidth="11.3984375" defaultRowHeight="14.25" customHeight="1" x14ac:dyDescent="0.35"/>
  <cols>
    <col min="1" max="1" width="7.73046875" style="428" customWidth="1"/>
    <col min="2" max="2" width="4.86328125" style="428" customWidth="1"/>
    <col min="3" max="3" width="7.265625" style="428" customWidth="1"/>
    <col min="4" max="4" width="51.06640625" style="429" customWidth="1"/>
    <col min="5" max="5" width="6.73046875" style="427" customWidth="1"/>
    <col min="6" max="6" width="6.265625" style="427" customWidth="1"/>
    <col min="7" max="7" width="6.86328125" style="427" customWidth="1"/>
    <col min="8" max="8" width="6.265625" style="427" customWidth="1"/>
    <col min="9" max="9" width="13.73046875" style="769" customWidth="1"/>
    <col min="10" max="10" width="13.265625" style="714" customWidth="1"/>
    <col min="11" max="11" width="13.59765625" style="430" customWidth="1"/>
    <col min="12" max="12" width="23.3984375" style="427" customWidth="1"/>
    <col min="13" max="16384" width="11.3984375" style="427"/>
  </cols>
  <sheetData>
    <row r="1" spans="1:13" ht="22.9" customHeight="1" x14ac:dyDescent="0.35">
      <c r="A1" s="1434" t="s">
        <v>505</v>
      </c>
      <c r="B1" s="1435"/>
      <c r="C1" s="1435"/>
      <c r="D1" s="1435"/>
      <c r="E1" s="1435"/>
      <c r="F1" s="1435"/>
      <c r="G1" s="1435"/>
      <c r="H1" s="1435"/>
      <c r="I1" s="1435"/>
      <c r="J1" s="1435"/>
      <c r="K1" s="1436"/>
    </row>
    <row r="2" spans="1:13" ht="20.85" customHeight="1" x14ac:dyDescent="0.35">
      <c r="A2" s="1437" t="s">
        <v>506</v>
      </c>
      <c r="B2" s="1438"/>
      <c r="C2" s="1438"/>
      <c r="D2" s="1438"/>
      <c r="E2" s="1438"/>
      <c r="F2" s="1438"/>
      <c r="G2" s="1438"/>
      <c r="H2" s="1438"/>
      <c r="I2" s="1438"/>
      <c r="J2" s="1438"/>
      <c r="K2" s="1439"/>
    </row>
    <row r="3" spans="1:13" ht="33.950000000000003" customHeight="1" x14ac:dyDescent="0.35">
      <c r="A3" s="1440" t="s">
        <v>572</v>
      </c>
      <c r="B3" s="1441"/>
      <c r="C3" s="1441"/>
      <c r="D3" s="1441"/>
      <c r="E3" s="1441"/>
      <c r="F3" s="1441"/>
      <c r="G3" s="1441"/>
      <c r="H3" s="1441"/>
      <c r="I3" s="1441"/>
      <c r="J3" s="1441"/>
      <c r="K3" s="1442"/>
    </row>
    <row r="4" spans="1:13" ht="24.4" customHeight="1" x14ac:dyDescent="0.35">
      <c r="A4" s="1443" t="s">
        <v>628</v>
      </c>
      <c r="B4" s="1444"/>
      <c r="C4" s="1444"/>
      <c r="D4" s="1444"/>
      <c r="E4" s="1444"/>
      <c r="F4" s="1444"/>
      <c r="G4" s="1444"/>
      <c r="H4" s="1444"/>
      <c r="I4" s="1444"/>
      <c r="J4" s="1444"/>
      <c r="K4" s="1445"/>
      <c r="M4" s="443"/>
    </row>
    <row r="5" spans="1:13" ht="30" customHeight="1" x14ac:dyDescent="0.35">
      <c r="A5" s="1446" t="s">
        <v>85</v>
      </c>
      <c r="B5" s="853"/>
      <c r="C5" s="1446" t="s">
        <v>26</v>
      </c>
      <c r="D5" s="1446" t="s">
        <v>246</v>
      </c>
      <c r="E5" s="1448" t="s">
        <v>12</v>
      </c>
      <c r="F5" s="1449" t="s">
        <v>13</v>
      </c>
      <c r="G5" s="1450" t="s">
        <v>86</v>
      </c>
      <c r="H5" s="1432" t="s">
        <v>45</v>
      </c>
      <c r="I5" s="854" t="s">
        <v>18</v>
      </c>
      <c r="J5" s="854" t="s">
        <v>18</v>
      </c>
      <c r="K5" s="854" t="s">
        <v>55</v>
      </c>
    </row>
    <row r="6" spans="1:13" ht="59.25" customHeight="1" x14ac:dyDescent="0.35">
      <c r="A6" s="1447"/>
      <c r="B6" s="855"/>
      <c r="C6" s="1447"/>
      <c r="D6" s="1447"/>
      <c r="E6" s="1448"/>
      <c r="F6" s="1449"/>
      <c r="G6" s="1451"/>
      <c r="H6" s="1433"/>
      <c r="I6" s="856" t="s">
        <v>445</v>
      </c>
      <c r="J6" s="856" t="s">
        <v>452</v>
      </c>
      <c r="K6" s="856" t="s">
        <v>429</v>
      </c>
    </row>
    <row r="7" spans="1:13" s="648" customFormat="1" ht="48.75" customHeight="1" x14ac:dyDescent="0.35">
      <c r="A7" s="857"/>
      <c r="B7" s="858"/>
      <c r="C7" s="857"/>
      <c r="D7" s="654" t="s">
        <v>427</v>
      </c>
      <c r="E7" s="859"/>
      <c r="F7" s="860"/>
      <c r="G7" s="861"/>
      <c r="H7" s="862"/>
      <c r="I7" s="863"/>
      <c r="J7" s="863"/>
      <c r="K7" s="863"/>
    </row>
    <row r="8" spans="1:13" ht="36" customHeight="1" x14ac:dyDescent="0.35">
      <c r="A8" s="864"/>
      <c r="B8" s="864"/>
      <c r="C8" s="865" t="s">
        <v>20</v>
      </c>
      <c r="D8" s="866" t="s">
        <v>462</v>
      </c>
      <c r="E8" s="867"/>
      <c r="F8" s="868"/>
      <c r="G8" s="868"/>
      <c r="H8" s="868"/>
      <c r="I8" s="869"/>
      <c r="J8" s="870"/>
      <c r="K8" s="870"/>
    </row>
    <row r="9" spans="1:13" s="647" customFormat="1" ht="31.5" customHeight="1" x14ac:dyDescent="0.35">
      <c r="A9" s="871"/>
      <c r="B9" s="871"/>
      <c r="C9" s="872" t="s">
        <v>22</v>
      </c>
      <c r="D9" s="873" t="s">
        <v>684</v>
      </c>
      <c r="E9" s="867"/>
      <c r="F9" s="868"/>
      <c r="G9" s="868"/>
      <c r="H9" s="868"/>
      <c r="I9" s="874"/>
      <c r="J9" s="868"/>
      <c r="K9" s="868"/>
    </row>
    <row r="10" spans="1:13" s="647" customFormat="1" ht="31.5" customHeight="1" x14ac:dyDescent="0.35">
      <c r="A10" s="871"/>
      <c r="B10" s="871"/>
      <c r="C10" s="872" t="s">
        <v>88</v>
      </c>
      <c r="D10" s="873" t="s">
        <v>629</v>
      </c>
      <c r="E10" s="867"/>
      <c r="F10" s="868"/>
      <c r="G10" s="868"/>
      <c r="H10" s="868"/>
      <c r="I10" s="874"/>
      <c r="J10" s="868"/>
      <c r="K10" s="868"/>
    </row>
    <row r="11" spans="1:13" s="647" customFormat="1" ht="22.5" customHeight="1" x14ac:dyDescent="0.35">
      <c r="A11" s="875"/>
      <c r="B11" s="876">
        <v>1</v>
      </c>
      <c r="C11" s="437" t="s">
        <v>1</v>
      </c>
      <c r="D11" s="649" t="s">
        <v>630</v>
      </c>
      <c r="E11" s="650" t="s">
        <v>0</v>
      </c>
      <c r="F11" s="409">
        <v>176000</v>
      </c>
      <c r="G11" s="892"/>
      <c r="H11" s="892"/>
      <c r="I11" s="893"/>
      <c r="J11" s="894"/>
      <c r="K11" s="895"/>
    </row>
    <row r="12" spans="1:13" s="647" customFormat="1" ht="22.5" customHeight="1" x14ac:dyDescent="0.35">
      <c r="A12" s="875"/>
      <c r="B12" s="876">
        <f>+B11+1</f>
        <v>2</v>
      </c>
      <c r="C12" s="437" t="s">
        <v>2</v>
      </c>
      <c r="D12" s="649" t="s">
        <v>631</v>
      </c>
      <c r="E12" s="650" t="s">
        <v>17</v>
      </c>
      <c r="F12" s="409">
        <v>60</v>
      </c>
      <c r="G12" s="892"/>
      <c r="H12" s="892"/>
      <c r="I12" s="893"/>
      <c r="J12" s="896"/>
      <c r="K12" s="895"/>
    </row>
    <row r="13" spans="1:13" s="647" customFormat="1" ht="31.5" customHeight="1" x14ac:dyDescent="0.35">
      <c r="A13" s="875"/>
      <c r="B13" s="879">
        <f t="shared" ref="B13:B14" si="0">+B12+1</f>
        <v>3</v>
      </c>
      <c r="C13" s="437" t="s">
        <v>3</v>
      </c>
      <c r="D13" s="649" t="s">
        <v>632</v>
      </c>
      <c r="E13" s="650" t="s">
        <v>17</v>
      </c>
      <c r="F13" s="409">
        <v>20</v>
      </c>
      <c r="G13" s="892"/>
      <c r="H13" s="892"/>
      <c r="I13" s="893"/>
      <c r="J13" s="896"/>
      <c r="K13" s="895"/>
    </row>
    <row r="14" spans="1:13" s="647" customFormat="1" ht="31.5" customHeight="1" x14ac:dyDescent="0.35">
      <c r="A14" s="875"/>
      <c r="B14" s="879">
        <f t="shared" si="0"/>
        <v>4</v>
      </c>
      <c r="C14" s="437" t="s">
        <v>4</v>
      </c>
      <c r="D14" s="649" t="s">
        <v>633</v>
      </c>
      <c r="E14" s="650" t="s">
        <v>634</v>
      </c>
      <c r="F14" s="409">
        <v>45</v>
      </c>
      <c r="G14" s="892"/>
      <c r="H14" s="892"/>
      <c r="I14" s="651" t="s">
        <v>156</v>
      </c>
      <c r="J14" s="896"/>
      <c r="K14" s="895"/>
    </row>
    <row r="15" spans="1:13" s="647" customFormat="1" ht="43.15" customHeight="1" x14ac:dyDescent="0.35">
      <c r="A15" s="871"/>
      <c r="B15" s="871"/>
      <c r="C15" s="872" t="s">
        <v>99</v>
      </c>
      <c r="D15" s="873" t="s">
        <v>635</v>
      </c>
      <c r="E15" s="867"/>
      <c r="F15" s="868"/>
      <c r="G15" s="868"/>
      <c r="H15" s="868"/>
      <c r="I15" s="880"/>
      <c r="J15" s="881"/>
      <c r="K15" s="881"/>
    </row>
    <row r="16" spans="1:13" s="647" customFormat="1" ht="31.5" customHeight="1" x14ac:dyDescent="0.35">
      <c r="A16" s="875"/>
      <c r="B16" s="879">
        <f>+B14+1</f>
        <v>5</v>
      </c>
      <c r="C16" s="437" t="s">
        <v>1</v>
      </c>
      <c r="D16" s="649" t="s">
        <v>247</v>
      </c>
      <c r="E16" s="650" t="s">
        <v>0</v>
      </c>
      <c r="F16" s="409">
        <v>58600</v>
      </c>
      <c r="G16" s="892"/>
      <c r="H16" s="892"/>
      <c r="I16" s="893"/>
      <c r="J16" s="896"/>
      <c r="K16" s="895"/>
    </row>
    <row r="17" spans="1:11" s="647" customFormat="1" ht="31.5" customHeight="1" x14ac:dyDescent="0.35">
      <c r="A17" s="875"/>
      <c r="B17" s="879">
        <f t="shared" ref="B17:B18" si="1">+B16+1</f>
        <v>6</v>
      </c>
      <c r="C17" s="437" t="s">
        <v>2</v>
      </c>
      <c r="D17" s="649" t="s">
        <v>249</v>
      </c>
      <c r="E17" s="650" t="s">
        <v>17</v>
      </c>
      <c r="F17" s="409">
        <v>12</v>
      </c>
      <c r="G17" s="892"/>
      <c r="H17" s="892"/>
      <c r="I17" s="893"/>
      <c r="J17" s="896"/>
      <c r="K17" s="895"/>
    </row>
    <row r="18" spans="1:11" s="647" customFormat="1" ht="31.5" customHeight="1" x14ac:dyDescent="0.35">
      <c r="A18" s="875"/>
      <c r="B18" s="879">
        <f t="shared" si="1"/>
        <v>7</v>
      </c>
      <c r="C18" s="437" t="s">
        <v>3</v>
      </c>
      <c r="D18" s="649" t="s">
        <v>248</v>
      </c>
      <c r="E18" s="650" t="s">
        <v>634</v>
      </c>
      <c r="F18" s="409">
        <v>25</v>
      </c>
      <c r="G18" s="892"/>
      <c r="H18" s="892"/>
      <c r="I18" s="651"/>
      <c r="J18" s="896"/>
      <c r="K18" s="895"/>
    </row>
    <row r="19" spans="1:11" s="688" customFormat="1" ht="18.399999999999999" customHeight="1" x14ac:dyDescent="0.35">
      <c r="A19" s="1431"/>
      <c r="B19" s="1431"/>
      <c r="C19" s="1431"/>
      <c r="D19" s="1431"/>
      <c r="E19" s="1431"/>
      <c r="F19" s="1431"/>
      <c r="G19" s="1431"/>
      <c r="H19" s="1431"/>
      <c r="I19" s="1431"/>
      <c r="J19" s="1431"/>
      <c r="K19" s="1431"/>
    </row>
    <row r="20" spans="1:11" s="647" customFormat="1" ht="36.85" customHeight="1" x14ac:dyDescent="0.35">
      <c r="A20" s="871"/>
      <c r="B20" s="871"/>
      <c r="C20" s="872" t="s">
        <v>233</v>
      </c>
      <c r="D20" s="873" t="s">
        <v>636</v>
      </c>
      <c r="E20" s="867"/>
      <c r="F20" s="868"/>
      <c r="G20" s="868"/>
      <c r="H20" s="868"/>
      <c r="I20" s="880"/>
      <c r="J20" s="881"/>
      <c r="K20" s="881"/>
    </row>
    <row r="21" spans="1:11" s="647" customFormat="1" ht="22.5" customHeight="1" x14ac:dyDescent="0.35">
      <c r="A21" s="875"/>
      <c r="B21" s="876">
        <f>+B18+1</f>
        <v>8</v>
      </c>
      <c r="C21" s="437" t="s">
        <v>1</v>
      </c>
      <c r="D21" s="649" t="s">
        <v>637</v>
      </c>
      <c r="E21" s="650" t="s">
        <v>17</v>
      </c>
      <c r="F21" s="409">
        <v>550</v>
      </c>
      <c r="G21" s="892"/>
      <c r="H21" s="892"/>
      <c r="I21" s="893"/>
      <c r="J21" s="896"/>
      <c r="K21" s="895"/>
    </row>
    <row r="22" spans="1:11" s="647" customFormat="1" ht="22.5" customHeight="1" x14ac:dyDescent="0.35">
      <c r="A22" s="875"/>
      <c r="B22" s="876">
        <f>+B21+1</f>
        <v>9</v>
      </c>
      <c r="C22" s="437" t="s">
        <v>2</v>
      </c>
      <c r="D22" s="649" t="s">
        <v>638</v>
      </c>
      <c r="E22" s="650" t="s">
        <v>17</v>
      </c>
      <c r="F22" s="409">
        <v>402</v>
      </c>
      <c r="G22" s="892"/>
      <c r="H22" s="892"/>
      <c r="I22" s="893"/>
      <c r="J22" s="896"/>
      <c r="K22" s="895"/>
    </row>
    <row r="23" spans="1:11" s="647" customFormat="1" ht="36.85" customHeight="1" x14ac:dyDescent="0.35">
      <c r="A23" s="871"/>
      <c r="B23" s="871"/>
      <c r="C23" s="872" t="s">
        <v>235</v>
      </c>
      <c r="D23" s="873" t="s">
        <v>639</v>
      </c>
      <c r="E23" s="867"/>
      <c r="F23" s="868"/>
      <c r="G23" s="868"/>
      <c r="H23" s="868"/>
      <c r="I23" s="880"/>
      <c r="J23" s="881"/>
      <c r="K23" s="881"/>
    </row>
    <row r="24" spans="1:11" s="647" customFormat="1" ht="49.25" customHeight="1" x14ac:dyDescent="0.35">
      <c r="A24" s="875"/>
      <c r="B24" s="217">
        <f>+B22+1</f>
        <v>10</v>
      </c>
      <c r="C24" s="437" t="s">
        <v>1</v>
      </c>
      <c r="D24" s="653" t="s">
        <v>640</v>
      </c>
      <c r="E24" s="650" t="s">
        <v>17</v>
      </c>
      <c r="F24" s="409">
        <v>550</v>
      </c>
      <c r="G24" s="892"/>
      <c r="H24" s="892"/>
      <c r="I24" s="893"/>
      <c r="J24" s="896"/>
      <c r="K24" s="895"/>
    </row>
    <row r="25" spans="1:11" s="647" customFormat="1" ht="49.25" customHeight="1" x14ac:dyDescent="0.35">
      <c r="A25" s="875"/>
      <c r="B25" s="879">
        <f>+B24+1</f>
        <v>11</v>
      </c>
      <c r="C25" s="437" t="s">
        <v>2</v>
      </c>
      <c r="D25" s="649" t="s">
        <v>641</v>
      </c>
      <c r="E25" s="650" t="s">
        <v>17</v>
      </c>
      <c r="F25" s="409">
        <v>402</v>
      </c>
      <c r="G25" s="892"/>
      <c r="H25" s="892"/>
      <c r="I25" s="893"/>
      <c r="J25" s="896"/>
      <c r="K25" s="895"/>
    </row>
    <row r="26" spans="1:11" s="647" customFormat="1" ht="36.85" customHeight="1" x14ac:dyDescent="0.35">
      <c r="A26" s="871"/>
      <c r="B26" s="871"/>
      <c r="C26" s="872" t="s">
        <v>250</v>
      </c>
      <c r="D26" s="873" t="s">
        <v>642</v>
      </c>
      <c r="E26" s="867"/>
      <c r="F26" s="868"/>
      <c r="G26" s="868"/>
      <c r="H26" s="868"/>
      <c r="I26" s="880"/>
      <c r="J26" s="881"/>
      <c r="K26" s="881"/>
    </row>
    <row r="27" spans="1:11" s="647" customFormat="1" ht="31.25" customHeight="1" x14ac:dyDescent="0.35">
      <c r="A27" s="875"/>
      <c r="B27" s="879">
        <f>+B25+1</f>
        <v>12</v>
      </c>
      <c r="C27" s="437" t="s">
        <v>1</v>
      </c>
      <c r="D27" s="649" t="s">
        <v>463</v>
      </c>
      <c r="E27" s="650" t="s">
        <v>17</v>
      </c>
      <c r="F27" s="409">
        <v>163</v>
      </c>
      <c r="G27" s="892"/>
      <c r="H27" s="892"/>
      <c r="I27" s="893"/>
      <c r="J27" s="896"/>
      <c r="K27" s="895"/>
    </row>
    <row r="28" spans="1:11" s="647" customFormat="1" ht="31.25" customHeight="1" x14ac:dyDescent="0.35">
      <c r="A28" s="875"/>
      <c r="B28" s="879">
        <f t="shared" ref="B28:B31" si="2">+B27+1</f>
        <v>13</v>
      </c>
      <c r="C28" s="437" t="s">
        <v>2</v>
      </c>
      <c r="D28" s="649" t="s">
        <v>643</v>
      </c>
      <c r="E28" s="650" t="s">
        <v>17</v>
      </c>
      <c r="F28" s="409">
        <v>19</v>
      </c>
      <c r="G28" s="892"/>
      <c r="H28" s="892"/>
      <c r="I28" s="893"/>
      <c r="J28" s="896"/>
      <c r="K28" s="895"/>
    </row>
    <row r="29" spans="1:11" s="647" customFormat="1" ht="20.45" customHeight="1" x14ac:dyDescent="0.35">
      <c r="A29" s="871"/>
      <c r="B29" s="871"/>
      <c r="C29" s="872" t="s">
        <v>254</v>
      </c>
      <c r="D29" s="873" t="s">
        <v>644</v>
      </c>
      <c r="E29" s="867"/>
      <c r="F29" s="868"/>
      <c r="G29" s="868"/>
      <c r="H29" s="868"/>
      <c r="I29" s="880"/>
      <c r="J29" s="881"/>
      <c r="K29" s="881"/>
    </row>
    <row r="30" spans="1:11" s="647" customFormat="1" ht="22.5" customHeight="1" x14ac:dyDescent="0.35">
      <c r="A30" s="875"/>
      <c r="B30" s="876">
        <f>+B28+1</f>
        <v>14</v>
      </c>
      <c r="C30" s="437" t="s">
        <v>1</v>
      </c>
      <c r="D30" s="649" t="s">
        <v>645</v>
      </c>
      <c r="E30" s="650" t="s">
        <v>17</v>
      </c>
      <c r="F30" s="409">
        <v>1400</v>
      </c>
      <c r="G30" s="892"/>
      <c r="H30" s="892"/>
      <c r="I30" s="893"/>
      <c r="J30" s="896"/>
      <c r="K30" s="895"/>
    </row>
    <row r="31" spans="1:11" s="647" customFormat="1" ht="31.25" customHeight="1" x14ac:dyDescent="0.35">
      <c r="A31" s="875"/>
      <c r="B31" s="879">
        <f t="shared" si="2"/>
        <v>15</v>
      </c>
      <c r="C31" s="437" t="s">
        <v>2</v>
      </c>
      <c r="D31" s="649" t="s">
        <v>646</v>
      </c>
      <c r="E31" s="650" t="s">
        <v>17</v>
      </c>
      <c r="F31" s="409">
        <v>450</v>
      </c>
      <c r="G31" s="892"/>
      <c r="H31" s="892"/>
      <c r="I31" s="893"/>
      <c r="J31" s="896"/>
      <c r="K31" s="895"/>
    </row>
    <row r="32" spans="1:11" s="688" customFormat="1" ht="18.399999999999999" customHeight="1" x14ac:dyDescent="0.35">
      <c r="A32" s="1431"/>
      <c r="B32" s="1431"/>
      <c r="C32" s="1431"/>
      <c r="D32" s="1431"/>
      <c r="E32" s="1431"/>
      <c r="F32" s="1431"/>
      <c r="G32" s="1431"/>
      <c r="H32" s="1431"/>
      <c r="I32" s="1431"/>
      <c r="J32" s="1431"/>
      <c r="K32" s="1431"/>
    </row>
    <row r="33" spans="1:11" s="647" customFormat="1" ht="30.4" customHeight="1" x14ac:dyDescent="0.35">
      <c r="A33" s="871"/>
      <c r="B33" s="871"/>
      <c r="C33" s="872" t="s">
        <v>260</v>
      </c>
      <c r="D33" s="873" t="s">
        <v>251</v>
      </c>
      <c r="E33" s="867"/>
      <c r="F33" s="868"/>
      <c r="G33" s="868"/>
      <c r="H33" s="868"/>
      <c r="I33" s="880"/>
      <c r="J33" s="881"/>
      <c r="K33" s="881"/>
    </row>
    <row r="34" spans="1:11" s="647" customFormat="1" ht="31.25" customHeight="1" x14ac:dyDescent="0.35">
      <c r="A34" s="875"/>
      <c r="B34" s="879">
        <f>+B31+1</f>
        <v>16</v>
      </c>
      <c r="C34" s="437" t="s">
        <v>1</v>
      </c>
      <c r="D34" s="649" t="s">
        <v>252</v>
      </c>
      <c r="E34" s="650" t="s">
        <v>17</v>
      </c>
      <c r="F34" s="409">
        <v>1</v>
      </c>
      <c r="G34" s="892"/>
      <c r="H34" s="892"/>
      <c r="I34" s="893"/>
      <c r="J34" s="896"/>
      <c r="K34" s="895"/>
    </row>
    <row r="35" spans="1:11" s="647" customFormat="1" ht="31.25" customHeight="1" x14ac:dyDescent="0.35">
      <c r="A35" s="875"/>
      <c r="B35" s="879">
        <f t="shared" ref="B35:B36" si="3">+B34+1</f>
        <v>17</v>
      </c>
      <c r="C35" s="437" t="s">
        <v>2</v>
      </c>
      <c r="D35" s="649" t="s">
        <v>685</v>
      </c>
      <c r="E35" s="650" t="s">
        <v>17</v>
      </c>
      <c r="F35" s="409">
        <v>2</v>
      </c>
      <c r="G35" s="892"/>
      <c r="H35" s="892"/>
      <c r="I35" s="893"/>
      <c r="J35" s="896"/>
      <c r="K35" s="895"/>
    </row>
    <row r="36" spans="1:11" s="647" customFormat="1" ht="20.75" customHeight="1" x14ac:dyDescent="0.35">
      <c r="A36" s="875"/>
      <c r="B36" s="876">
        <f t="shared" si="3"/>
        <v>18</v>
      </c>
      <c r="C36" s="437" t="s">
        <v>3</v>
      </c>
      <c r="D36" s="649" t="s">
        <v>253</v>
      </c>
      <c r="E36" s="650" t="s">
        <v>17</v>
      </c>
      <c r="F36" s="409">
        <v>2</v>
      </c>
      <c r="G36" s="892"/>
      <c r="H36" s="892"/>
      <c r="I36" s="893"/>
      <c r="J36" s="896"/>
      <c r="K36" s="895"/>
    </row>
    <row r="37" spans="1:11" s="647" customFormat="1" ht="20.75" customHeight="1" x14ac:dyDescent="0.35">
      <c r="A37" s="871"/>
      <c r="B37" s="871"/>
      <c r="C37" s="872" t="s">
        <v>647</v>
      </c>
      <c r="D37" s="873" t="s">
        <v>255</v>
      </c>
      <c r="E37" s="867"/>
      <c r="F37" s="868"/>
      <c r="G37" s="868"/>
      <c r="H37" s="868"/>
      <c r="I37" s="880"/>
      <c r="J37" s="881"/>
      <c r="K37" s="881"/>
    </row>
    <row r="38" spans="1:11" s="647" customFormat="1" ht="20.75" customHeight="1" x14ac:dyDescent="0.35">
      <c r="A38" s="875"/>
      <c r="B38" s="876">
        <f>+B36+1</f>
        <v>19</v>
      </c>
      <c r="C38" s="437" t="s">
        <v>1</v>
      </c>
      <c r="D38" s="649" t="s">
        <v>256</v>
      </c>
      <c r="E38" s="650" t="s">
        <v>17</v>
      </c>
      <c r="F38" s="409">
        <v>180</v>
      </c>
      <c r="G38" s="892"/>
      <c r="H38" s="892"/>
      <c r="I38" s="893"/>
      <c r="J38" s="896"/>
      <c r="K38" s="895"/>
    </row>
    <row r="39" spans="1:11" s="647" customFormat="1" ht="29.35" customHeight="1" x14ac:dyDescent="0.35">
      <c r="A39" s="875"/>
      <c r="B39" s="879">
        <f>+B38+1</f>
        <v>20</v>
      </c>
      <c r="C39" s="437" t="s">
        <v>2</v>
      </c>
      <c r="D39" s="649" t="s">
        <v>257</v>
      </c>
      <c r="E39" s="650" t="s">
        <v>17</v>
      </c>
      <c r="F39" s="409">
        <v>180</v>
      </c>
      <c r="G39" s="892"/>
      <c r="H39" s="892"/>
      <c r="I39" s="893"/>
      <c r="J39" s="896"/>
      <c r="K39" s="895"/>
    </row>
    <row r="40" spans="1:11" s="647" customFormat="1" ht="22.5" customHeight="1" x14ac:dyDescent="0.35">
      <c r="A40" s="875"/>
      <c r="B40" s="879">
        <f>+B39+1</f>
        <v>21</v>
      </c>
      <c r="C40" s="437" t="s">
        <v>3</v>
      </c>
      <c r="D40" s="649" t="s">
        <v>258</v>
      </c>
      <c r="E40" s="650" t="s">
        <v>17</v>
      </c>
      <c r="F40" s="409">
        <v>2</v>
      </c>
      <c r="G40" s="892"/>
      <c r="H40" s="892"/>
      <c r="I40" s="893"/>
      <c r="J40" s="896"/>
      <c r="K40" s="895"/>
    </row>
    <row r="41" spans="1:11" s="647" customFormat="1" ht="22.5" customHeight="1" x14ac:dyDescent="0.35">
      <c r="A41" s="875"/>
      <c r="B41" s="879">
        <f>+B40+1</f>
        <v>22</v>
      </c>
      <c r="C41" s="437" t="s">
        <v>4</v>
      </c>
      <c r="D41" s="649" t="s">
        <v>337</v>
      </c>
      <c r="E41" s="650" t="s">
        <v>17</v>
      </c>
      <c r="F41" s="409">
        <v>12</v>
      </c>
      <c r="G41" s="892"/>
      <c r="H41" s="892"/>
      <c r="I41" s="893"/>
      <c r="J41" s="896"/>
      <c r="K41" s="895"/>
    </row>
    <row r="42" spans="1:11" s="647" customFormat="1" ht="22.5" customHeight="1" x14ac:dyDescent="0.35">
      <c r="A42" s="875"/>
      <c r="B42" s="879">
        <f t="shared" ref="B42" si="4">+B41+1</f>
        <v>23</v>
      </c>
      <c r="C42" s="437" t="s">
        <v>5</v>
      </c>
      <c r="D42" s="649" t="s">
        <v>259</v>
      </c>
      <c r="E42" s="650" t="s">
        <v>17</v>
      </c>
      <c r="F42" s="409">
        <v>180</v>
      </c>
      <c r="G42" s="892"/>
      <c r="H42" s="892"/>
      <c r="I42" s="893"/>
      <c r="J42" s="896"/>
      <c r="K42" s="895"/>
    </row>
    <row r="43" spans="1:11" s="647" customFormat="1" ht="31.35" customHeight="1" x14ac:dyDescent="0.35">
      <c r="A43" s="871"/>
      <c r="B43" s="871"/>
      <c r="C43" s="872" t="s">
        <v>648</v>
      </c>
      <c r="D43" s="873" t="s">
        <v>649</v>
      </c>
      <c r="E43" s="867"/>
      <c r="F43" s="868"/>
      <c r="G43" s="868"/>
      <c r="H43" s="868"/>
      <c r="I43" s="880"/>
      <c r="J43" s="881"/>
      <c r="K43" s="881"/>
    </row>
    <row r="44" spans="1:11" s="647" customFormat="1" ht="20.75" customHeight="1" x14ac:dyDescent="0.35">
      <c r="A44" s="871"/>
      <c r="B44" s="871"/>
      <c r="C44" s="882" t="s">
        <v>1</v>
      </c>
      <c r="D44" s="873" t="s">
        <v>650</v>
      </c>
      <c r="E44" s="867"/>
      <c r="F44" s="868"/>
      <c r="G44" s="868"/>
      <c r="H44" s="868"/>
      <c r="I44" s="880"/>
      <c r="J44" s="881"/>
      <c r="K44" s="881"/>
    </row>
    <row r="45" spans="1:11" s="647" customFormat="1" ht="20.75" customHeight="1" x14ac:dyDescent="0.35">
      <c r="A45" s="875"/>
      <c r="B45" s="876">
        <f>+B42+1</f>
        <v>24</v>
      </c>
      <c r="C45" s="437" t="s">
        <v>33</v>
      </c>
      <c r="D45" s="649" t="s">
        <v>651</v>
      </c>
      <c r="E45" s="650" t="s">
        <v>17</v>
      </c>
      <c r="F45" s="409">
        <v>151</v>
      </c>
      <c r="G45" s="892"/>
      <c r="H45" s="892"/>
      <c r="I45" s="893"/>
      <c r="J45" s="896"/>
      <c r="K45" s="895"/>
    </row>
    <row r="46" spans="1:11" s="647" customFormat="1" ht="20.75" customHeight="1" x14ac:dyDescent="0.35">
      <c r="A46" s="875"/>
      <c r="B46" s="876">
        <f t="shared" ref="B46:B71" si="5">+B45+1</f>
        <v>25</v>
      </c>
      <c r="C46" s="437" t="s">
        <v>32</v>
      </c>
      <c r="D46" s="649" t="s">
        <v>652</v>
      </c>
      <c r="E46" s="650" t="s">
        <v>17</v>
      </c>
      <c r="F46" s="409">
        <v>5</v>
      </c>
      <c r="G46" s="892"/>
      <c r="H46" s="892"/>
      <c r="I46" s="893"/>
      <c r="J46" s="896"/>
      <c r="K46" s="895"/>
    </row>
    <row r="47" spans="1:11" s="647" customFormat="1" ht="20.75" customHeight="1" x14ac:dyDescent="0.35">
      <c r="A47" s="875"/>
      <c r="B47" s="876">
        <f t="shared" si="5"/>
        <v>26</v>
      </c>
      <c r="C47" s="437" t="s">
        <v>40</v>
      </c>
      <c r="D47" s="649" t="s">
        <v>653</v>
      </c>
      <c r="E47" s="650" t="s">
        <v>17</v>
      </c>
      <c r="F47" s="409">
        <v>136</v>
      </c>
      <c r="G47" s="892"/>
      <c r="H47" s="892"/>
      <c r="I47" s="893"/>
      <c r="J47" s="896"/>
      <c r="K47" s="895"/>
    </row>
    <row r="48" spans="1:11" s="647" customFormat="1" ht="20.75" customHeight="1" x14ac:dyDescent="0.35">
      <c r="A48" s="875"/>
      <c r="B48" s="879">
        <f t="shared" si="5"/>
        <v>27</v>
      </c>
      <c r="C48" s="437" t="s">
        <v>43</v>
      </c>
      <c r="D48" s="649" t="s">
        <v>654</v>
      </c>
      <c r="E48" s="650" t="s">
        <v>17</v>
      </c>
      <c r="F48" s="409">
        <v>10</v>
      </c>
      <c r="G48" s="892"/>
      <c r="H48" s="892"/>
      <c r="I48" s="893"/>
      <c r="J48" s="896"/>
      <c r="K48" s="895"/>
    </row>
    <row r="49" spans="1:11" s="688" customFormat="1" ht="18.399999999999999" customHeight="1" x14ac:dyDescent="0.35">
      <c r="A49" s="1431"/>
      <c r="B49" s="1431"/>
      <c r="C49" s="1431"/>
      <c r="D49" s="1431"/>
      <c r="E49" s="1431"/>
      <c r="F49" s="1431"/>
      <c r="G49" s="1431"/>
      <c r="H49" s="1431"/>
      <c r="I49" s="1431"/>
      <c r="J49" s="1431"/>
      <c r="K49" s="1431"/>
    </row>
    <row r="50" spans="1:11" s="647" customFormat="1" ht="21.85" customHeight="1" x14ac:dyDescent="0.35">
      <c r="A50" s="875"/>
      <c r="B50" s="876">
        <f>+B48+1</f>
        <v>28</v>
      </c>
      <c r="C50" s="437" t="s">
        <v>57</v>
      </c>
      <c r="D50" s="649" t="s">
        <v>655</v>
      </c>
      <c r="E50" s="650" t="s">
        <v>17</v>
      </c>
      <c r="F50" s="409">
        <v>604</v>
      </c>
      <c r="G50" s="892"/>
      <c r="H50" s="892"/>
      <c r="I50" s="893"/>
      <c r="J50" s="896"/>
      <c r="K50" s="895"/>
    </row>
    <row r="51" spans="1:11" s="647" customFormat="1" ht="21.85" customHeight="1" x14ac:dyDescent="0.35">
      <c r="A51" s="875"/>
      <c r="B51" s="876">
        <f t="shared" si="5"/>
        <v>29</v>
      </c>
      <c r="C51" s="437" t="s">
        <v>58</v>
      </c>
      <c r="D51" s="649" t="s">
        <v>656</v>
      </c>
      <c r="E51" s="650" t="s">
        <v>17</v>
      </c>
      <c r="F51" s="409">
        <v>2</v>
      </c>
      <c r="G51" s="892"/>
      <c r="H51" s="892"/>
      <c r="I51" s="893"/>
      <c r="J51" s="896"/>
      <c r="K51" s="895"/>
    </row>
    <row r="52" spans="1:11" s="647" customFormat="1" ht="21.85" customHeight="1" x14ac:dyDescent="0.35">
      <c r="A52" s="871"/>
      <c r="B52" s="871"/>
      <c r="C52" s="882" t="s">
        <v>2</v>
      </c>
      <c r="D52" s="873" t="s">
        <v>657</v>
      </c>
      <c r="E52" s="867"/>
      <c r="F52" s="868"/>
      <c r="G52" s="868"/>
      <c r="H52" s="868"/>
      <c r="I52" s="880"/>
      <c r="J52" s="881"/>
      <c r="K52" s="881"/>
    </row>
    <row r="53" spans="1:11" s="647" customFormat="1" ht="21.85" customHeight="1" x14ac:dyDescent="0.35">
      <c r="A53" s="875"/>
      <c r="B53" s="876">
        <f>+B51+1</f>
        <v>30</v>
      </c>
      <c r="C53" s="437" t="s">
        <v>31</v>
      </c>
      <c r="D53" s="649" t="s">
        <v>658</v>
      </c>
      <c r="E53" s="650" t="s">
        <v>17</v>
      </c>
      <c r="F53" s="409">
        <v>10</v>
      </c>
      <c r="G53" s="892"/>
      <c r="H53" s="892"/>
      <c r="I53" s="893"/>
      <c r="J53" s="896"/>
      <c r="K53" s="895"/>
    </row>
    <row r="54" spans="1:11" s="647" customFormat="1" ht="21.85" customHeight="1" x14ac:dyDescent="0.35">
      <c r="A54" s="875"/>
      <c r="B54" s="876">
        <f t="shared" si="5"/>
        <v>31</v>
      </c>
      <c r="C54" s="437" t="s">
        <v>30</v>
      </c>
      <c r="D54" s="649" t="s">
        <v>659</v>
      </c>
      <c r="E54" s="650" t="s">
        <v>17</v>
      </c>
      <c r="F54" s="409">
        <v>6</v>
      </c>
      <c r="G54" s="892"/>
      <c r="H54" s="892"/>
      <c r="I54" s="893"/>
      <c r="J54" s="896"/>
      <c r="K54" s="895"/>
    </row>
    <row r="55" spans="1:11" s="647" customFormat="1" ht="21.85" customHeight="1" x14ac:dyDescent="0.35">
      <c r="A55" s="875"/>
      <c r="B55" s="879">
        <f t="shared" si="5"/>
        <v>32</v>
      </c>
      <c r="C55" s="437" t="s">
        <v>56</v>
      </c>
      <c r="D55" s="649" t="s">
        <v>660</v>
      </c>
      <c r="E55" s="650" t="s">
        <v>17</v>
      </c>
      <c r="F55" s="409">
        <v>4</v>
      </c>
      <c r="G55" s="892"/>
      <c r="H55" s="892"/>
      <c r="I55" s="893"/>
      <c r="J55" s="896"/>
      <c r="K55" s="895"/>
    </row>
    <row r="56" spans="1:11" s="647" customFormat="1" ht="21.85" customHeight="1" x14ac:dyDescent="0.35">
      <c r="A56" s="875"/>
      <c r="B56" s="876">
        <f t="shared" si="5"/>
        <v>33</v>
      </c>
      <c r="C56" s="437" t="s">
        <v>81</v>
      </c>
      <c r="D56" s="649" t="s">
        <v>661</v>
      </c>
      <c r="E56" s="650" t="s">
        <v>17</v>
      </c>
      <c r="F56" s="409">
        <v>40</v>
      </c>
      <c r="G56" s="892"/>
      <c r="H56" s="892"/>
      <c r="I56" s="893"/>
      <c r="J56" s="896"/>
      <c r="K56" s="895"/>
    </row>
    <row r="57" spans="1:11" s="647" customFormat="1" ht="21.85" customHeight="1" x14ac:dyDescent="0.35">
      <c r="A57" s="875"/>
      <c r="B57" s="876">
        <f t="shared" si="5"/>
        <v>34</v>
      </c>
      <c r="C57" s="437" t="s">
        <v>103</v>
      </c>
      <c r="D57" s="649" t="s">
        <v>662</v>
      </c>
      <c r="E57" s="650" t="s">
        <v>17</v>
      </c>
      <c r="F57" s="409">
        <v>1</v>
      </c>
      <c r="G57" s="892"/>
      <c r="H57" s="892"/>
      <c r="I57" s="893"/>
      <c r="J57" s="896"/>
      <c r="K57" s="895"/>
    </row>
    <row r="58" spans="1:11" s="647" customFormat="1" ht="21.85" customHeight="1" x14ac:dyDescent="0.35">
      <c r="A58" s="871"/>
      <c r="B58" s="871"/>
      <c r="C58" s="882" t="s">
        <v>3</v>
      </c>
      <c r="D58" s="873" t="s">
        <v>663</v>
      </c>
      <c r="E58" s="867"/>
      <c r="F58" s="868"/>
      <c r="G58" s="868"/>
      <c r="H58" s="868"/>
      <c r="I58" s="880"/>
      <c r="J58" s="881"/>
      <c r="K58" s="881"/>
    </row>
    <row r="59" spans="1:11" s="647" customFormat="1" ht="21.85" customHeight="1" x14ac:dyDescent="0.35">
      <c r="A59" s="875"/>
      <c r="B59" s="876">
        <f>+B57+1</f>
        <v>35</v>
      </c>
      <c r="C59" s="437" t="s">
        <v>29</v>
      </c>
      <c r="D59" s="649" t="s">
        <v>664</v>
      </c>
      <c r="E59" s="650" t="s">
        <v>17</v>
      </c>
      <c r="F59" s="409">
        <v>14</v>
      </c>
      <c r="G59" s="892"/>
      <c r="H59" s="892"/>
      <c r="I59" s="893"/>
      <c r="J59" s="896"/>
      <c r="K59" s="895"/>
    </row>
    <row r="60" spans="1:11" s="647" customFormat="1" ht="21.85" customHeight="1" x14ac:dyDescent="0.35">
      <c r="A60" s="875"/>
      <c r="B60" s="876">
        <f t="shared" si="5"/>
        <v>36</v>
      </c>
      <c r="C60" s="437" t="s">
        <v>28</v>
      </c>
      <c r="D60" s="649" t="s">
        <v>665</v>
      </c>
      <c r="E60" s="650" t="s">
        <v>17</v>
      </c>
      <c r="F60" s="409">
        <v>2</v>
      </c>
      <c r="G60" s="892"/>
      <c r="H60" s="892"/>
      <c r="I60" s="893"/>
      <c r="J60" s="896"/>
      <c r="K60" s="895"/>
    </row>
    <row r="61" spans="1:11" s="647" customFormat="1" ht="21.85" customHeight="1" x14ac:dyDescent="0.35">
      <c r="A61" s="875"/>
      <c r="B61" s="879">
        <f t="shared" si="5"/>
        <v>37</v>
      </c>
      <c r="C61" s="437" t="s">
        <v>27</v>
      </c>
      <c r="D61" s="649" t="s">
        <v>667</v>
      </c>
      <c r="E61" s="650" t="s">
        <v>17</v>
      </c>
      <c r="F61" s="409">
        <v>12</v>
      </c>
      <c r="G61" s="892"/>
      <c r="H61" s="892"/>
      <c r="I61" s="893"/>
      <c r="J61" s="896"/>
      <c r="K61" s="895"/>
    </row>
    <row r="62" spans="1:11" s="647" customFormat="1" ht="21.85" customHeight="1" x14ac:dyDescent="0.35">
      <c r="A62" s="875"/>
      <c r="B62" s="876">
        <f t="shared" si="5"/>
        <v>38</v>
      </c>
      <c r="C62" s="437" t="s">
        <v>79</v>
      </c>
      <c r="D62" s="649" t="s">
        <v>669</v>
      </c>
      <c r="E62" s="650" t="s">
        <v>17</v>
      </c>
      <c r="F62" s="409">
        <v>56</v>
      </c>
      <c r="G62" s="892"/>
      <c r="H62" s="892"/>
      <c r="I62" s="893"/>
      <c r="J62" s="896"/>
      <c r="K62" s="895"/>
    </row>
    <row r="63" spans="1:11" s="647" customFormat="1" ht="21.85" customHeight="1" x14ac:dyDescent="0.35">
      <c r="A63" s="875"/>
      <c r="B63" s="876">
        <f t="shared" si="5"/>
        <v>39</v>
      </c>
      <c r="C63" s="437" t="s">
        <v>666</v>
      </c>
      <c r="D63" s="649" t="s">
        <v>670</v>
      </c>
      <c r="E63" s="650" t="s">
        <v>17</v>
      </c>
      <c r="F63" s="409">
        <v>1</v>
      </c>
      <c r="G63" s="892"/>
      <c r="H63" s="892"/>
      <c r="I63" s="893"/>
      <c r="J63" s="896"/>
      <c r="K63" s="895"/>
    </row>
    <row r="64" spans="1:11" s="647" customFormat="1" ht="21.85" customHeight="1" x14ac:dyDescent="0.35">
      <c r="A64" s="871"/>
      <c r="B64" s="871"/>
      <c r="C64" s="882" t="s">
        <v>4</v>
      </c>
      <c r="D64" s="873" t="s">
        <v>671</v>
      </c>
      <c r="E64" s="867"/>
      <c r="F64" s="868"/>
      <c r="G64" s="868"/>
      <c r="H64" s="868"/>
      <c r="I64" s="880"/>
      <c r="J64" s="881"/>
      <c r="K64" s="881"/>
    </row>
    <row r="65" spans="1:11" s="647" customFormat="1" ht="21.85" customHeight="1" x14ac:dyDescent="0.35">
      <c r="A65" s="875"/>
      <c r="B65" s="876">
        <f>+B63+1</f>
        <v>40</v>
      </c>
      <c r="C65" s="437" t="s">
        <v>41</v>
      </c>
      <c r="D65" s="649" t="s">
        <v>672</v>
      </c>
      <c r="E65" s="650" t="s">
        <v>17</v>
      </c>
      <c r="F65" s="409">
        <v>5</v>
      </c>
      <c r="G65" s="892"/>
      <c r="H65" s="892"/>
      <c r="I65" s="893"/>
      <c r="J65" s="896"/>
      <c r="K65" s="895"/>
    </row>
    <row r="66" spans="1:11" s="647" customFormat="1" ht="21.85" customHeight="1" x14ac:dyDescent="0.35">
      <c r="A66" s="875"/>
      <c r="B66" s="876">
        <f t="shared" si="5"/>
        <v>41</v>
      </c>
      <c r="C66" s="437" t="s">
        <v>44</v>
      </c>
      <c r="D66" s="649" t="s">
        <v>673</v>
      </c>
      <c r="E66" s="650" t="s">
        <v>17</v>
      </c>
      <c r="F66" s="409">
        <v>2</v>
      </c>
      <c r="G66" s="892"/>
      <c r="H66" s="892"/>
      <c r="I66" s="893"/>
      <c r="J66" s="896"/>
      <c r="K66" s="895"/>
    </row>
    <row r="67" spans="1:11" s="647" customFormat="1" ht="21.75" customHeight="1" x14ac:dyDescent="0.35">
      <c r="A67" s="875"/>
      <c r="B67" s="876">
        <f t="shared" si="5"/>
        <v>42</v>
      </c>
      <c r="C67" s="437" t="s">
        <v>51</v>
      </c>
      <c r="D67" s="649" t="s">
        <v>674</v>
      </c>
      <c r="E67" s="650" t="s">
        <v>17</v>
      </c>
      <c r="F67" s="409">
        <v>3</v>
      </c>
      <c r="G67" s="892"/>
      <c r="H67" s="892"/>
      <c r="I67" s="893"/>
      <c r="J67" s="896"/>
      <c r="K67" s="895"/>
    </row>
    <row r="68" spans="1:11" s="688" customFormat="1" ht="18.399999999999999" customHeight="1" x14ac:dyDescent="0.35">
      <c r="A68" s="1431"/>
      <c r="B68" s="1431"/>
      <c r="C68" s="1431"/>
      <c r="D68" s="1431"/>
      <c r="E68" s="1431"/>
      <c r="F68" s="1431"/>
      <c r="G68" s="1431"/>
      <c r="H68" s="1431"/>
      <c r="I68" s="1431"/>
      <c r="J68" s="1431"/>
      <c r="K68" s="1431"/>
    </row>
    <row r="69" spans="1:11" s="647" customFormat="1" ht="19.899999999999999" customHeight="1" x14ac:dyDescent="0.35">
      <c r="A69" s="875"/>
      <c r="B69" s="876">
        <f>+B67+1</f>
        <v>43</v>
      </c>
      <c r="C69" s="437" t="s">
        <v>52</v>
      </c>
      <c r="D69" s="649" t="s">
        <v>675</v>
      </c>
      <c r="E69" s="650" t="s">
        <v>17</v>
      </c>
      <c r="F69" s="409">
        <v>2</v>
      </c>
      <c r="G69" s="892"/>
      <c r="H69" s="892"/>
      <c r="I69" s="893"/>
      <c r="J69" s="896"/>
      <c r="K69" s="895"/>
    </row>
    <row r="70" spans="1:11" s="647" customFormat="1" ht="19.899999999999999" customHeight="1" x14ac:dyDescent="0.35">
      <c r="A70" s="875"/>
      <c r="B70" s="879">
        <f t="shared" si="5"/>
        <v>44</v>
      </c>
      <c r="C70" s="437" t="s">
        <v>53</v>
      </c>
      <c r="D70" s="649" t="s">
        <v>676</v>
      </c>
      <c r="E70" s="650" t="s">
        <v>17</v>
      </c>
      <c r="F70" s="409">
        <v>20</v>
      </c>
      <c r="G70" s="892"/>
      <c r="H70" s="892"/>
      <c r="I70" s="893"/>
      <c r="J70" s="896"/>
      <c r="K70" s="895"/>
    </row>
    <row r="71" spans="1:11" s="647" customFormat="1" ht="19.899999999999999" customHeight="1" thickBot="1" x14ac:dyDescent="0.4">
      <c r="A71" s="875"/>
      <c r="B71" s="876">
        <f t="shared" si="5"/>
        <v>45</v>
      </c>
      <c r="C71" s="437" t="s">
        <v>54</v>
      </c>
      <c r="D71" s="649" t="s">
        <v>677</v>
      </c>
      <c r="E71" s="650" t="s">
        <v>17</v>
      </c>
      <c r="F71" s="409">
        <v>1</v>
      </c>
      <c r="G71" s="892"/>
      <c r="H71" s="892"/>
      <c r="I71" s="893"/>
      <c r="J71" s="896"/>
      <c r="K71" s="895"/>
    </row>
    <row r="72" spans="1:11" s="647" customFormat="1" ht="30.85" customHeight="1" thickTop="1" x14ac:dyDescent="0.35">
      <c r="A72" s="871"/>
      <c r="B72" s="871"/>
      <c r="C72" s="882" t="s">
        <v>22</v>
      </c>
      <c r="D72" s="873" t="s">
        <v>683</v>
      </c>
      <c r="E72" s="867"/>
      <c r="F72" s="868"/>
      <c r="G72" s="868"/>
      <c r="H72" s="868"/>
      <c r="I72" s="880"/>
      <c r="J72" s="881"/>
      <c r="K72" s="897"/>
    </row>
    <row r="73" spans="1:11" s="647" customFormat="1" ht="13.9" customHeight="1" x14ac:dyDescent="0.35">
      <c r="A73" s="875"/>
      <c r="B73" s="879"/>
      <c r="C73" s="437"/>
      <c r="D73" s="649"/>
      <c r="E73" s="650"/>
      <c r="F73" s="409"/>
      <c r="G73" s="877"/>
      <c r="H73" s="877"/>
      <c r="I73" s="651"/>
      <c r="J73" s="878"/>
      <c r="K73" s="652"/>
    </row>
    <row r="74" spans="1:11" s="647" customFormat="1" ht="30.85" customHeight="1" x14ac:dyDescent="0.35">
      <c r="A74" s="871"/>
      <c r="B74" s="871"/>
      <c r="C74" s="872" t="s">
        <v>39</v>
      </c>
      <c r="D74" s="873" t="s">
        <v>686</v>
      </c>
      <c r="E74" s="867"/>
      <c r="F74" s="868"/>
      <c r="G74" s="868"/>
      <c r="H74" s="868"/>
      <c r="I74" s="880"/>
      <c r="J74" s="881"/>
      <c r="K74" s="881"/>
    </row>
    <row r="75" spans="1:11" s="647" customFormat="1" ht="30.85" customHeight="1" x14ac:dyDescent="0.35">
      <c r="A75" s="871"/>
      <c r="B75" s="871"/>
      <c r="C75" s="872" t="s">
        <v>239</v>
      </c>
      <c r="D75" s="873" t="s">
        <v>629</v>
      </c>
      <c r="E75" s="867"/>
      <c r="F75" s="868"/>
      <c r="G75" s="868"/>
      <c r="H75" s="868"/>
      <c r="I75" s="880"/>
      <c r="J75" s="881"/>
      <c r="K75" s="881"/>
    </row>
    <row r="76" spans="1:11" s="647" customFormat="1" ht="19.899999999999999" customHeight="1" x14ac:dyDescent="0.35">
      <c r="A76" s="875"/>
      <c r="B76" s="879">
        <f>+B71+1</f>
        <v>46</v>
      </c>
      <c r="C76" s="437" t="s">
        <v>1</v>
      </c>
      <c r="D76" s="649" t="s">
        <v>630</v>
      </c>
      <c r="E76" s="650" t="s">
        <v>0</v>
      </c>
      <c r="F76" s="409">
        <v>17600</v>
      </c>
      <c r="G76" s="892"/>
      <c r="H76" s="892"/>
      <c r="I76" s="893"/>
      <c r="J76" s="896"/>
      <c r="K76" s="895"/>
    </row>
    <row r="77" spans="1:11" s="647" customFormat="1" ht="19.899999999999999" customHeight="1" x14ac:dyDescent="0.35">
      <c r="A77" s="875"/>
      <c r="B77" s="879">
        <f t="shared" ref="B77:B78" si="6">+B76+1</f>
        <v>47</v>
      </c>
      <c r="C77" s="437" t="s">
        <v>2</v>
      </c>
      <c r="D77" s="649" t="s">
        <v>631</v>
      </c>
      <c r="E77" s="650" t="s">
        <v>17</v>
      </c>
      <c r="F77" s="409">
        <v>6</v>
      </c>
      <c r="G77" s="892"/>
      <c r="H77" s="892"/>
      <c r="I77" s="893"/>
      <c r="J77" s="896"/>
      <c r="K77" s="895"/>
    </row>
    <row r="78" spans="1:11" s="647" customFormat="1" ht="31.9" customHeight="1" x14ac:dyDescent="0.35">
      <c r="A78" s="875"/>
      <c r="B78" s="879">
        <f t="shared" si="6"/>
        <v>48</v>
      </c>
      <c r="C78" s="437" t="s">
        <v>3</v>
      </c>
      <c r="D78" s="649" t="s">
        <v>632</v>
      </c>
      <c r="E78" s="650" t="s">
        <v>17</v>
      </c>
      <c r="F78" s="409">
        <v>5</v>
      </c>
      <c r="G78" s="892"/>
      <c r="H78" s="892"/>
      <c r="I78" s="893"/>
      <c r="J78" s="896"/>
      <c r="K78" s="895"/>
    </row>
    <row r="79" spans="1:11" s="647" customFormat="1" ht="40.5" customHeight="1" x14ac:dyDescent="0.35">
      <c r="A79" s="871"/>
      <c r="B79" s="871"/>
      <c r="C79" s="872" t="s">
        <v>240</v>
      </c>
      <c r="D79" s="873" t="s">
        <v>635</v>
      </c>
      <c r="E79" s="867"/>
      <c r="F79" s="868"/>
      <c r="G79" s="868"/>
      <c r="H79" s="868"/>
      <c r="I79" s="880"/>
      <c r="J79" s="881"/>
      <c r="K79" s="881"/>
    </row>
    <row r="80" spans="1:11" s="647" customFormat="1" ht="31.9" customHeight="1" x14ac:dyDescent="0.35">
      <c r="A80" s="875"/>
      <c r="B80" s="879">
        <f>+B78+1</f>
        <v>49</v>
      </c>
      <c r="C80" s="437" t="s">
        <v>1</v>
      </c>
      <c r="D80" s="649" t="s">
        <v>247</v>
      </c>
      <c r="E80" s="650" t="s">
        <v>0</v>
      </c>
      <c r="F80" s="409">
        <v>5800</v>
      </c>
      <c r="G80" s="892"/>
      <c r="H80" s="892"/>
      <c r="I80" s="893"/>
      <c r="J80" s="896"/>
      <c r="K80" s="895"/>
    </row>
    <row r="81" spans="1:11" s="647" customFormat="1" ht="31.9" customHeight="1" x14ac:dyDescent="0.35">
      <c r="A81" s="875"/>
      <c r="B81" s="879">
        <f t="shared" ref="B81" si="7">+B80+1</f>
        <v>50</v>
      </c>
      <c r="C81" s="437" t="s">
        <v>2</v>
      </c>
      <c r="D81" s="649" t="s">
        <v>249</v>
      </c>
      <c r="E81" s="650" t="s">
        <v>17</v>
      </c>
      <c r="F81" s="409">
        <v>12</v>
      </c>
      <c r="G81" s="892"/>
      <c r="H81" s="892"/>
      <c r="I81" s="893"/>
      <c r="J81" s="896"/>
      <c r="K81" s="895"/>
    </row>
    <row r="82" spans="1:11" s="647" customFormat="1" ht="30.85" customHeight="1" x14ac:dyDescent="0.35">
      <c r="A82" s="871"/>
      <c r="B82" s="871"/>
      <c r="C82" s="872" t="s">
        <v>201</v>
      </c>
      <c r="D82" s="873" t="s">
        <v>636</v>
      </c>
      <c r="E82" s="867"/>
      <c r="F82" s="868"/>
      <c r="G82" s="868"/>
      <c r="H82" s="868"/>
      <c r="I82" s="880"/>
      <c r="J82" s="881"/>
      <c r="K82" s="881"/>
    </row>
    <row r="83" spans="1:11" s="647" customFormat="1" ht="19.899999999999999" customHeight="1" x14ac:dyDescent="0.35">
      <c r="A83" s="875"/>
      <c r="B83" s="879">
        <f>+B81+1</f>
        <v>51</v>
      </c>
      <c r="C83" s="437" t="s">
        <v>1</v>
      </c>
      <c r="D83" s="649" t="s">
        <v>637</v>
      </c>
      <c r="E83" s="650" t="s">
        <v>17</v>
      </c>
      <c r="F83" s="409">
        <v>55</v>
      </c>
      <c r="G83" s="892"/>
      <c r="H83" s="892"/>
      <c r="I83" s="893"/>
      <c r="J83" s="896"/>
      <c r="K83" s="895"/>
    </row>
    <row r="84" spans="1:11" s="688" customFormat="1" ht="18.399999999999999" customHeight="1" x14ac:dyDescent="0.35">
      <c r="A84" s="1431"/>
      <c r="B84" s="1431"/>
      <c r="C84" s="1431"/>
      <c r="D84" s="1431"/>
      <c r="E84" s="1431"/>
      <c r="F84" s="1431"/>
      <c r="G84" s="1431"/>
      <c r="H84" s="1431"/>
      <c r="I84" s="1431"/>
      <c r="J84" s="1431"/>
      <c r="K84" s="1431"/>
    </row>
    <row r="85" spans="1:11" s="647" customFormat="1" ht="19.899999999999999" customHeight="1" x14ac:dyDescent="0.35">
      <c r="A85" s="875"/>
      <c r="B85" s="879">
        <f>+B83+1</f>
        <v>52</v>
      </c>
      <c r="C85" s="437" t="s">
        <v>2</v>
      </c>
      <c r="D85" s="649" t="s">
        <v>638</v>
      </c>
      <c r="E85" s="650" t="s">
        <v>17</v>
      </c>
      <c r="F85" s="409">
        <v>40</v>
      </c>
      <c r="G85" s="892"/>
      <c r="H85" s="892"/>
      <c r="I85" s="893"/>
      <c r="J85" s="896"/>
      <c r="K85" s="895"/>
    </row>
    <row r="86" spans="1:11" s="647" customFormat="1" ht="31.9" customHeight="1" x14ac:dyDescent="0.35">
      <c r="A86" s="871"/>
      <c r="B86" s="871"/>
      <c r="C86" s="872" t="s">
        <v>347</v>
      </c>
      <c r="D86" s="873" t="s">
        <v>639</v>
      </c>
      <c r="E86" s="867"/>
      <c r="F86" s="868"/>
      <c r="G86" s="868"/>
      <c r="H86" s="868"/>
      <c r="I86" s="880"/>
      <c r="J86" s="881"/>
      <c r="K86" s="881"/>
    </row>
    <row r="87" spans="1:11" s="647" customFormat="1" ht="40.35" customHeight="1" x14ac:dyDescent="0.35">
      <c r="A87" s="875"/>
      <c r="B87" s="879">
        <f>+B85+1</f>
        <v>53</v>
      </c>
      <c r="C87" s="437" t="s">
        <v>1</v>
      </c>
      <c r="D87" s="649" t="s">
        <v>640</v>
      </c>
      <c r="E87" s="650" t="s">
        <v>17</v>
      </c>
      <c r="F87" s="409">
        <v>55</v>
      </c>
      <c r="G87" s="892"/>
      <c r="H87" s="892"/>
      <c r="I87" s="893"/>
      <c r="J87" s="896"/>
      <c r="K87" s="895"/>
    </row>
    <row r="88" spans="1:11" s="647" customFormat="1" ht="40.35" customHeight="1" x14ac:dyDescent="0.35">
      <c r="A88" s="875"/>
      <c r="B88" s="879">
        <f t="shared" ref="B88" si="8">+B87+1</f>
        <v>54</v>
      </c>
      <c r="C88" s="437" t="s">
        <v>2</v>
      </c>
      <c r="D88" s="649" t="s">
        <v>641</v>
      </c>
      <c r="E88" s="650" t="s">
        <v>17</v>
      </c>
      <c r="F88" s="409">
        <v>40</v>
      </c>
      <c r="G88" s="892"/>
      <c r="H88" s="892"/>
      <c r="I88" s="893"/>
      <c r="J88" s="896"/>
      <c r="K88" s="895"/>
    </row>
    <row r="89" spans="1:11" s="647" customFormat="1" ht="31.9" customHeight="1" x14ac:dyDescent="0.35">
      <c r="A89" s="871"/>
      <c r="B89" s="871"/>
      <c r="C89" s="872" t="s">
        <v>428</v>
      </c>
      <c r="D89" s="873" t="s">
        <v>642</v>
      </c>
      <c r="E89" s="867"/>
      <c r="F89" s="868"/>
      <c r="G89" s="868"/>
      <c r="H89" s="868"/>
      <c r="I89" s="880"/>
      <c r="J89" s="881"/>
      <c r="K89" s="881"/>
    </row>
    <row r="90" spans="1:11" s="647" customFormat="1" ht="31.5" customHeight="1" x14ac:dyDescent="0.35">
      <c r="A90" s="875"/>
      <c r="B90" s="879">
        <f>+B88+1</f>
        <v>55</v>
      </c>
      <c r="C90" s="437" t="s">
        <v>1</v>
      </c>
      <c r="D90" s="649" t="s">
        <v>463</v>
      </c>
      <c r="E90" s="650" t="s">
        <v>17</v>
      </c>
      <c r="F90" s="409">
        <v>15</v>
      </c>
      <c r="G90" s="892"/>
      <c r="H90" s="892"/>
      <c r="I90" s="893"/>
      <c r="J90" s="896"/>
      <c r="K90" s="895"/>
    </row>
    <row r="91" spans="1:11" s="647" customFormat="1" ht="31.5" customHeight="1" x14ac:dyDescent="0.35">
      <c r="A91" s="875"/>
      <c r="B91" s="879">
        <f t="shared" ref="B91:B125" si="9">+B90+1</f>
        <v>56</v>
      </c>
      <c r="C91" s="437" t="s">
        <v>2</v>
      </c>
      <c r="D91" s="649" t="s">
        <v>643</v>
      </c>
      <c r="E91" s="650" t="s">
        <v>17</v>
      </c>
      <c r="F91" s="409">
        <v>2</v>
      </c>
      <c r="G91" s="892"/>
      <c r="H91" s="892"/>
      <c r="I91" s="893"/>
      <c r="J91" s="896"/>
      <c r="K91" s="895"/>
    </row>
    <row r="92" spans="1:11" s="647" customFormat="1" ht="19.899999999999999" customHeight="1" x14ac:dyDescent="0.35">
      <c r="A92" s="871"/>
      <c r="B92" s="871"/>
      <c r="C92" s="872" t="s">
        <v>678</v>
      </c>
      <c r="D92" s="873" t="s">
        <v>644</v>
      </c>
      <c r="E92" s="867"/>
      <c r="F92" s="868"/>
      <c r="G92" s="868"/>
      <c r="H92" s="868"/>
      <c r="I92" s="880"/>
      <c r="J92" s="881"/>
      <c r="K92" s="881"/>
    </row>
    <row r="93" spans="1:11" s="647" customFormat="1" ht="19.899999999999999" customHeight="1" x14ac:dyDescent="0.35">
      <c r="A93" s="875"/>
      <c r="B93" s="879">
        <f>+B91+1</f>
        <v>57</v>
      </c>
      <c r="C93" s="437" t="s">
        <v>1</v>
      </c>
      <c r="D93" s="649" t="s">
        <v>645</v>
      </c>
      <c r="E93" s="650" t="s">
        <v>17</v>
      </c>
      <c r="F93" s="409">
        <v>140</v>
      </c>
      <c r="G93" s="892"/>
      <c r="H93" s="892"/>
      <c r="I93" s="893"/>
      <c r="J93" s="896"/>
      <c r="K93" s="895"/>
    </row>
    <row r="94" spans="1:11" s="647" customFormat="1" ht="31.5" customHeight="1" x14ac:dyDescent="0.35">
      <c r="A94" s="875"/>
      <c r="B94" s="879">
        <f t="shared" si="9"/>
        <v>58</v>
      </c>
      <c r="C94" s="437" t="s">
        <v>2</v>
      </c>
      <c r="D94" s="649" t="s">
        <v>646</v>
      </c>
      <c r="E94" s="650" t="s">
        <v>17</v>
      </c>
      <c r="F94" s="409">
        <v>45</v>
      </c>
      <c r="G94" s="892"/>
      <c r="H94" s="892"/>
      <c r="I94" s="893"/>
      <c r="J94" s="896"/>
      <c r="K94" s="895"/>
    </row>
    <row r="95" spans="1:11" s="647" customFormat="1" ht="19.899999999999999" customHeight="1" x14ac:dyDescent="0.35">
      <c r="A95" s="871"/>
      <c r="B95" s="871"/>
      <c r="C95" s="872" t="s">
        <v>679</v>
      </c>
      <c r="D95" s="873" t="s">
        <v>255</v>
      </c>
      <c r="E95" s="867"/>
      <c r="F95" s="868"/>
      <c r="G95" s="868"/>
      <c r="H95" s="868"/>
      <c r="I95" s="880"/>
      <c r="J95" s="881"/>
      <c r="K95" s="881"/>
    </row>
    <row r="96" spans="1:11" s="647" customFormat="1" ht="19.899999999999999" customHeight="1" x14ac:dyDescent="0.35">
      <c r="A96" s="875"/>
      <c r="B96" s="879">
        <f>+B94+1</f>
        <v>59</v>
      </c>
      <c r="C96" s="437" t="s">
        <v>1</v>
      </c>
      <c r="D96" s="649" t="s">
        <v>256</v>
      </c>
      <c r="E96" s="650" t="s">
        <v>17</v>
      </c>
      <c r="F96" s="409">
        <v>18</v>
      </c>
      <c r="G96" s="892"/>
      <c r="H96" s="892"/>
      <c r="I96" s="893"/>
      <c r="J96" s="896"/>
      <c r="K96" s="895"/>
    </row>
    <row r="97" spans="1:11" s="647" customFormat="1" ht="31.5" customHeight="1" x14ac:dyDescent="0.35">
      <c r="A97" s="875"/>
      <c r="B97" s="879">
        <f t="shared" si="9"/>
        <v>60</v>
      </c>
      <c r="C97" s="437" t="s">
        <v>2</v>
      </c>
      <c r="D97" s="649" t="s">
        <v>257</v>
      </c>
      <c r="E97" s="650" t="s">
        <v>17</v>
      </c>
      <c r="F97" s="409">
        <v>18</v>
      </c>
      <c r="G97" s="892"/>
      <c r="H97" s="892"/>
      <c r="I97" s="893"/>
      <c r="J97" s="896"/>
      <c r="K97" s="895"/>
    </row>
    <row r="98" spans="1:11" s="647" customFormat="1" ht="19.899999999999999" customHeight="1" x14ac:dyDescent="0.35">
      <c r="A98" s="875"/>
      <c r="B98" s="879">
        <f t="shared" si="9"/>
        <v>61</v>
      </c>
      <c r="C98" s="437" t="s">
        <v>3</v>
      </c>
      <c r="D98" s="649" t="s">
        <v>258</v>
      </c>
      <c r="E98" s="650" t="s">
        <v>17</v>
      </c>
      <c r="F98" s="409">
        <v>1</v>
      </c>
      <c r="G98" s="892"/>
      <c r="H98" s="892"/>
      <c r="I98" s="893"/>
      <c r="J98" s="896"/>
      <c r="K98" s="895"/>
    </row>
    <row r="99" spans="1:11" s="688" customFormat="1" ht="18.399999999999999" customHeight="1" x14ac:dyDescent="0.35">
      <c r="A99" s="1431"/>
      <c r="B99" s="1431"/>
      <c r="C99" s="1431"/>
      <c r="D99" s="1431"/>
      <c r="E99" s="1431"/>
      <c r="F99" s="1431"/>
      <c r="G99" s="1431"/>
      <c r="H99" s="1431"/>
      <c r="I99" s="1431"/>
      <c r="J99" s="1431"/>
      <c r="K99" s="1431"/>
    </row>
    <row r="100" spans="1:11" s="647" customFormat="1" ht="19.899999999999999" customHeight="1" x14ac:dyDescent="0.35">
      <c r="A100" s="875"/>
      <c r="B100" s="879">
        <f>+B98+1</f>
        <v>62</v>
      </c>
      <c r="C100" s="437" t="s">
        <v>4</v>
      </c>
      <c r="D100" s="649" t="s">
        <v>337</v>
      </c>
      <c r="E100" s="650" t="s">
        <v>17</v>
      </c>
      <c r="F100" s="409">
        <v>4</v>
      </c>
      <c r="G100" s="892"/>
      <c r="H100" s="892"/>
      <c r="I100" s="893"/>
      <c r="J100" s="896"/>
      <c r="K100" s="895"/>
    </row>
    <row r="101" spans="1:11" s="647" customFormat="1" ht="19.899999999999999" customHeight="1" x14ac:dyDescent="0.35">
      <c r="A101" s="875"/>
      <c r="B101" s="879">
        <f t="shared" si="9"/>
        <v>63</v>
      </c>
      <c r="C101" s="437" t="s">
        <v>5</v>
      </c>
      <c r="D101" s="649" t="s">
        <v>259</v>
      </c>
      <c r="E101" s="650" t="s">
        <v>17</v>
      </c>
      <c r="F101" s="409">
        <v>18</v>
      </c>
      <c r="G101" s="892"/>
      <c r="H101" s="892"/>
      <c r="I101" s="893"/>
      <c r="J101" s="896"/>
      <c r="K101" s="895"/>
    </row>
    <row r="102" spans="1:11" s="647" customFormat="1" ht="33.85" customHeight="1" x14ac:dyDescent="0.35">
      <c r="A102" s="871"/>
      <c r="B102" s="871"/>
      <c r="C102" s="872" t="s">
        <v>680</v>
      </c>
      <c r="D102" s="873" t="s">
        <v>649</v>
      </c>
      <c r="E102" s="867"/>
      <c r="F102" s="868"/>
      <c r="G102" s="868"/>
      <c r="H102" s="868"/>
      <c r="I102" s="880"/>
      <c r="J102" s="881"/>
      <c r="K102" s="881"/>
    </row>
    <row r="103" spans="1:11" s="647" customFormat="1" ht="19.899999999999999" customHeight="1" x14ac:dyDescent="0.35">
      <c r="A103" s="871"/>
      <c r="B103" s="871"/>
      <c r="C103" s="882" t="s">
        <v>1</v>
      </c>
      <c r="D103" s="873" t="s">
        <v>650</v>
      </c>
      <c r="E103" s="867"/>
      <c r="F103" s="868"/>
      <c r="G103" s="868"/>
      <c r="H103" s="868"/>
      <c r="I103" s="880"/>
      <c r="J103" s="881"/>
      <c r="K103" s="881"/>
    </row>
    <row r="104" spans="1:11" s="647" customFormat="1" ht="19.899999999999999" customHeight="1" x14ac:dyDescent="0.35">
      <c r="A104" s="875"/>
      <c r="B104" s="879">
        <f>+B101+1</f>
        <v>64</v>
      </c>
      <c r="C104" s="437" t="s">
        <v>33</v>
      </c>
      <c r="D104" s="649" t="s">
        <v>651</v>
      </c>
      <c r="E104" s="650" t="s">
        <v>17</v>
      </c>
      <c r="F104" s="409">
        <v>15</v>
      </c>
      <c r="G104" s="892"/>
      <c r="H104" s="892"/>
      <c r="I104" s="893"/>
      <c r="J104" s="896"/>
      <c r="K104" s="895"/>
    </row>
    <row r="105" spans="1:11" s="647" customFormat="1" ht="19.899999999999999" customHeight="1" x14ac:dyDescent="0.35">
      <c r="A105" s="875"/>
      <c r="B105" s="879">
        <f t="shared" si="9"/>
        <v>65</v>
      </c>
      <c r="C105" s="437" t="s">
        <v>40</v>
      </c>
      <c r="D105" s="649" t="s">
        <v>652</v>
      </c>
      <c r="E105" s="650" t="s">
        <v>17</v>
      </c>
      <c r="F105" s="409">
        <v>1</v>
      </c>
      <c r="G105" s="892"/>
      <c r="H105" s="892"/>
      <c r="I105" s="893"/>
      <c r="J105" s="896"/>
      <c r="K105" s="895"/>
    </row>
    <row r="106" spans="1:11" s="647" customFormat="1" ht="19.899999999999999" customHeight="1" x14ac:dyDescent="0.35">
      <c r="A106" s="875"/>
      <c r="B106" s="879">
        <f t="shared" si="9"/>
        <v>66</v>
      </c>
      <c r="C106" s="437" t="s">
        <v>57</v>
      </c>
      <c r="D106" s="649" t="s">
        <v>653</v>
      </c>
      <c r="E106" s="650" t="s">
        <v>17</v>
      </c>
      <c r="F106" s="409">
        <v>14</v>
      </c>
      <c r="G106" s="892"/>
      <c r="H106" s="892"/>
      <c r="I106" s="893"/>
      <c r="J106" s="896"/>
      <c r="K106" s="895"/>
    </row>
    <row r="107" spans="1:11" s="647" customFormat="1" ht="19.899999999999999" customHeight="1" x14ac:dyDescent="0.35">
      <c r="A107" s="875"/>
      <c r="B107" s="879">
        <f t="shared" si="9"/>
        <v>67</v>
      </c>
      <c r="C107" s="437" t="s">
        <v>59</v>
      </c>
      <c r="D107" s="649" t="s">
        <v>654</v>
      </c>
      <c r="E107" s="650" t="s">
        <v>17</v>
      </c>
      <c r="F107" s="409">
        <v>1</v>
      </c>
      <c r="G107" s="892"/>
      <c r="H107" s="892"/>
      <c r="I107" s="893"/>
      <c r="J107" s="896"/>
      <c r="K107" s="895"/>
    </row>
    <row r="108" spans="1:11" s="647" customFormat="1" ht="19.899999999999999" customHeight="1" x14ac:dyDescent="0.35">
      <c r="A108" s="875"/>
      <c r="B108" s="879">
        <f t="shared" si="9"/>
        <v>68</v>
      </c>
      <c r="C108" s="437" t="s">
        <v>61</v>
      </c>
      <c r="D108" s="649" t="s">
        <v>655</v>
      </c>
      <c r="E108" s="650" t="s">
        <v>17</v>
      </c>
      <c r="F108" s="409">
        <v>60</v>
      </c>
      <c r="G108" s="892"/>
      <c r="H108" s="892"/>
      <c r="I108" s="893"/>
      <c r="J108" s="896"/>
      <c r="K108" s="895"/>
    </row>
    <row r="109" spans="1:11" s="647" customFormat="1" ht="19.899999999999999" customHeight="1" x14ac:dyDescent="0.35">
      <c r="A109" s="871"/>
      <c r="B109" s="871"/>
      <c r="C109" s="882" t="s">
        <v>2</v>
      </c>
      <c r="D109" s="873" t="s">
        <v>657</v>
      </c>
      <c r="E109" s="867"/>
      <c r="F109" s="868"/>
      <c r="G109" s="868"/>
      <c r="H109" s="868"/>
      <c r="I109" s="880"/>
      <c r="J109" s="881"/>
      <c r="K109" s="881"/>
    </row>
    <row r="110" spans="1:11" s="647" customFormat="1" ht="19.899999999999999" customHeight="1" x14ac:dyDescent="0.35">
      <c r="A110" s="875"/>
      <c r="B110" s="879">
        <f>+B108+1</f>
        <v>69</v>
      </c>
      <c r="C110" s="437" t="s">
        <v>31</v>
      </c>
      <c r="D110" s="649" t="s">
        <v>658</v>
      </c>
      <c r="E110" s="650" t="s">
        <v>17</v>
      </c>
      <c r="F110" s="409">
        <v>2</v>
      </c>
      <c r="G110" s="892"/>
      <c r="H110" s="892"/>
      <c r="I110" s="893"/>
      <c r="J110" s="896"/>
      <c r="K110" s="895"/>
    </row>
    <row r="111" spans="1:11" s="647" customFormat="1" ht="19.899999999999999" customHeight="1" x14ac:dyDescent="0.35">
      <c r="A111" s="875"/>
      <c r="B111" s="879">
        <f t="shared" si="9"/>
        <v>70</v>
      </c>
      <c r="C111" s="437" t="s">
        <v>103</v>
      </c>
      <c r="D111" s="649" t="s">
        <v>659</v>
      </c>
      <c r="E111" s="650" t="s">
        <v>17</v>
      </c>
      <c r="F111" s="409">
        <v>1</v>
      </c>
      <c r="G111" s="892"/>
      <c r="H111" s="892"/>
      <c r="I111" s="893"/>
      <c r="J111" s="896"/>
      <c r="K111" s="895"/>
    </row>
    <row r="112" spans="1:11" s="647" customFormat="1" ht="19.899999999999999" customHeight="1" x14ac:dyDescent="0.35">
      <c r="A112" s="875"/>
      <c r="B112" s="879">
        <f t="shared" si="9"/>
        <v>71</v>
      </c>
      <c r="C112" s="437" t="s">
        <v>104</v>
      </c>
      <c r="D112" s="649" t="s">
        <v>660</v>
      </c>
      <c r="E112" s="650" t="s">
        <v>17</v>
      </c>
      <c r="F112" s="409">
        <v>1</v>
      </c>
      <c r="G112" s="892"/>
      <c r="H112" s="892"/>
      <c r="I112" s="893"/>
      <c r="J112" s="896"/>
      <c r="K112" s="895"/>
    </row>
    <row r="113" spans="1:11" s="647" customFormat="1" ht="19.899999999999999" customHeight="1" x14ac:dyDescent="0.35">
      <c r="A113" s="875"/>
      <c r="B113" s="879">
        <f t="shared" si="9"/>
        <v>72</v>
      </c>
      <c r="C113" s="437" t="s">
        <v>681</v>
      </c>
      <c r="D113" s="649" t="s">
        <v>661</v>
      </c>
      <c r="E113" s="650" t="s">
        <v>17</v>
      </c>
      <c r="F113" s="409">
        <v>4</v>
      </c>
      <c r="G113" s="892"/>
      <c r="H113" s="892"/>
      <c r="I113" s="893"/>
      <c r="J113" s="896"/>
      <c r="K113" s="895"/>
    </row>
    <row r="114" spans="1:11" s="647" customFormat="1" ht="19.899999999999999" customHeight="1" x14ac:dyDescent="0.35">
      <c r="A114" s="871"/>
      <c r="B114" s="871"/>
      <c r="C114" s="882" t="s">
        <v>3</v>
      </c>
      <c r="D114" s="873" t="s">
        <v>663</v>
      </c>
      <c r="E114" s="867"/>
      <c r="F114" s="868"/>
      <c r="G114" s="868"/>
      <c r="H114" s="868"/>
      <c r="I114" s="880"/>
      <c r="J114" s="881"/>
      <c r="K114" s="881"/>
    </row>
    <row r="115" spans="1:11" s="647" customFormat="1" ht="19.899999999999999" customHeight="1" x14ac:dyDescent="0.35">
      <c r="A115" s="875"/>
      <c r="B115" s="879">
        <f>+B113+1</f>
        <v>73</v>
      </c>
      <c r="C115" s="437" t="s">
        <v>29</v>
      </c>
      <c r="D115" s="649" t="s">
        <v>664</v>
      </c>
      <c r="E115" s="650" t="s">
        <v>17</v>
      </c>
      <c r="F115" s="409">
        <v>2</v>
      </c>
      <c r="G115" s="892"/>
      <c r="H115" s="892"/>
      <c r="I115" s="893"/>
      <c r="J115" s="896"/>
      <c r="K115" s="895"/>
    </row>
    <row r="116" spans="1:11" s="647" customFormat="1" ht="19.899999999999999" customHeight="1" x14ac:dyDescent="0.35">
      <c r="A116" s="875"/>
      <c r="B116" s="879">
        <f t="shared" si="9"/>
        <v>74</v>
      </c>
      <c r="C116" s="437" t="s">
        <v>27</v>
      </c>
      <c r="D116" s="649" t="s">
        <v>665</v>
      </c>
      <c r="E116" s="650" t="s">
        <v>17</v>
      </c>
      <c r="F116" s="409">
        <v>1</v>
      </c>
      <c r="G116" s="892"/>
      <c r="H116" s="892"/>
      <c r="I116" s="893"/>
      <c r="J116" s="896"/>
      <c r="K116" s="895"/>
    </row>
    <row r="117" spans="1:11" s="647" customFormat="1" ht="19.899999999999999" customHeight="1" x14ac:dyDescent="0.35">
      <c r="A117" s="875"/>
      <c r="B117" s="879">
        <f t="shared" si="9"/>
        <v>75</v>
      </c>
      <c r="C117" s="437" t="s">
        <v>666</v>
      </c>
      <c r="D117" s="649" t="s">
        <v>667</v>
      </c>
      <c r="E117" s="650" t="s">
        <v>17</v>
      </c>
      <c r="F117" s="409">
        <v>1</v>
      </c>
      <c r="G117" s="892"/>
      <c r="H117" s="892"/>
      <c r="I117" s="893"/>
      <c r="J117" s="896"/>
      <c r="K117" s="895"/>
    </row>
    <row r="118" spans="1:11" s="647" customFormat="1" ht="19.899999999999999" customHeight="1" x14ac:dyDescent="0.35">
      <c r="A118" s="875"/>
      <c r="B118" s="879">
        <f t="shared" si="9"/>
        <v>76</v>
      </c>
      <c r="C118" s="437" t="s">
        <v>668</v>
      </c>
      <c r="D118" s="649" t="s">
        <v>669</v>
      </c>
      <c r="E118" s="650" t="s">
        <v>17</v>
      </c>
      <c r="F118" s="409">
        <v>8</v>
      </c>
      <c r="G118" s="892"/>
      <c r="H118" s="892"/>
      <c r="I118" s="893"/>
      <c r="J118" s="896"/>
      <c r="K118" s="895"/>
    </row>
    <row r="119" spans="1:11" s="688" customFormat="1" ht="18.399999999999999" customHeight="1" x14ac:dyDescent="0.35">
      <c r="A119" s="1431"/>
      <c r="B119" s="1431"/>
      <c r="C119" s="1431"/>
      <c r="D119" s="1431"/>
      <c r="E119" s="1431"/>
      <c r="F119" s="1431"/>
      <c r="G119" s="1431"/>
      <c r="H119" s="1431"/>
      <c r="I119" s="1431"/>
      <c r="J119" s="1431"/>
      <c r="K119" s="1431"/>
    </row>
    <row r="120" spans="1:11" s="647" customFormat="1" ht="19.899999999999999" customHeight="1" x14ac:dyDescent="0.35">
      <c r="A120" s="871"/>
      <c r="B120" s="871"/>
      <c r="C120" s="882" t="s">
        <v>4</v>
      </c>
      <c r="D120" s="873" t="s">
        <v>671</v>
      </c>
      <c r="E120" s="867"/>
      <c r="F120" s="868"/>
      <c r="G120" s="868"/>
      <c r="H120" s="868"/>
      <c r="I120" s="880"/>
      <c r="J120" s="881"/>
      <c r="K120" s="881"/>
    </row>
    <row r="121" spans="1:11" s="647" customFormat="1" ht="19.899999999999999" customHeight="1" x14ac:dyDescent="0.35">
      <c r="A121" s="875"/>
      <c r="B121" s="879">
        <f>+B118+1</f>
        <v>77</v>
      </c>
      <c r="C121" s="437" t="s">
        <v>41</v>
      </c>
      <c r="D121" s="649" t="s">
        <v>672</v>
      </c>
      <c r="E121" s="650" t="s">
        <v>17</v>
      </c>
      <c r="F121" s="409">
        <v>2</v>
      </c>
      <c r="G121" s="892"/>
      <c r="H121" s="892"/>
      <c r="I121" s="893"/>
      <c r="J121" s="896"/>
      <c r="K121" s="895"/>
    </row>
    <row r="122" spans="1:11" s="647" customFormat="1" ht="19.899999999999999" customHeight="1" x14ac:dyDescent="0.35">
      <c r="A122" s="875"/>
      <c r="B122" s="879">
        <f t="shared" si="9"/>
        <v>78</v>
      </c>
      <c r="C122" s="437" t="s">
        <v>44</v>
      </c>
      <c r="D122" s="649" t="s">
        <v>673</v>
      </c>
      <c r="E122" s="650" t="s">
        <v>17</v>
      </c>
      <c r="F122" s="409">
        <v>1</v>
      </c>
      <c r="G122" s="892"/>
      <c r="H122" s="892"/>
      <c r="I122" s="893"/>
      <c r="J122" s="896"/>
      <c r="K122" s="895"/>
    </row>
    <row r="123" spans="1:11" s="647" customFormat="1" ht="19.899999999999999" customHeight="1" x14ac:dyDescent="0.35">
      <c r="A123" s="875"/>
      <c r="B123" s="879">
        <f t="shared" si="9"/>
        <v>79</v>
      </c>
      <c r="C123" s="437" t="s">
        <v>51</v>
      </c>
      <c r="D123" s="649" t="s">
        <v>674</v>
      </c>
      <c r="E123" s="650" t="s">
        <v>17</v>
      </c>
      <c r="F123" s="409">
        <v>1</v>
      </c>
      <c r="G123" s="892"/>
      <c r="H123" s="892"/>
      <c r="I123" s="893"/>
      <c r="J123" s="896"/>
      <c r="K123" s="895"/>
    </row>
    <row r="124" spans="1:11" s="647" customFormat="1" ht="19.899999999999999" customHeight="1" x14ac:dyDescent="0.35">
      <c r="A124" s="875"/>
      <c r="B124" s="879">
        <f t="shared" si="9"/>
        <v>80</v>
      </c>
      <c r="C124" s="437" t="s">
        <v>52</v>
      </c>
      <c r="D124" s="649" t="s">
        <v>675</v>
      </c>
      <c r="E124" s="650" t="s">
        <v>17</v>
      </c>
      <c r="F124" s="409">
        <v>2</v>
      </c>
      <c r="G124" s="892"/>
      <c r="H124" s="892"/>
      <c r="I124" s="893"/>
      <c r="J124" s="896"/>
      <c r="K124" s="895"/>
    </row>
    <row r="125" spans="1:11" s="647" customFormat="1" ht="19.899999999999999" customHeight="1" thickBot="1" x14ac:dyDescent="0.4">
      <c r="A125" s="875"/>
      <c r="B125" s="879">
        <f t="shared" si="9"/>
        <v>81</v>
      </c>
      <c r="C125" s="437" t="s">
        <v>53</v>
      </c>
      <c r="D125" s="649" t="s">
        <v>676</v>
      </c>
      <c r="E125" s="650" t="s">
        <v>17</v>
      </c>
      <c r="F125" s="409">
        <v>8</v>
      </c>
      <c r="G125" s="892"/>
      <c r="H125" s="892"/>
      <c r="I125" s="893"/>
      <c r="J125" s="896"/>
      <c r="K125" s="895"/>
    </row>
    <row r="126" spans="1:11" s="647" customFormat="1" ht="32.85" customHeight="1" thickTop="1" x14ac:dyDescent="0.35">
      <c r="A126" s="871"/>
      <c r="B126" s="871"/>
      <c r="C126" s="882" t="s">
        <v>39</v>
      </c>
      <c r="D126" s="873" t="s">
        <v>682</v>
      </c>
      <c r="E126" s="867"/>
      <c r="F126" s="868"/>
      <c r="G126" s="868"/>
      <c r="H126" s="868"/>
      <c r="I126" s="880"/>
      <c r="J126" s="868"/>
      <c r="K126" s="897"/>
    </row>
    <row r="127" spans="1:11" s="647" customFormat="1" ht="13.15" customHeight="1" thickBot="1" x14ac:dyDescent="0.4">
      <c r="A127" s="875"/>
      <c r="B127" s="879"/>
      <c r="C127" s="437"/>
      <c r="D127" s="649"/>
      <c r="E127" s="650"/>
      <c r="F127" s="409"/>
      <c r="G127" s="877"/>
      <c r="H127" s="877"/>
      <c r="I127" s="651"/>
      <c r="J127" s="878"/>
      <c r="K127" s="652"/>
    </row>
    <row r="128" spans="1:11" s="647" customFormat="1" ht="32.85" customHeight="1" thickTop="1" x14ac:dyDescent="0.35">
      <c r="A128" s="871"/>
      <c r="B128" s="871"/>
      <c r="C128" s="882" t="s">
        <v>464</v>
      </c>
      <c r="D128" s="873" t="s">
        <v>683</v>
      </c>
      <c r="E128" s="867"/>
      <c r="F128" s="868"/>
      <c r="G128" s="868"/>
      <c r="H128" s="868"/>
      <c r="I128" s="880"/>
      <c r="J128" s="868"/>
      <c r="K128" s="897"/>
    </row>
    <row r="129" spans="1:11" s="648" customFormat="1" ht="19.350000000000001" customHeight="1" x14ac:dyDescent="0.35">
      <c r="A129" s="883"/>
      <c r="B129" s="884"/>
      <c r="C129" s="885"/>
      <c r="D129" s="886"/>
      <c r="E129" s="887"/>
      <c r="F129" s="888"/>
      <c r="G129" s="889"/>
      <c r="H129" s="889"/>
      <c r="I129" s="890"/>
      <c r="J129" s="891"/>
      <c r="K129" s="889"/>
    </row>
    <row r="130" spans="1:11" s="648" customFormat="1" ht="19.350000000000001" customHeight="1" x14ac:dyDescent="0.35">
      <c r="A130" s="883"/>
      <c r="B130" s="884"/>
      <c r="C130" s="885"/>
      <c r="D130" s="886"/>
      <c r="E130" s="887"/>
      <c r="F130" s="888"/>
      <c r="G130" s="889"/>
      <c r="H130" s="889"/>
      <c r="I130" s="890"/>
      <c r="J130" s="891"/>
      <c r="K130" s="889"/>
    </row>
    <row r="131" spans="1:11" s="648" customFormat="1" ht="19.350000000000001" customHeight="1" x14ac:dyDescent="0.35">
      <c r="A131" s="883"/>
      <c r="B131" s="884"/>
      <c r="C131" s="885"/>
      <c r="D131" s="886"/>
      <c r="E131" s="887"/>
      <c r="F131" s="888"/>
      <c r="G131" s="889"/>
      <c r="H131" s="889"/>
      <c r="I131" s="890"/>
      <c r="J131" s="891"/>
      <c r="K131" s="889"/>
    </row>
    <row r="132" spans="1:11" s="648" customFormat="1" ht="19.350000000000001" customHeight="1" x14ac:dyDescent="0.35">
      <c r="A132" s="883"/>
      <c r="B132" s="884"/>
      <c r="C132" s="885"/>
      <c r="D132" s="886"/>
      <c r="E132" s="887"/>
      <c r="F132" s="888"/>
      <c r="G132" s="889"/>
      <c r="H132" s="889"/>
      <c r="I132" s="890"/>
      <c r="J132" s="891"/>
      <c r="K132" s="889"/>
    </row>
    <row r="133" spans="1:11" s="648" customFormat="1" ht="19.350000000000001" customHeight="1" x14ac:dyDescent="0.35">
      <c r="A133" s="883"/>
      <c r="B133" s="884"/>
      <c r="C133" s="885"/>
      <c r="D133" s="886"/>
      <c r="E133" s="887"/>
      <c r="F133" s="888"/>
      <c r="G133" s="889"/>
      <c r="H133" s="889"/>
      <c r="I133" s="890"/>
      <c r="J133" s="891"/>
      <c r="K133" s="889"/>
    </row>
    <row r="134" spans="1:11" s="648" customFormat="1" ht="19.350000000000001" customHeight="1" x14ac:dyDescent="0.35">
      <c r="A134" s="883"/>
      <c r="B134" s="884"/>
      <c r="C134" s="885"/>
      <c r="D134" s="886"/>
      <c r="E134" s="887"/>
      <c r="F134" s="888"/>
      <c r="G134" s="889"/>
      <c r="H134" s="889"/>
      <c r="I134" s="890"/>
      <c r="J134" s="891"/>
      <c r="K134" s="889"/>
    </row>
    <row r="135" spans="1:11" s="648" customFormat="1" ht="19.350000000000001" customHeight="1" x14ac:dyDescent="0.35">
      <c r="A135" s="883"/>
      <c r="B135" s="884"/>
      <c r="C135" s="885"/>
      <c r="D135" s="886"/>
      <c r="E135" s="887"/>
      <c r="F135" s="888"/>
      <c r="G135" s="889"/>
      <c r="H135" s="889"/>
      <c r="I135" s="890"/>
      <c r="J135" s="891"/>
      <c r="K135" s="889"/>
    </row>
    <row r="136" spans="1:11" s="688" customFormat="1" ht="19.350000000000001" customHeight="1" x14ac:dyDescent="0.35">
      <c r="A136" s="883"/>
      <c r="B136" s="884"/>
      <c r="C136" s="885"/>
      <c r="D136" s="886"/>
      <c r="E136" s="887"/>
      <c r="F136" s="888"/>
      <c r="G136" s="889"/>
      <c r="H136" s="889"/>
      <c r="I136" s="890"/>
      <c r="J136" s="891"/>
      <c r="K136" s="889"/>
    </row>
    <row r="137" spans="1:11" s="648" customFormat="1" ht="19.350000000000001" customHeight="1" x14ac:dyDescent="0.35">
      <c r="A137" s="883"/>
      <c r="B137" s="884"/>
      <c r="C137" s="885"/>
      <c r="D137" s="886"/>
      <c r="E137" s="887"/>
      <c r="F137" s="888"/>
      <c r="G137" s="889"/>
      <c r="H137" s="889"/>
      <c r="I137" s="890"/>
      <c r="J137" s="891"/>
      <c r="K137" s="889"/>
    </row>
    <row r="138" spans="1:11" s="545" customFormat="1" ht="19.350000000000001" customHeight="1" x14ac:dyDescent="0.35">
      <c r="A138" s="883"/>
      <c r="B138" s="884"/>
      <c r="C138" s="885"/>
      <c r="D138" s="886"/>
      <c r="E138" s="887"/>
      <c r="F138" s="888"/>
      <c r="G138" s="889"/>
      <c r="H138" s="889"/>
      <c r="I138" s="890"/>
      <c r="J138" s="891"/>
      <c r="K138" s="889"/>
    </row>
    <row r="139" spans="1:11" s="688" customFormat="1" ht="18.399999999999999" customHeight="1" x14ac:dyDescent="0.35">
      <c r="A139" s="1431"/>
      <c r="B139" s="1431"/>
      <c r="C139" s="1431"/>
      <c r="D139" s="1431"/>
      <c r="E139" s="1431"/>
      <c r="F139" s="1431"/>
      <c r="G139" s="1431"/>
      <c r="H139" s="1431"/>
      <c r="I139" s="1431"/>
      <c r="J139" s="1431"/>
      <c r="K139" s="1431"/>
    </row>
  </sheetData>
  <sheetProtection password="CC03" sheet="1" objects="1" scenarios="1"/>
  <mergeCells count="19">
    <mergeCell ref="A1:K1"/>
    <mergeCell ref="A2:K2"/>
    <mergeCell ref="A3:K3"/>
    <mergeCell ref="A4:K4"/>
    <mergeCell ref="A5:A6"/>
    <mergeCell ref="C5:C6"/>
    <mergeCell ref="D5:D6"/>
    <mergeCell ref="E5:E6"/>
    <mergeCell ref="F5:F6"/>
    <mergeCell ref="G5:G6"/>
    <mergeCell ref="A139:K139"/>
    <mergeCell ref="H5:H6"/>
    <mergeCell ref="A84:K84"/>
    <mergeCell ref="A19:K19"/>
    <mergeCell ref="A32:K32"/>
    <mergeCell ref="A49:K49"/>
    <mergeCell ref="A68:K68"/>
    <mergeCell ref="A99:K99"/>
    <mergeCell ref="A119:K119"/>
  </mergeCells>
  <conditionalFormatting sqref="A129:K138">
    <cfRule type="expression" dxfId="116" priority="190">
      <formula>AND($E129="",$D129&lt;&gt;"")</formula>
    </cfRule>
  </conditionalFormatting>
  <conditionalFormatting sqref="E129:E138">
    <cfRule type="expression" dxfId="115" priority="189">
      <formula>AND($E129="",$F129&lt;&gt;"")</formula>
    </cfRule>
  </conditionalFormatting>
  <conditionalFormatting sqref="I129:I138 F129:F138">
    <cfRule type="expression" dxfId="114" priority="188">
      <formula>AND($F129="",$E129&lt;&gt;"")</formula>
    </cfRule>
  </conditionalFormatting>
  <conditionalFormatting sqref="I129:J138">
    <cfRule type="expression" dxfId="113" priority="195">
      <formula>AND($I129="",$E129&lt;&gt;"")</formula>
    </cfRule>
  </conditionalFormatting>
  <conditionalFormatting sqref="A129:A138">
    <cfRule type="expression" dxfId="112" priority="196">
      <formula>AND($A129&lt;&gt;"",$E129="")</formula>
    </cfRule>
    <cfRule type="expression" dxfId="111" priority="197">
      <formula>AND($A129="",$E129&lt;&gt;"")</formula>
    </cfRule>
  </conditionalFormatting>
  <conditionalFormatting sqref="B129:B138">
    <cfRule type="expression" dxfId="110" priority="198">
      <formula>AND($B129="",$E129&lt;&gt;"")</formula>
    </cfRule>
  </conditionalFormatting>
  <conditionalFormatting sqref="B11 B38 B71">
    <cfRule type="expression" dxfId="109" priority="175">
      <formula>AND($B11="",$E13&lt;&gt;"")</formula>
    </cfRule>
    <cfRule type="expression" dxfId="108" priority="176">
      <formula>AND($E13="",$D13&lt;&gt;"")</formula>
    </cfRule>
  </conditionalFormatting>
  <conditionalFormatting sqref="B137">
    <cfRule type="expression" dxfId="107" priority="626">
      <formula>AND($B137="",#REF!&lt;&gt;"")</formula>
    </cfRule>
    <cfRule type="expression" dxfId="106" priority="627">
      <formula>AND(#REF!="",#REF!&lt;&gt;"")</formula>
    </cfRule>
  </conditionalFormatting>
  <conditionalFormatting sqref="B129">
    <cfRule type="expression" dxfId="105" priority="790">
      <formula>AND($B129="",#REF!&lt;&gt;"")</formula>
    </cfRule>
    <cfRule type="expression" dxfId="104" priority="791">
      <formula>AND(#REF!="",#REF!&lt;&gt;"")</formula>
    </cfRule>
  </conditionalFormatting>
  <conditionalFormatting sqref="B130">
    <cfRule type="expression" dxfId="103" priority="792">
      <formula>AND($B130="",$E135&lt;&gt;"")</formula>
    </cfRule>
    <cfRule type="expression" dxfId="102" priority="793">
      <formula>AND($E135="",$D135&lt;&gt;"")</formula>
    </cfRule>
  </conditionalFormatting>
  <conditionalFormatting sqref="B12 B46:B47 B65:B67">
    <cfRule type="expression" dxfId="101" priority="828">
      <formula>AND($B12="",$E16&lt;&gt;"")</formula>
    </cfRule>
    <cfRule type="expression" dxfId="100" priority="829">
      <formula>AND($E16="",$D16&lt;&gt;"")</formula>
    </cfRule>
  </conditionalFormatting>
  <conditionalFormatting sqref="B21 B45">
    <cfRule type="expression" dxfId="99" priority="830">
      <formula>AND($B21="",$E24&lt;&gt;"")</formula>
    </cfRule>
    <cfRule type="expression" dxfId="98" priority="831">
      <formula>AND($E24="",$D24&lt;&gt;"")</formula>
    </cfRule>
  </conditionalFormatting>
  <conditionalFormatting sqref="B22">
    <cfRule type="expression" dxfId="97" priority="17">
      <formula>AND($B22="",$E25&lt;&gt;"")</formula>
    </cfRule>
    <cfRule type="expression" dxfId="96" priority="18">
      <formula>AND($E25="",$D25&lt;&gt;"")</formula>
    </cfRule>
  </conditionalFormatting>
  <conditionalFormatting sqref="B30">
    <cfRule type="expression" dxfId="95" priority="15">
      <formula>AND($B30="",$E34&lt;&gt;"")</formula>
    </cfRule>
    <cfRule type="expression" dxfId="94" priority="16">
      <formula>AND($E34="",$D34&lt;&gt;"")</formula>
    </cfRule>
  </conditionalFormatting>
  <conditionalFormatting sqref="B50:B51">
    <cfRule type="expression" dxfId="93" priority="7">
      <formula>AND($B50="",$E53&lt;&gt;"")</formula>
    </cfRule>
    <cfRule type="expression" dxfId="92" priority="8">
      <formula>AND($E53="",$D53&lt;&gt;"")</formula>
    </cfRule>
  </conditionalFormatting>
  <conditionalFormatting sqref="B53:B54 B56:B57">
    <cfRule type="expression" dxfId="91" priority="5">
      <formula>AND($B53="",$E56&lt;&gt;"")</formula>
    </cfRule>
    <cfRule type="expression" dxfId="90" priority="6">
      <formula>AND($E56="",$D56&lt;&gt;"")</formula>
    </cfRule>
  </conditionalFormatting>
  <conditionalFormatting sqref="B59:B60 B62:B63">
    <cfRule type="expression" dxfId="89" priority="3">
      <formula>AND($B59="",$E62&lt;&gt;"")</formula>
    </cfRule>
    <cfRule type="expression" dxfId="88" priority="4">
      <formula>AND($E62="",$D62&lt;&gt;"")</formula>
    </cfRule>
  </conditionalFormatting>
  <conditionalFormatting sqref="B36 B69">
    <cfRule type="expression" dxfId="87" priority="832">
      <formula>AND($B36="",#REF!&lt;&gt;"")</formula>
    </cfRule>
    <cfRule type="expression" dxfId="86" priority="833">
      <formula>AND(#REF!="",#REF!&lt;&gt;"")</formula>
    </cfRule>
  </conditionalFormatting>
  <conditionalFormatting sqref="B132:B134">
    <cfRule type="expression" dxfId="85" priority="852">
      <formula>AND($B132="",#REF!&lt;&gt;"")</formula>
    </cfRule>
    <cfRule type="expression" dxfId="84" priority="853">
      <formula>AND(#REF!="",#REF!&lt;&gt;"")</formula>
    </cfRule>
  </conditionalFormatting>
  <conditionalFormatting sqref="B131">
    <cfRule type="expression" dxfId="83" priority="856">
      <formula>AND($B131="",$E137&lt;&gt;"")</formula>
    </cfRule>
    <cfRule type="expression" dxfId="82" priority="857">
      <formula>AND($E137="",$D137&lt;&gt;"")</formula>
    </cfRule>
  </conditionalFormatting>
  <printOptions horizontalCentered="1"/>
  <pageMargins left="0.23622047244094491" right="0.23622047244094491" top="0.47244094488188981" bottom="0.31496062992125984" header="0.27559055118110237" footer="0.23622047244094491"/>
  <pageSetup scale="95" orientation="landscape" r:id="rId1"/>
  <headerFooter scaleWithDoc="0" alignWithMargins="0">
    <oddFooter>&amp;C&amp;P/&amp;N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B050"/>
  </sheetPr>
  <dimension ref="A1:G22"/>
  <sheetViews>
    <sheetView showGridLines="0" view="pageBreakPreview" zoomScaleSheetLayoutView="100" workbookViewId="0">
      <selection activeCell="G2" sqref="G2"/>
    </sheetView>
  </sheetViews>
  <sheetFormatPr baseColWidth="10" defaultColWidth="11.3984375" defaultRowHeight="12.75" x14ac:dyDescent="0.35"/>
  <cols>
    <col min="1" max="1" width="7.3984375" style="431" customWidth="1"/>
    <col min="2" max="2" width="59.3984375" style="431" customWidth="1"/>
    <col min="3" max="3" width="12.3984375" style="431" customWidth="1"/>
    <col min="4" max="4" width="22.86328125" style="434" customWidth="1"/>
    <col min="5" max="5" width="26.3984375" style="434" customWidth="1"/>
    <col min="6" max="6" width="16.3984375" style="431" bestFit="1" customWidth="1"/>
    <col min="7" max="7" width="25.3984375" style="431" customWidth="1"/>
    <col min="8" max="16384" width="11.3984375" style="431"/>
  </cols>
  <sheetData>
    <row r="1" spans="1:7" ht="22.9" customHeight="1" x14ac:dyDescent="0.35">
      <c r="A1" s="1452" t="str">
        <f>+'LISTA L4-1B'!A1:K1</f>
        <v>LICITACIÓN PÚBLICA NACIONAL ANDE N° 1885/2025</v>
      </c>
      <c r="B1" s="1453"/>
      <c r="C1" s="1453"/>
      <c r="D1" s="1453"/>
      <c r="E1" s="1454"/>
    </row>
    <row r="2" spans="1:7" ht="20.65" customHeight="1" x14ac:dyDescent="0.35">
      <c r="A2" s="1455" t="str">
        <f>+'LISTA L4-1B'!A2:K2</f>
        <v>PROYECTO DE REFUERZO DEL SISTEMA ESTE Y SUR EN 220 kV y 66 kV</v>
      </c>
      <c r="B2" s="1456"/>
      <c r="C2" s="1456"/>
      <c r="D2" s="1456"/>
      <c r="E2" s="1457"/>
    </row>
    <row r="3" spans="1:7" ht="33.75" customHeight="1" x14ac:dyDescent="0.35">
      <c r="A3" s="1458" t="str">
        <f>+'LISTA L4-1B'!A3:K3</f>
        <v>LOTE 4 - CONSTRUCCIÓN E INTERCONEXIÓN DE LA SUBESTACIÓN VILLA OLIVA EN 220 kV</v>
      </c>
      <c r="B3" s="1459"/>
      <c r="C3" s="1459"/>
      <c r="D3" s="1459"/>
      <c r="E3" s="1460"/>
      <c r="G3" s="443"/>
    </row>
    <row r="4" spans="1:7" ht="24.4" customHeight="1" x14ac:dyDescent="0.35">
      <c r="A4" s="1461" t="s">
        <v>413</v>
      </c>
      <c r="B4" s="1462"/>
      <c r="C4" s="1462"/>
      <c r="D4" s="1462"/>
      <c r="E4" s="1463"/>
    </row>
    <row r="5" spans="1:7" ht="12.75" customHeight="1" x14ac:dyDescent="0.35">
      <c r="A5" s="1464" t="s">
        <v>10</v>
      </c>
      <c r="B5" s="1466" t="s">
        <v>11</v>
      </c>
      <c r="C5" s="1467"/>
      <c r="D5" s="1468"/>
      <c r="E5" s="860" t="s">
        <v>19</v>
      </c>
    </row>
    <row r="6" spans="1:7" ht="54.75" customHeight="1" x14ac:dyDescent="0.35">
      <c r="A6" s="1465"/>
      <c r="B6" s="1469"/>
      <c r="C6" s="1470"/>
      <c r="D6" s="1471"/>
      <c r="E6" s="898" t="s">
        <v>445</v>
      </c>
    </row>
    <row r="7" spans="1:7" ht="15.85" customHeight="1" x14ac:dyDescent="0.35">
      <c r="A7" s="899"/>
      <c r="B7" s="900"/>
      <c r="C7" s="900"/>
      <c r="D7" s="900"/>
      <c r="E7" s="901"/>
    </row>
    <row r="8" spans="1:7" ht="27" customHeight="1" x14ac:dyDescent="0.35">
      <c r="A8" s="902" t="s">
        <v>22</v>
      </c>
      <c r="B8" s="1479" t="str">
        <f>+'LISTA L4-1B'!D72</f>
        <v xml:space="preserve">SUBTOTAL SUMINISTRO DE MATERIALES Y ACCESORIOS LT 220 kV BRO-VOL </v>
      </c>
      <c r="C8" s="1480"/>
      <c r="D8" s="1481"/>
      <c r="E8" s="513"/>
    </row>
    <row r="9" spans="1:7" ht="27" customHeight="1" x14ac:dyDescent="0.35">
      <c r="A9" s="902" t="s">
        <v>39</v>
      </c>
      <c r="B9" s="903" t="str">
        <f>+'LISTA L4-1B'!D126</f>
        <v>SUBTOTAL SUMINISTROS DE MATERIALES DE REPUESTOS  LT 220 kV BRO-VOL</v>
      </c>
      <c r="C9" s="903"/>
      <c r="D9" s="903"/>
      <c r="E9" s="513"/>
    </row>
    <row r="10" spans="1:7" ht="15.85" customHeight="1" x14ac:dyDescent="0.35">
      <c r="A10" s="904"/>
      <c r="B10" s="905"/>
      <c r="C10" s="905"/>
      <c r="D10" s="905"/>
      <c r="E10" s="906"/>
    </row>
    <row r="11" spans="1:7" ht="27" customHeight="1" x14ac:dyDescent="0.35">
      <c r="A11" s="907" t="s">
        <v>20</v>
      </c>
      <c r="B11" s="1482" t="s">
        <v>344</v>
      </c>
      <c r="C11" s="1483"/>
      <c r="D11" s="1483"/>
      <c r="E11" s="432"/>
    </row>
    <row r="12" spans="1:7" ht="17.350000000000001" customHeight="1" x14ac:dyDescent="0.35">
      <c r="A12" s="908"/>
      <c r="B12" s="1484"/>
      <c r="C12" s="1485"/>
      <c r="D12" s="1485"/>
      <c r="E12" s="1486"/>
    </row>
    <row r="13" spans="1:7" ht="27.4" customHeight="1" x14ac:dyDescent="0.35">
      <c r="A13" s="908"/>
      <c r="B13" s="909"/>
      <c r="C13" s="910"/>
      <c r="D13" s="910"/>
      <c r="E13" s="911"/>
    </row>
    <row r="14" spans="1:7" ht="45.95" customHeight="1" x14ac:dyDescent="0.35">
      <c r="A14" s="908"/>
      <c r="B14" s="1472" t="s">
        <v>454</v>
      </c>
      <c r="C14" s="1473"/>
      <c r="D14" s="1473"/>
      <c r="E14" s="1474"/>
    </row>
    <row r="15" spans="1:7" ht="45.95" customHeight="1" x14ac:dyDescent="0.35">
      <c r="A15" s="908"/>
      <c r="B15" s="1472" t="s">
        <v>261</v>
      </c>
      <c r="C15" s="1473"/>
      <c r="D15" s="1473"/>
      <c r="E15" s="1474"/>
    </row>
    <row r="16" spans="1:7" ht="87.4" customHeight="1" x14ac:dyDescent="0.35">
      <c r="A16" s="908"/>
      <c r="B16" s="505" t="s">
        <v>139</v>
      </c>
      <c r="C16" s="1475" t="s">
        <v>139</v>
      </c>
      <c r="D16" s="1475"/>
      <c r="E16" s="1476"/>
      <c r="F16" s="433"/>
    </row>
    <row r="17" spans="1:6" ht="16.5" customHeight="1" x14ac:dyDescent="0.35">
      <c r="A17" s="908"/>
      <c r="B17" s="912" t="s">
        <v>108</v>
      </c>
      <c r="C17" s="1477" t="s">
        <v>109</v>
      </c>
      <c r="D17" s="1477"/>
      <c r="E17" s="1478"/>
    </row>
    <row r="18" spans="1:6" x14ac:dyDescent="0.35">
      <c r="A18" s="908"/>
      <c r="B18" s="913"/>
      <c r="C18" s="914"/>
      <c r="D18" s="914"/>
      <c r="E18" s="915"/>
    </row>
    <row r="19" spans="1:6" x14ac:dyDescent="0.35">
      <c r="A19" s="916"/>
      <c r="B19" s="917"/>
      <c r="C19" s="918"/>
      <c r="D19" s="919"/>
      <c r="E19" s="920"/>
    </row>
    <row r="20" spans="1:6" ht="12" customHeight="1" x14ac:dyDescent="0.35">
      <c r="A20" s="921"/>
      <c r="B20" s="922"/>
      <c r="C20" s="923"/>
      <c r="D20" s="924"/>
      <c r="E20" s="925"/>
    </row>
    <row r="21" spans="1:6" x14ac:dyDescent="0.35">
      <c r="A21" s="926"/>
      <c r="B21" s="927"/>
      <c r="C21" s="928"/>
      <c r="D21" s="929"/>
      <c r="E21" s="930"/>
    </row>
    <row r="22" spans="1:6" s="229" customFormat="1" ht="16.899999999999999" customHeight="1" x14ac:dyDescent="0.35">
      <c r="A22" s="1406"/>
      <c r="B22" s="1406"/>
      <c r="C22" s="1406"/>
      <c r="D22" s="1406"/>
      <c r="E22" s="1406"/>
      <c r="F22" s="431"/>
    </row>
  </sheetData>
  <sheetProtection password="CC03" sheet="1" objects="1" scenarios="1"/>
  <mergeCells count="14">
    <mergeCell ref="B15:E15"/>
    <mergeCell ref="A22:E22"/>
    <mergeCell ref="C16:E16"/>
    <mergeCell ref="C17:E17"/>
    <mergeCell ref="B8:D8"/>
    <mergeCell ref="B11:D11"/>
    <mergeCell ref="B12:E12"/>
    <mergeCell ref="B14:E14"/>
    <mergeCell ref="A1:E1"/>
    <mergeCell ref="A2:E2"/>
    <mergeCell ref="A3:E3"/>
    <mergeCell ref="A4:E4"/>
    <mergeCell ref="A5:A6"/>
    <mergeCell ref="B5:D6"/>
  </mergeCells>
  <printOptions horizontalCentered="1"/>
  <pageMargins left="0.23622047244094491" right="0.23622047244094491" top="0.47244094488188981" bottom="0.47244094488188981" header="0.27559055118110237" footer="0.23622047244094491"/>
  <pageSetup scale="95" orientation="landscape" r:id="rId1"/>
  <headerFooter scaleWithDoc="0" alignWithMargins="0">
    <oddFooter>&amp;C&amp;P/&amp;N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92D050"/>
  </sheetPr>
  <dimension ref="A1:K137"/>
  <sheetViews>
    <sheetView showGridLines="0" showZeros="0" tabSelected="1" view="pageBreakPreview" topLeftCell="A112" zoomScaleNormal="100" zoomScaleSheetLayoutView="100" workbookViewId="0">
      <selection activeCell="L126" sqref="L126"/>
    </sheetView>
  </sheetViews>
  <sheetFormatPr baseColWidth="10" defaultColWidth="11.3984375" defaultRowHeight="12.75" x14ac:dyDescent="0.35"/>
  <cols>
    <col min="1" max="1" width="9.3984375" style="427" customWidth="1"/>
    <col min="2" max="2" width="4.86328125" style="647" customWidth="1"/>
    <col min="3" max="3" width="8.73046875" style="427" customWidth="1"/>
    <col min="4" max="4" width="61.265625" style="427" customWidth="1"/>
    <col min="5" max="5" width="8" style="427" customWidth="1"/>
    <col min="6" max="6" width="8" style="441" customWidth="1"/>
    <col min="7" max="7" width="19" style="770" customWidth="1"/>
    <col min="8" max="8" width="19" style="714" customWidth="1"/>
    <col min="9" max="9" width="13.59765625" style="427" bestFit="1" customWidth="1"/>
    <col min="10" max="16384" width="11.3984375" style="427"/>
  </cols>
  <sheetData>
    <row r="1" spans="1:11" ht="20.25" customHeight="1" x14ac:dyDescent="0.35">
      <c r="A1" s="1452" t="str">
        <f>+'LISTA L4-1B'!A1:K1</f>
        <v>LICITACIÓN PÚBLICA NACIONAL ANDE N° 1885/2025</v>
      </c>
      <c r="B1" s="1453"/>
      <c r="C1" s="1453"/>
      <c r="D1" s="1453"/>
      <c r="E1" s="1453"/>
      <c r="F1" s="1453"/>
      <c r="G1" s="1453"/>
      <c r="H1" s="1454"/>
    </row>
    <row r="2" spans="1:11" ht="19.5" customHeight="1" x14ac:dyDescent="0.35">
      <c r="A2" s="1455" t="str">
        <f>+'LISTA L4-1B'!A2:K2</f>
        <v>PROYECTO DE REFUERZO DEL SISTEMA ESTE Y SUR EN 220 kV y 66 kV</v>
      </c>
      <c r="B2" s="1489"/>
      <c r="C2" s="1489"/>
      <c r="D2" s="1489"/>
      <c r="E2" s="1489"/>
      <c r="F2" s="1489"/>
      <c r="G2" s="1489"/>
      <c r="H2" s="1457"/>
    </row>
    <row r="3" spans="1:11" ht="32.25" customHeight="1" x14ac:dyDescent="0.35">
      <c r="A3" s="1490" t="str">
        <f>+'LISTA L4-1B'!A3:K3</f>
        <v>LOTE 4 - CONSTRUCCIÓN E INTERCONEXIÓN DE LA SUBESTACIÓN VILLA OLIVA EN 220 kV</v>
      </c>
      <c r="B3" s="1491"/>
      <c r="C3" s="1491"/>
      <c r="D3" s="1491"/>
      <c r="E3" s="1491"/>
      <c r="F3" s="1491"/>
      <c r="G3" s="1491"/>
      <c r="H3" s="1492"/>
      <c r="K3" s="443"/>
    </row>
    <row r="4" spans="1:11" ht="19.5" customHeight="1" x14ac:dyDescent="0.35">
      <c r="A4" s="1461" t="s">
        <v>414</v>
      </c>
      <c r="B4" s="1462"/>
      <c r="C4" s="1462"/>
      <c r="D4" s="1462"/>
      <c r="E4" s="1462"/>
      <c r="F4" s="1462"/>
      <c r="G4" s="1462"/>
      <c r="H4" s="1463"/>
    </row>
    <row r="5" spans="1:11" ht="18" customHeight="1" x14ac:dyDescent="0.3">
      <c r="A5" s="1493" t="s">
        <v>85</v>
      </c>
      <c r="B5" s="1493" t="s">
        <v>78</v>
      </c>
      <c r="C5" s="1493" t="s">
        <v>26</v>
      </c>
      <c r="D5" s="1493" t="s">
        <v>246</v>
      </c>
      <c r="E5" s="1448" t="s">
        <v>12</v>
      </c>
      <c r="F5" s="1494" t="s">
        <v>13</v>
      </c>
      <c r="G5" s="931" t="s">
        <v>18</v>
      </c>
      <c r="H5" s="932" t="s">
        <v>19</v>
      </c>
    </row>
    <row r="6" spans="1:11" ht="33" customHeight="1" x14ac:dyDescent="0.35">
      <c r="A6" s="1447"/>
      <c r="B6" s="1447"/>
      <c r="C6" s="1447"/>
      <c r="D6" s="1447"/>
      <c r="E6" s="1448"/>
      <c r="F6" s="1494"/>
      <c r="G6" s="933" t="s">
        <v>447</v>
      </c>
      <c r="H6" s="934" t="s">
        <v>447</v>
      </c>
    </row>
    <row r="7" spans="1:11" s="656" customFormat="1" ht="42" customHeight="1" x14ac:dyDescent="0.35">
      <c r="A7" s="935"/>
      <c r="B7" s="936"/>
      <c r="C7" s="937"/>
      <c r="D7" s="655" t="s">
        <v>427</v>
      </c>
      <c r="E7" s="938"/>
      <c r="F7" s="939"/>
      <c r="G7" s="939"/>
      <c r="H7" s="940"/>
    </row>
    <row r="8" spans="1:11" ht="39" customHeight="1" x14ac:dyDescent="0.35">
      <c r="A8" s="941"/>
      <c r="B8" s="942"/>
      <c r="C8" s="865">
        <v>2</v>
      </c>
      <c r="D8" s="866" t="s">
        <v>719</v>
      </c>
      <c r="E8" s="943"/>
      <c r="F8" s="873"/>
      <c r="G8" s="873"/>
      <c r="H8" s="944"/>
    </row>
    <row r="9" spans="1:11" s="435" customFormat="1" ht="21.4" customHeight="1" x14ac:dyDescent="0.35">
      <c r="A9" s="941"/>
      <c r="B9" s="942"/>
      <c r="C9" s="665" t="s">
        <v>23</v>
      </c>
      <c r="D9" s="666" t="s">
        <v>717</v>
      </c>
      <c r="E9" s="667"/>
      <c r="F9" s="668"/>
      <c r="G9" s="945"/>
      <c r="H9" s="944"/>
    </row>
    <row r="10" spans="1:11" s="435" customFormat="1" ht="21.4" customHeight="1" x14ac:dyDescent="0.35">
      <c r="A10" s="941"/>
      <c r="B10" s="942"/>
      <c r="C10" s="669" t="s">
        <v>110</v>
      </c>
      <c r="D10" s="436" t="s">
        <v>262</v>
      </c>
      <c r="E10" s="670"/>
      <c r="F10" s="539"/>
      <c r="G10" s="945"/>
      <c r="H10" s="944"/>
    </row>
    <row r="11" spans="1:11" s="435" customFormat="1" ht="20.350000000000001" customHeight="1" x14ac:dyDescent="0.35">
      <c r="A11" s="946"/>
      <c r="B11" s="879">
        <f>+'LISTA L4-1B'!B125+1</f>
        <v>82</v>
      </c>
      <c r="C11" s="437" t="s">
        <v>1</v>
      </c>
      <c r="D11" s="653" t="s">
        <v>263</v>
      </c>
      <c r="E11" s="658" t="s">
        <v>14</v>
      </c>
      <c r="F11" s="659">
        <v>1</v>
      </c>
      <c r="G11" s="734"/>
      <c r="H11" s="734"/>
    </row>
    <row r="12" spans="1:11" s="435" customFormat="1" ht="20.350000000000001" customHeight="1" x14ac:dyDescent="0.35">
      <c r="A12" s="946"/>
      <c r="B12" s="876">
        <f>IF(E12&lt;&gt;"",(LOOKUP(2,1/($B$6:B11&lt;&gt;""),$B$6:B11)+1),"")</f>
        <v>83</v>
      </c>
      <c r="C12" s="437" t="s">
        <v>2</v>
      </c>
      <c r="D12" s="653" t="s">
        <v>687</v>
      </c>
      <c r="E12" s="658" t="s">
        <v>0</v>
      </c>
      <c r="F12" s="659">
        <v>58000</v>
      </c>
      <c r="G12" s="965"/>
      <c r="H12" s="734"/>
    </row>
    <row r="13" spans="1:11" s="435" customFormat="1" ht="20.350000000000001" customHeight="1" x14ac:dyDescent="0.35">
      <c r="A13" s="946"/>
      <c r="B13" s="876">
        <f>IF(E13&lt;&gt;"",(LOOKUP(2,1/($B$6:B12&lt;&gt;""),$B$6:B12)+1),"")</f>
        <v>84</v>
      </c>
      <c r="C13" s="437" t="s">
        <v>3</v>
      </c>
      <c r="D13" s="660" t="s">
        <v>264</v>
      </c>
      <c r="E13" s="650" t="s">
        <v>17</v>
      </c>
      <c r="F13" s="712">
        <v>180</v>
      </c>
      <c r="G13" s="734"/>
      <c r="H13" s="734"/>
    </row>
    <row r="14" spans="1:11" s="435" customFormat="1" ht="20.350000000000001" customHeight="1" x14ac:dyDescent="0.35">
      <c r="A14" s="946"/>
      <c r="B14" s="876">
        <f>IF(E14&lt;&gt;"",(LOOKUP(2,1/($B$6:B13&lt;&gt;""),$B$6:B13)+1),"")</f>
        <v>85</v>
      </c>
      <c r="C14" s="437" t="s">
        <v>4</v>
      </c>
      <c r="D14" s="653" t="s">
        <v>265</v>
      </c>
      <c r="E14" s="658" t="s">
        <v>266</v>
      </c>
      <c r="F14" s="659">
        <v>90</v>
      </c>
      <c r="G14" s="734"/>
      <c r="H14" s="734"/>
    </row>
    <row r="15" spans="1:11" s="435" customFormat="1" ht="20.350000000000001" customHeight="1" x14ac:dyDescent="0.35">
      <c r="A15" s="946"/>
      <c r="B15" s="876">
        <f>IF(E15&lt;&gt;"",(LOOKUP(2,1/($B$6:B14&lt;&gt;""),$B$6:B14)+1),"")</f>
        <v>86</v>
      </c>
      <c r="C15" s="437" t="s">
        <v>5</v>
      </c>
      <c r="D15" s="653" t="s">
        <v>267</v>
      </c>
      <c r="E15" s="661" t="s">
        <v>266</v>
      </c>
      <c r="F15" s="662">
        <v>5</v>
      </c>
      <c r="G15" s="734"/>
      <c r="H15" s="734"/>
    </row>
    <row r="16" spans="1:11" s="435" customFormat="1" ht="20.350000000000001" customHeight="1" x14ac:dyDescent="0.35">
      <c r="A16" s="946"/>
      <c r="B16" s="876">
        <f>IF(E16&lt;&gt;"",(LOOKUP(2,1/($B$6:B15&lt;&gt;""),$B$6:B15)+1),"")</f>
        <v>87</v>
      </c>
      <c r="C16" s="437" t="s">
        <v>6</v>
      </c>
      <c r="D16" s="653" t="s">
        <v>688</v>
      </c>
      <c r="E16" s="661" t="s">
        <v>14</v>
      </c>
      <c r="F16" s="662">
        <v>1</v>
      </c>
      <c r="G16" s="734"/>
      <c r="H16" s="734"/>
    </row>
    <row r="17" spans="1:8" s="435" customFormat="1" ht="20.350000000000001" customHeight="1" x14ac:dyDescent="0.35">
      <c r="A17" s="946"/>
      <c r="B17" s="876">
        <f>IF(E17&lt;&gt;"",(LOOKUP(2,1/($B$6:B16&lt;&gt;""),$B$6:B16)+1),"")</f>
        <v>88</v>
      </c>
      <c r="C17" s="437" t="s">
        <v>7</v>
      </c>
      <c r="D17" s="653" t="s">
        <v>268</v>
      </c>
      <c r="E17" s="658" t="s">
        <v>17</v>
      </c>
      <c r="F17" s="659">
        <v>150</v>
      </c>
      <c r="G17" s="734"/>
      <c r="H17" s="734"/>
    </row>
    <row r="18" spans="1:8" s="435" customFormat="1" ht="20.350000000000001" customHeight="1" x14ac:dyDescent="0.35">
      <c r="A18" s="946"/>
      <c r="B18" s="876">
        <f>IF(E18&lt;&gt;"",(LOOKUP(2,1/($B$6:B17&lt;&gt;""),$B$6:B17)+1),"")</f>
        <v>89</v>
      </c>
      <c r="C18" s="947" t="s">
        <v>8</v>
      </c>
      <c r="D18" s="653" t="s">
        <v>269</v>
      </c>
      <c r="E18" s="658" t="s">
        <v>0</v>
      </c>
      <c r="F18" s="659">
        <v>1500</v>
      </c>
      <c r="G18" s="734"/>
      <c r="H18" s="734"/>
    </row>
    <row r="19" spans="1:8" s="435" customFormat="1" ht="20.350000000000001" customHeight="1" x14ac:dyDescent="0.35">
      <c r="A19" s="946"/>
      <c r="B19" s="876">
        <f>IF(E19&lt;&gt;"",(LOOKUP(2,1/($B$6:B18&lt;&gt;""),$B$6:B18)+1),"")</f>
        <v>90</v>
      </c>
      <c r="C19" s="947" t="s">
        <v>46</v>
      </c>
      <c r="D19" s="653" t="s">
        <v>270</v>
      </c>
      <c r="E19" s="658" t="s">
        <v>0</v>
      </c>
      <c r="F19" s="659">
        <v>500</v>
      </c>
      <c r="G19" s="734"/>
      <c r="H19" s="734"/>
    </row>
    <row r="20" spans="1:8" s="435" customFormat="1" ht="20.350000000000001" customHeight="1" x14ac:dyDescent="0.35">
      <c r="A20" s="941"/>
      <c r="B20" s="942"/>
      <c r="C20" s="669" t="s">
        <v>116</v>
      </c>
      <c r="D20" s="674" t="s">
        <v>271</v>
      </c>
      <c r="E20" s="663"/>
      <c r="F20" s="663"/>
      <c r="G20" s="873"/>
      <c r="H20" s="944"/>
    </row>
    <row r="21" spans="1:8" s="435" customFormat="1" ht="20.350000000000001" customHeight="1" x14ac:dyDescent="0.35">
      <c r="A21" s="946"/>
      <c r="B21" s="876">
        <f>IF(E21&lt;&gt;"",(LOOKUP(2,1/($B$6:B20&lt;&gt;""),$B$6:B20)+1),"")</f>
        <v>91</v>
      </c>
      <c r="C21" s="437" t="s">
        <v>1</v>
      </c>
      <c r="D21" s="653" t="s">
        <v>272</v>
      </c>
      <c r="E21" s="658" t="s">
        <v>0</v>
      </c>
      <c r="F21" s="659">
        <v>2700</v>
      </c>
      <c r="G21" s="734"/>
      <c r="H21" s="734"/>
    </row>
    <row r="22" spans="1:8" s="435" customFormat="1" ht="20.350000000000001" customHeight="1" x14ac:dyDescent="0.35">
      <c r="A22" s="946"/>
      <c r="B22" s="876">
        <f>IF(E22&lt;&gt;"",(LOOKUP(2,1/($B$6:B21&lt;&gt;""),$B$6:B21)+1),"")</f>
        <v>92</v>
      </c>
      <c r="C22" s="437" t="s">
        <v>2</v>
      </c>
      <c r="D22" s="653" t="s">
        <v>273</v>
      </c>
      <c r="E22" s="658" t="s">
        <v>17</v>
      </c>
      <c r="F22" s="659">
        <v>925</v>
      </c>
      <c r="G22" s="734"/>
      <c r="H22" s="734"/>
    </row>
    <row r="23" spans="1:8" s="435" customFormat="1" ht="20.350000000000001" customHeight="1" x14ac:dyDescent="0.35">
      <c r="A23" s="946"/>
      <c r="B23" s="876">
        <f>IF(E23&lt;&gt;"",(LOOKUP(2,1/($B$6:B22&lt;&gt;""),$B$6:B22)+1),"")</f>
        <v>93</v>
      </c>
      <c r="C23" s="437" t="s">
        <v>3</v>
      </c>
      <c r="D23" s="664" t="s">
        <v>38</v>
      </c>
      <c r="E23" s="650" t="s">
        <v>17</v>
      </c>
      <c r="F23" s="659">
        <v>20</v>
      </c>
      <c r="G23" s="734"/>
      <c r="H23" s="734"/>
    </row>
    <row r="24" spans="1:8" s="435" customFormat="1" ht="33" customHeight="1" x14ac:dyDescent="0.35">
      <c r="A24" s="948"/>
      <c r="B24" s="949">
        <f>IF(E24&lt;&gt;"",(LOOKUP(2,1/($B$6:B23&lt;&gt;""),$B$6:B23)+1),"")</f>
        <v>94</v>
      </c>
      <c r="C24" s="691" t="s">
        <v>4</v>
      </c>
      <c r="D24" s="692" t="s">
        <v>37</v>
      </c>
      <c r="E24" s="693" t="s">
        <v>17</v>
      </c>
      <c r="F24" s="713">
        <v>20</v>
      </c>
      <c r="G24" s="792"/>
      <c r="H24" s="792"/>
    </row>
    <row r="25" spans="1:8" s="435" customFormat="1" ht="20.350000000000001" customHeight="1" x14ac:dyDescent="0.35">
      <c r="A25" s="946"/>
      <c r="B25" s="876">
        <f>IF(E25&lt;&gt;"",(LOOKUP(2,1/($B$6:B24&lt;&gt;""),$B$6:B24)+1),"")</f>
        <v>95</v>
      </c>
      <c r="C25" s="437" t="s">
        <v>5</v>
      </c>
      <c r="D25" s="653" t="s">
        <v>274</v>
      </c>
      <c r="E25" s="658" t="s">
        <v>17</v>
      </c>
      <c r="F25" s="659">
        <v>10</v>
      </c>
      <c r="G25" s="734"/>
      <c r="H25" s="734"/>
    </row>
    <row r="26" spans="1:8" s="25" customFormat="1" ht="16.899999999999999" customHeight="1" x14ac:dyDescent="0.35">
      <c r="A26" s="1487"/>
      <c r="B26" s="1487"/>
      <c r="C26" s="1487"/>
      <c r="D26" s="1487"/>
      <c r="E26" s="1487"/>
      <c r="F26" s="1487"/>
      <c r="G26" s="1487"/>
      <c r="H26" s="1487"/>
    </row>
    <row r="27" spans="1:8" s="435" customFormat="1" ht="32.75" customHeight="1" x14ac:dyDescent="0.35">
      <c r="A27" s="946"/>
      <c r="B27" s="876">
        <f>IF(E27&lt;&gt;"",(LOOKUP(2,1/($B$6:B25&lt;&gt;""),$B$6:B25)+1),"")</f>
        <v>96</v>
      </c>
      <c r="C27" s="437" t="s">
        <v>6</v>
      </c>
      <c r="D27" s="671" t="s">
        <v>36</v>
      </c>
      <c r="E27" s="650" t="s">
        <v>0</v>
      </c>
      <c r="F27" s="659">
        <v>75</v>
      </c>
      <c r="G27" s="734"/>
      <c r="H27" s="734"/>
    </row>
    <row r="28" spans="1:8" s="435" customFormat="1" ht="32.75" customHeight="1" x14ac:dyDescent="0.35">
      <c r="A28" s="946"/>
      <c r="B28" s="876">
        <f>IF(E28&lt;&gt;"",(LOOKUP(2,1/($B$6:B27&lt;&gt;""),$B$6:B27)+1),"")</f>
        <v>97</v>
      </c>
      <c r="C28" s="437" t="s">
        <v>7</v>
      </c>
      <c r="D28" s="671" t="s">
        <v>35</v>
      </c>
      <c r="E28" s="650" t="s">
        <v>17</v>
      </c>
      <c r="F28" s="659">
        <v>10</v>
      </c>
      <c r="G28" s="734"/>
      <c r="H28" s="734"/>
    </row>
    <row r="29" spans="1:8" s="435" customFormat="1" ht="19.899999999999999" customHeight="1" x14ac:dyDescent="0.35">
      <c r="A29" s="946"/>
      <c r="B29" s="876">
        <f>IF(E29&lt;&gt;"",(LOOKUP(2,1/($B$6:B28&lt;&gt;""),$B$6:B28)+1),"")</f>
        <v>98</v>
      </c>
      <c r="C29" s="437" t="s">
        <v>8</v>
      </c>
      <c r="D29" s="653" t="s">
        <v>275</v>
      </c>
      <c r="E29" s="658" t="s">
        <v>17</v>
      </c>
      <c r="F29" s="659">
        <v>462</v>
      </c>
      <c r="G29" s="734"/>
      <c r="H29" s="734"/>
    </row>
    <row r="30" spans="1:8" s="435" customFormat="1" ht="19.899999999999999" customHeight="1" x14ac:dyDescent="0.35">
      <c r="A30" s="946"/>
      <c r="B30" s="876">
        <f>IF(E30&lt;&gt;"",(LOOKUP(2,1/($B$6:B29&lt;&gt;""),$B$6:B29)+1),"")</f>
        <v>99</v>
      </c>
      <c r="C30" s="437" t="s">
        <v>46</v>
      </c>
      <c r="D30" s="653" t="s">
        <v>34</v>
      </c>
      <c r="E30" s="658" t="s">
        <v>17</v>
      </c>
      <c r="F30" s="659">
        <v>105</v>
      </c>
      <c r="G30" s="734"/>
      <c r="H30" s="734"/>
    </row>
    <row r="31" spans="1:8" s="435" customFormat="1" ht="19.899999999999999" customHeight="1" x14ac:dyDescent="0.35">
      <c r="A31" s="946"/>
      <c r="B31" s="876">
        <f>IF(E31&lt;&gt;"",(LOOKUP(2,1/($B$6:B30&lt;&gt;""),$B$6:B30)+1),"")</f>
        <v>100</v>
      </c>
      <c r="C31" s="437" t="s">
        <v>9</v>
      </c>
      <c r="D31" s="653" t="s">
        <v>276</v>
      </c>
      <c r="E31" s="658" t="s">
        <v>17</v>
      </c>
      <c r="F31" s="659">
        <v>6</v>
      </c>
      <c r="G31" s="734"/>
      <c r="H31" s="734"/>
    </row>
    <row r="32" spans="1:8" s="435" customFormat="1" ht="19.899999999999999" customHeight="1" x14ac:dyDescent="0.35">
      <c r="A32" s="941"/>
      <c r="B32" s="942"/>
      <c r="C32" s="669" t="s">
        <v>152</v>
      </c>
      <c r="D32" s="673" t="s">
        <v>689</v>
      </c>
      <c r="E32" s="538"/>
      <c r="F32" s="663"/>
      <c r="G32" s="873"/>
      <c r="H32" s="944"/>
    </row>
    <row r="33" spans="1:9" s="435" customFormat="1" ht="19.899999999999999" customHeight="1" x14ac:dyDescent="0.35">
      <c r="A33" s="941"/>
      <c r="B33" s="942"/>
      <c r="C33" s="669" t="s">
        <v>179</v>
      </c>
      <c r="D33" s="673" t="s">
        <v>690</v>
      </c>
      <c r="E33" s="538"/>
      <c r="F33" s="663"/>
      <c r="G33" s="873"/>
      <c r="H33" s="944"/>
    </row>
    <row r="34" spans="1:9" s="435" customFormat="1" ht="19.899999999999999" customHeight="1" x14ac:dyDescent="0.35">
      <c r="A34" s="946"/>
      <c r="B34" s="876">
        <f>IF(E34&lt;&gt;"",(LOOKUP(2,1/($B$6:B33&lt;&gt;""),$B$6:B33)+1),"")</f>
        <v>101</v>
      </c>
      <c r="C34" s="437" t="s">
        <v>1</v>
      </c>
      <c r="D34" s="671" t="s">
        <v>277</v>
      </c>
      <c r="E34" s="650" t="s">
        <v>17</v>
      </c>
      <c r="F34" s="659">
        <v>2</v>
      </c>
      <c r="G34" s="734"/>
      <c r="H34" s="734"/>
    </row>
    <row r="35" spans="1:9" s="435" customFormat="1" ht="19.899999999999999" customHeight="1" x14ac:dyDescent="0.35">
      <c r="A35" s="946"/>
      <c r="B35" s="876">
        <f>IF(E35&lt;&gt;"",(LOOKUP(2,1/($B$6:B34&lt;&gt;""),$B$6:B34)+1),"")</f>
        <v>102</v>
      </c>
      <c r="C35" s="437" t="s">
        <v>2</v>
      </c>
      <c r="D35" s="671" t="s">
        <v>278</v>
      </c>
      <c r="E35" s="650" t="s">
        <v>17</v>
      </c>
      <c r="F35" s="659">
        <v>2</v>
      </c>
      <c r="G35" s="734"/>
      <c r="H35" s="734"/>
    </row>
    <row r="36" spans="1:9" s="435" customFormat="1" ht="19.899999999999999" customHeight="1" x14ac:dyDescent="0.35">
      <c r="A36" s="946"/>
      <c r="B36" s="876">
        <f>IF(E36&lt;&gt;"",(LOOKUP(2,1/($B$6:B35&lt;&gt;""),$B$6:B35)+1),"")</f>
        <v>103</v>
      </c>
      <c r="C36" s="437" t="s">
        <v>3</v>
      </c>
      <c r="D36" s="671" t="s">
        <v>279</v>
      </c>
      <c r="E36" s="650" t="s">
        <v>17</v>
      </c>
      <c r="F36" s="659">
        <v>2</v>
      </c>
      <c r="G36" s="734"/>
      <c r="H36" s="734"/>
    </row>
    <row r="37" spans="1:9" s="435" customFormat="1" ht="19.899999999999999" customHeight="1" x14ac:dyDescent="0.35">
      <c r="A37" s="946"/>
      <c r="B37" s="876">
        <f>IF(E37&lt;&gt;"",(LOOKUP(2,1/($B$6:B36&lt;&gt;""),$B$6:B36)+1),"")</f>
        <v>104</v>
      </c>
      <c r="C37" s="437" t="s">
        <v>4</v>
      </c>
      <c r="D37" s="671" t="s">
        <v>280</v>
      </c>
      <c r="E37" s="650" t="s">
        <v>17</v>
      </c>
      <c r="F37" s="659">
        <v>4</v>
      </c>
      <c r="G37" s="734"/>
      <c r="H37" s="734"/>
    </row>
    <row r="38" spans="1:9" s="435" customFormat="1" ht="19.899999999999999" customHeight="1" x14ac:dyDescent="0.35">
      <c r="A38" s="946"/>
      <c r="B38" s="876">
        <f>IF(E38&lt;&gt;"",(LOOKUP(2,1/($B$6:B37&lt;&gt;""),$B$6:B37)+1),"")</f>
        <v>105</v>
      </c>
      <c r="C38" s="437" t="s">
        <v>5</v>
      </c>
      <c r="D38" s="671" t="s">
        <v>281</v>
      </c>
      <c r="E38" s="650" t="s">
        <v>17</v>
      </c>
      <c r="F38" s="659">
        <v>5</v>
      </c>
      <c r="G38" s="734"/>
      <c r="H38" s="734"/>
    </row>
    <row r="39" spans="1:9" s="435" customFormat="1" ht="19.899999999999999" customHeight="1" x14ac:dyDescent="0.35">
      <c r="A39" s="946"/>
      <c r="B39" s="876">
        <f>IF(E39&lt;&gt;"",(LOOKUP(2,1/($B$6:B38&lt;&gt;""),$B$6:B38)+1),"")</f>
        <v>106</v>
      </c>
      <c r="C39" s="437" t="s">
        <v>6</v>
      </c>
      <c r="D39" s="671" t="s">
        <v>282</v>
      </c>
      <c r="E39" s="650" t="s">
        <v>17</v>
      </c>
      <c r="F39" s="659">
        <v>15</v>
      </c>
      <c r="G39" s="734"/>
      <c r="H39" s="734"/>
    </row>
    <row r="40" spans="1:9" s="435" customFormat="1" ht="19.899999999999999" customHeight="1" x14ac:dyDescent="0.35">
      <c r="A40" s="946"/>
      <c r="B40" s="876">
        <f>IF(E40&lt;&gt;"",(LOOKUP(2,1/($B$6:B39&lt;&gt;""),$B$6:B39)+1),"")</f>
        <v>107</v>
      </c>
      <c r="C40" s="437" t="s">
        <v>7</v>
      </c>
      <c r="D40" s="671" t="s">
        <v>283</v>
      </c>
      <c r="E40" s="650" t="s">
        <v>17</v>
      </c>
      <c r="F40" s="659">
        <v>20</v>
      </c>
      <c r="G40" s="734"/>
      <c r="H40" s="734"/>
    </row>
    <row r="41" spans="1:9" s="435" customFormat="1" ht="19.899999999999999" customHeight="1" x14ac:dyDescent="0.35">
      <c r="A41" s="946"/>
      <c r="B41" s="876">
        <f>IF(E41&lt;&gt;"",(LOOKUP(2,1/($B$6:B40&lt;&gt;""),$B$6:B40)+1),"")</f>
        <v>108</v>
      </c>
      <c r="C41" s="437" t="s">
        <v>8</v>
      </c>
      <c r="D41" s="671" t="s">
        <v>284</v>
      </c>
      <c r="E41" s="650" t="s">
        <v>17</v>
      </c>
      <c r="F41" s="659">
        <v>56</v>
      </c>
      <c r="G41" s="734"/>
      <c r="H41" s="734"/>
    </row>
    <row r="42" spans="1:9" s="435" customFormat="1" ht="19.899999999999999" customHeight="1" x14ac:dyDescent="0.35">
      <c r="A42" s="946"/>
      <c r="B42" s="876">
        <f>IF(E42&lt;&gt;"",(LOOKUP(2,1/($B$6:B41&lt;&gt;""),$B$6:B41)+1),"")</f>
        <v>109</v>
      </c>
      <c r="C42" s="437" t="s">
        <v>46</v>
      </c>
      <c r="D42" s="671" t="s">
        <v>285</v>
      </c>
      <c r="E42" s="650" t="s">
        <v>17</v>
      </c>
      <c r="F42" s="659">
        <v>45</v>
      </c>
      <c r="G42" s="734"/>
      <c r="H42" s="734"/>
    </row>
    <row r="43" spans="1:9" s="435" customFormat="1" ht="19.899999999999999" customHeight="1" x14ac:dyDescent="0.35">
      <c r="A43" s="946"/>
      <c r="B43" s="876">
        <f>IF(E43&lt;&gt;"",(LOOKUP(2,1/($B$6:B42&lt;&gt;""),$B$6:B42)+1),"")</f>
        <v>110</v>
      </c>
      <c r="C43" s="437" t="s">
        <v>9</v>
      </c>
      <c r="D43" s="671" t="s">
        <v>286</v>
      </c>
      <c r="E43" s="650" t="s">
        <v>17</v>
      </c>
      <c r="F43" s="659">
        <v>10</v>
      </c>
      <c r="G43" s="734"/>
      <c r="H43" s="734"/>
      <c r="I43" s="440"/>
    </row>
    <row r="44" spans="1:9" s="25" customFormat="1" ht="19.899999999999999" customHeight="1" x14ac:dyDescent="0.35">
      <c r="A44" s="946"/>
      <c r="B44" s="876">
        <f>IF(E44&lt;&gt;"",(LOOKUP(2,1/($B$6:B43&lt;&gt;""),$B$6:B43)+1),"")</f>
        <v>111</v>
      </c>
      <c r="C44" s="437" t="s">
        <v>48</v>
      </c>
      <c r="D44" s="671" t="s">
        <v>287</v>
      </c>
      <c r="E44" s="650" t="s">
        <v>17</v>
      </c>
      <c r="F44" s="659">
        <v>6</v>
      </c>
      <c r="G44" s="734"/>
      <c r="H44" s="734"/>
    </row>
    <row r="45" spans="1:9" s="435" customFormat="1" ht="19.899999999999999" customHeight="1" x14ac:dyDescent="0.35">
      <c r="A45" s="950"/>
      <c r="B45" s="951"/>
      <c r="C45" s="665" t="s">
        <v>180</v>
      </c>
      <c r="D45" s="675" t="s">
        <v>691</v>
      </c>
      <c r="E45" s="672"/>
      <c r="F45" s="672"/>
      <c r="G45" s="952"/>
      <c r="H45" s="953"/>
    </row>
    <row r="46" spans="1:9" s="435" customFormat="1" ht="19.899999999999999" customHeight="1" x14ac:dyDescent="0.35">
      <c r="A46" s="946"/>
      <c r="B46" s="876">
        <f>IF(E46&lt;&gt;"",(LOOKUP(2,1/($B$6:B45&lt;&gt;""),$B$6:B45)+1),"")</f>
        <v>112</v>
      </c>
      <c r="C46" s="437" t="s">
        <v>1</v>
      </c>
      <c r="D46" s="671" t="s">
        <v>277</v>
      </c>
      <c r="E46" s="650" t="s">
        <v>17</v>
      </c>
      <c r="F46" s="659">
        <v>1</v>
      </c>
      <c r="G46" s="734"/>
      <c r="H46" s="734"/>
    </row>
    <row r="47" spans="1:9" s="435" customFormat="1" ht="19.899999999999999" customHeight="1" x14ac:dyDescent="0.35">
      <c r="A47" s="946"/>
      <c r="B47" s="876">
        <f>IF(E47&lt;&gt;"",(LOOKUP(2,1/($B$6:B46&lt;&gt;""),$B$6:B46)+1),"")</f>
        <v>113</v>
      </c>
      <c r="C47" s="437" t="s">
        <v>2</v>
      </c>
      <c r="D47" s="671" t="s">
        <v>278</v>
      </c>
      <c r="E47" s="650" t="s">
        <v>17</v>
      </c>
      <c r="F47" s="659">
        <v>1</v>
      </c>
      <c r="G47" s="734"/>
      <c r="H47" s="734"/>
    </row>
    <row r="48" spans="1:9" s="25" customFormat="1" ht="16.899999999999999" customHeight="1" x14ac:dyDescent="0.35">
      <c r="A48" s="1487"/>
      <c r="B48" s="1487"/>
      <c r="C48" s="1487"/>
      <c r="D48" s="1487"/>
      <c r="E48" s="1487"/>
      <c r="F48" s="1487"/>
      <c r="G48" s="1487"/>
      <c r="H48" s="1487"/>
    </row>
    <row r="49" spans="1:9" s="435" customFormat="1" ht="19.25" customHeight="1" x14ac:dyDescent="0.35">
      <c r="A49" s="946"/>
      <c r="B49" s="876">
        <f>IF(E49&lt;&gt;"",(LOOKUP(2,1/($B$6:B47&lt;&gt;""),$B$6:B47)+1),"")</f>
        <v>114</v>
      </c>
      <c r="C49" s="437" t="s">
        <v>3</v>
      </c>
      <c r="D49" s="671" t="s">
        <v>279</v>
      </c>
      <c r="E49" s="650" t="s">
        <v>17</v>
      </c>
      <c r="F49" s="659">
        <v>1</v>
      </c>
      <c r="G49" s="734"/>
      <c r="H49" s="734"/>
    </row>
    <row r="50" spans="1:9" s="435" customFormat="1" ht="19.25" customHeight="1" x14ac:dyDescent="0.35">
      <c r="A50" s="946"/>
      <c r="B50" s="876">
        <f>IF(E50&lt;&gt;"",(LOOKUP(2,1/($B$6:B49&lt;&gt;""),$B$6:B49)+1),"")</f>
        <v>115</v>
      </c>
      <c r="C50" s="437" t="s">
        <v>4</v>
      </c>
      <c r="D50" s="671" t="s">
        <v>280</v>
      </c>
      <c r="E50" s="650" t="s">
        <v>17</v>
      </c>
      <c r="F50" s="659">
        <v>1</v>
      </c>
      <c r="G50" s="734"/>
      <c r="H50" s="734"/>
    </row>
    <row r="51" spans="1:9" s="435" customFormat="1" ht="19.25" customHeight="1" x14ac:dyDescent="0.35">
      <c r="A51" s="946"/>
      <c r="B51" s="876">
        <f>IF(E51&lt;&gt;"",(LOOKUP(2,1/($B$6:B50&lt;&gt;""),$B$6:B50)+1),"")</f>
        <v>116</v>
      </c>
      <c r="C51" s="437" t="s">
        <v>5</v>
      </c>
      <c r="D51" s="671" t="s">
        <v>281</v>
      </c>
      <c r="E51" s="650" t="s">
        <v>17</v>
      </c>
      <c r="F51" s="659">
        <v>1</v>
      </c>
      <c r="G51" s="734"/>
      <c r="H51" s="734"/>
    </row>
    <row r="52" spans="1:9" s="435" customFormat="1" ht="19.25" customHeight="1" x14ac:dyDescent="0.35">
      <c r="A52" s="946"/>
      <c r="B52" s="876">
        <f>IF(E52&lt;&gt;"",(LOOKUP(2,1/($B$6:B51&lt;&gt;""),$B$6:B51)+1),"")</f>
        <v>117</v>
      </c>
      <c r="C52" s="437" t="s">
        <v>6</v>
      </c>
      <c r="D52" s="671" t="s">
        <v>282</v>
      </c>
      <c r="E52" s="650" t="s">
        <v>17</v>
      </c>
      <c r="F52" s="659">
        <v>1</v>
      </c>
      <c r="G52" s="734"/>
      <c r="H52" s="734"/>
    </row>
    <row r="53" spans="1:9" s="435" customFormat="1" ht="19.25" customHeight="1" x14ac:dyDescent="0.35">
      <c r="A53" s="946"/>
      <c r="B53" s="876">
        <f>IF(E53&lt;&gt;"",(LOOKUP(2,1/($B$6:B52&lt;&gt;""),$B$6:B52)+1),"")</f>
        <v>118</v>
      </c>
      <c r="C53" s="437" t="s">
        <v>7</v>
      </c>
      <c r="D53" s="671" t="s">
        <v>283</v>
      </c>
      <c r="E53" s="650" t="s">
        <v>17</v>
      </c>
      <c r="F53" s="659">
        <v>1</v>
      </c>
      <c r="G53" s="734"/>
      <c r="H53" s="734"/>
    </row>
    <row r="54" spans="1:9" s="435" customFormat="1" ht="19.25" customHeight="1" x14ac:dyDescent="0.35">
      <c r="A54" s="946"/>
      <c r="B54" s="876">
        <f>IF(E54&lt;&gt;"",(LOOKUP(2,1/($B$6:B53&lt;&gt;""),$B$6:B53)+1),"")</f>
        <v>119</v>
      </c>
      <c r="C54" s="437" t="s">
        <v>8</v>
      </c>
      <c r="D54" s="671" t="s">
        <v>284</v>
      </c>
      <c r="E54" s="650" t="s">
        <v>17</v>
      </c>
      <c r="F54" s="659">
        <v>2</v>
      </c>
      <c r="G54" s="734"/>
      <c r="H54" s="734"/>
    </row>
    <row r="55" spans="1:9" s="435" customFormat="1" ht="19.25" customHeight="1" x14ac:dyDescent="0.35">
      <c r="A55" s="946"/>
      <c r="B55" s="876">
        <f>IF(E55&lt;&gt;"",(LOOKUP(2,1/($B$6:B54&lt;&gt;""),$B$6:B54)+1),"")</f>
        <v>120</v>
      </c>
      <c r="C55" s="437" t="s">
        <v>46</v>
      </c>
      <c r="D55" s="671" t="s">
        <v>285</v>
      </c>
      <c r="E55" s="650" t="s">
        <v>17</v>
      </c>
      <c r="F55" s="659">
        <v>1</v>
      </c>
      <c r="G55" s="734"/>
      <c r="H55" s="734"/>
    </row>
    <row r="56" spans="1:9" s="435" customFormat="1" ht="19.25" customHeight="1" x14ac:dyDescent="0.35">
      <c r="A56" s="946"/>
      <c r="B56" s="876">
        <f>IF(E56&lt;&gt;"",(LOOKUP(2,1/($B$6:B55&lt;&gt;""),$B$6:B55)+1),"")</f>
        <v>121</v>
      </c>
      <c r="C56" s="437" t="s">
        <v>9</v>
      </c>
      <c r="D56" s="671" t="s">
        <v>286</v>
      </c>
      <c r="E56" s="650" t="s">
        <v>17</v>
      </c>
      <c r="F56" s="659">
        <v>2</v>
      </c>
      <c r="G56" s="734"/>
      <c r="H56" s="734"/>
    </row>
    <row r="57" spans="1:9" s="435" customFormat="1" ht="19.25" customHeight="1" x14ac:dyDescent="0.35">
      <c r="A57" s="946"/>
      <c r="B57" s="876">
        <f>IF(E57&lt;&gt;"",(LOOKUP(2,1/($B$6:B56&lt;&gt;""),$B$6:B56)+1),"")</f>
        <v>122</v>
      </c>
      <c r="C57" s="437" t="s">
        <v>48</v>
      </c>
      <c r="D57" s="671" t="s">
        <v>287</v>
      </c>
      <c r="E57" s="650" t="s">
        <v>17</v>
      </c>
      <c r="F57" s="659">
        <v>2</v>
      </c>
      <c r="G57" s="734"/>
      <c r="H57" s="734"/>
      <c r="I57" s="440"/>
    </row>
    <row r="58" spans="1:9" s="435" customFormat="1" ht="19.25" customHeight="1" x14ac:dyDescent="0.35">
      <c r="A58" s="950"/>
      <c r="B58" s="951"/>
      <c r="C58" s="665" t="s">
        <v>692</v>
      </c>
      <c r="D58" s="675" t="s">
        <v>693</v>
      </c>
      <c r="E58" s="672"/>
      <c r="F58" s="672"/>
      <c r="G58" s="952"/>
      <c r="H58" s="953"/>
    </row>
    <row r="59" spans="1:9" s="435" customFormat="1" ht="19.25" customHeight="1" x14ac:dyDescent="0.35">
      <c r="A59" s="946"/>
      <c r="B59" s="876">
        <f>IF(E59&lt;&gt;"",(LOOKUP(2,1/($B$6:B58&lt;&gt;""),$B$6:B58)+1),"")</f>
        <v>123</v>
      </c>
      <c r="C59" s="437" t="s">
        <v>1</v>
      </c>
      <c r="D59" s="676" t="s">
        <v>277</v>
      </c>
      <c r="E59" s="677" t="s">
        <v>17</v>
      </c>
      <c r="F59" s="659">
        <v>1</v>
      </c>
      <c r="G59" s="734"/>
      <c r="H59" s="734"/>
    </row>
    <row r="60" spans="1:9" s="435" customFormat="1" ht="19.25" customHeight="1" x14ac:dyDescent="0.35">
      <c r="A60" s="946"/>
      <c r="B60" s="876">
        <f>IF(E60&lt;&gt;"",(LOOKUP(2,1/($B$6:B59&lt;&gt;""),$B$6:B59)+1),"")</f>
        <v>124</v>
      </c>
      <c r="C60" s="437" t="s">
        <v>2</v>
      </c>
      <c r="D60" s="678" t="s">
        <v>278</v>
      </c>
      <c r="E60" s="677" t="s">
        <v>17</v>
      </c>
      <c r="F60" s="662">
        <v>1</v>
      </c>
      <c r="G60" s="734"/>
      <c r="H60" s="734"/>
      <c r="I60" s="440"/>
    </row>
    <row r="61" spans="1:9" s="435" customFormat="1" ht="19.25" customHeight="1" x14ac:dyDescent="0.35">
      <c r="A61" s="946"/>
      <c r="B61" s="876">
        <f>IF(E61&lt;&gt;"",(LOOKUP(2,1/($B$6:B60&lt;&gt;""),$B$6:B60)+1),"")</f>
        <v>125</v>
      </c>
      <c r="C61" s="437" t="s">
        <v>3</v>
      </c>
      <c r="D61" s="678" t="s">
        <v>279</v>
      </c>
      <c r="E61" s="677" t="s">
        <v>17</v>
      </c>
      <c r="F61" s="662">
        <v>1</v>
      </c>
      <c r="G61" s="734"/>
      <c r="H61" s="734"/>
      <c r="I61" s="440"/>
    </row>
    <row r="62" spans="1:9" s="435" customFormat="1" ht="19.25" customHeight="1" x14ac:dyDescent="0.35">
      <c r="A62" s="946"/>
      <c r="B62" s="876">
        <f>IF(E62&lt;&gt;"",(LOOKUP(2,1/($B$6:B61&lt;&gt;""),$B$6:B61)+1),"")</f>
        <v>126</v>
      </c>
      <c r="C62" s="437" t="s">
        <v>4</v>
      </c>
      <c r="D62" s="678" t="s">
        <v>280</v>
      </c>
      <c r="E62" s="677" t="s">
        <v>17</v>
      </c>
      <c r="F62" s="662">
        <v>1</v>
      </c>
      <c r="G62" s="734"/>
      <c r="H62" s="734"/>
      <c r="I62" s="440"/>
    </row>
    <row r="63" spans="1:9" s="435" customFormat="1" ht="19.25" customHeight="1" x14ac:dyDescent="0.35">
      <c r="A63" s="946"/>
      <c r="B63" s="876">
        <f>IF(E63&lt;&gt;"",(LOOKUP(2,1/($B$6:B62&lt;&gt;""),$B$6:B62)+1),"")</f>
        <v>127</v>
      </c>
      <c r="C63" s="437" t="s">
        <v>5</v>
      </c>
      <c r="D63" s="678" t="s">
        <v>281</v>
      </c>
      <c r="E63" s="677" t="s">
        <v>17</v>
      </c>
      <c r="F63" s="662">
        <v>1</v>
      </c>
      <c r="G63" s="734"/>
      <c r="H63" s="734"/>
      <c r="I63" s="440"/>
    </row>
    <row r="64" spans="1:9" s="435" customFormat="1" ht="19.25" customHeight="1" x14ac:dyDescent="0.35">
      <c r="A64" s="946"/>
      <c r="B64" s="876">
        <f>IF(E64&lt;&gt;"",(LOOKUP(2,1/($B$6:B63&lt;&gt;""),$B$6:B63)+1),"")</f>
        <v>128</v>
      </c>
      <c r="C64" s="437" t="s">
        <v>6</v>
      </c>
      <c r="D64" s="678" t="s">
        <v>282</v>
      </c>
      <c r="E64" s="677" t="s">
        <v>17</v>
      </c>
      <c r="F64" s="662">
        <v>1</v>
      </c>
      <c r="G64" s="734"/>
      <c r="H64" s="734"/>
      <c r="I64" s="440"/>
    </row>
    <row r="65" spans="1:9" s="435" customFormat="1" ht="19.25" customHeight="1" x14ac:dyDescent="0.35">
      <c r="A65" s="946"/>
      <c r="B65" s="876">
        <f>IF(E65&lt;&gt;"",(LOOKUP(2,1/($B$6:B64&lt;&gt;""),$B$6:B64)+1),"")</f>
        <v>129</v>
      </c>
      <c r="C65" s="437" t="s">
        <v>7</v>
      </c>
      <c r="D65" s="678" t="s">
        <v>283</v>
      </c>
      <c r="E65" s="677" t="s">
        <v>17</v>
      </c>
      <c r="F65" s="662">
        <v>2</v>
      </c>
      <c r="G65" s="734"/>
      <c r="H65" s="734"/>
      <c r="I65" s="440"/>
    </row>
    <row r="66" spans="1:9" s="435" customFormat="1" ht="19.25" customHeight="1" x14ac:dyDescent="0.35">
      <c r="A66" s="946"/>
      <c r="B66" s="876">
        <f>IF(E66&lt;&gt;"",(LOOKUP(2,1/($B$6:B65&lt;&gt;""),$B$6:B65)+1),"")</f>
        <v>130</v>
      </c>
      <c r="C66" s="437" t="s">
        <v>8</v>
      </c>
      <c r="D66" s="678" t="s">
        <v>284</v>
      </c>
      <c r="E66" s="677" t="s">
        <v>17</v>
      </c>
      <c r="F66" s="662">
        <v>4</v>
      </c>
      <c r="G66" s="734"/>
      <c r="H66" s="734"/>
      <c r="I66" s="440"/>
    </row>
    <row r="67" spans="1:9" s="435" customFormat="1" ht="19.25" customHeight="1" x14ac:dyDescent="0.35">
      <c r="A67" s="946"/>
      <c r="B67" s="876">
        <f>IF(E67&lt;&gt;"",(LOOKUP(2,1/($B$6:B66&lt;&gt;""),$B$6:B66)+1),"")</f>
        <v>131</v>
      </c>
      <c r="C67" s="437" t="s">
        <v>46</v>
      </c>
      <c r="D67" s="678" t="s">
        <v>285</v>
      </c>
      <c r="E67" s="677" t="s">
        <v>17</v>
      </c>
      <c r="F67" s="662">
        <v>2</v>
      </c>
      <c r="G67" s="734"/>
      <c r="H67" s="734"/>
      <c r="I67" s="440"/>
    </row>
    <row r="68" spans="1:9" s="435" customFormat="1" ht="19.25" customHeight="1" x14ac:dyDescent="0.35">
      <c r="A68" s="946"/>
      <c r="B68" s="876">
        <f>IF(E68&lt;&gt;"",(LOOKUP(2,1/($B$6:B67&lt;&gt;""),$B$6:B67)+1),"")</f>
        <v>132</v>
      </c>
      <c r="C68" s="437" t="s">
        <v>9</v>
      </c>
      <c r="D68" s="678" t="s">
        <v>286</v>
      </c>
      <c r="E68" s="677" t="s">
        <v>17</v>
      </c>
      <c r="F68" s="662">
        <v>3</v>
      </c>
      <c r="G68" s="734"/>
      <c r="H68" s="734"/>
      <c r="I68" s="440"/>
    </row>
    <row r="69" spans="1:9" s="435" customFormat="1" ht="19.25" customHeight="1" x14ac:dyDescent="0.35">
      <c r="A69" s="946"/>
      <c r="B69" s="876">
        <f>IF(E69&lt;&gt;"",(LOOKUP(2,1/($B$6:B68&lt;&gt;""),$B$6:B68)+1),"")</f>
        <v>133</v>
      </c>
      <c r="C69" s="437" t="s">
        <v>48</v>
      </c>
      <c r="D69" s="678" t="s">
        <v>287</v>
      </c>
      <c r="E69" s="677" t="s">
        <v>17</v>
      </c>
      <c r="F69" s="662">
        <v>3</v>
      </c>
      <c r="G69" s="734"/>
      <c r="H69" s="734"/>
      <c r="I69" s="440"/>
    </row>
    <row r="70" spans="1:9" s="435" customFormat="1" ht="19.25" customHeight="1" x14ac:dyDescent="0.35">
      <c r="A70" s="950"/>
      <c r="B70" s="951" t="str">
        <f>IF(E70&lt;&gt;"",(LOOKUP(2,1/($B$6:B69&lt;&gt;""),$B$6:B69)+1),"")</f>
        <v/>
      </c>
      <c r="C70" s="665" t="s">
        <v>694</v>
      </c>
      <c r="D70" s="675" t="s">
        <v>695</v>
      </c>
      <c r="E70" s="672"/>
      <c r="F70" s="672"/>
      <c r="G70" s="952"/>
      <c r="H70" s="953"/>
    </row>
    <row r="71" spans="1:9" s="435" customFormat="1" ht="19.25" customHeight="1" x14ac:dyDescent="0.35">
      <c r="A71" s="946"/>
      <c r="B71" s="876">
        <f>IF(E71&lt;&gt;"",(LOOKUP(2,1/($B$6:B70&lt;&gt;""),$B$6:B70)+1),"")</f>
        <v>134</v>
      </c>
      <c r="C71" s="437" t="s">
        <v>1</v>
      </c>
      <c r="D71" s="678" t="s">
        <v>277</v>
      </c>
      <c r="E71" s="677" t="s">
        <v>17</v>
      </c>
      <c r="F71" s="662">
        <v>1</v>
      </c>
      <c r="G71" s="734"/>
      <c r="H71" s="734"/>
      <c r="I71" s="440"/>
    </row>
    <row r="72" spans="1:9" s="25" customFormat="1" ht="16.899999999999999" customHeight="1" x14ac:dyDescent="0.35">
      <c r="A72" s="1487"/>
      <c r="B72" s="1487"/>
      <c r="C72" s="1487"/>
      <c r="D72" s="1487"/>
      <c r="E72" s="1487"/>
      <c r="F72" s="1487"/>
      <c r="G72" s="1487"/>
      <c r="H72" s="1487"/>
    </row>
    <row r="73" spans="1:9" s="435" customFormat="1" ht="18.850000000000001" customHeight="1" x14ac:dyDescent="0.35">
      <c r="A73" s="946"/>
      <c r="B73" s="876">
        <f>IF(E73&lt;&gt;"",(LOOKUP(2,1/($B$6:B71&lt;&gt;""),$B$6:B71)+1),"")</f>
        <v>135</v>
      </c>
      <c r="C73" s="437" t="s">
        <v>2</v>
      </c>
      <c r="D73" s="678" t="s">
        <v>278</v>
      </c>
      <c r="E73" s="677" t="s">
        <v>17</v>
      </c>
      <c r="F73" s="662">
        <v>1</v>
      </c>
      <c r="G73" s="734"/>
      <c r="H73" s="734"/>
      <c r="I73" s="440"/>
    </row>
    <row r="74" spans="1:9" s="435" customFormat="1" ht="18.850000000000001" customHeight="1" x14ac:dyDescent="0.35">
      <c r="A74" s="946"/>
      <c r="B74" s="876">
        <f>IF(E74&lt;&gt;"",(LOOKUP(2,1/($B$6:B73&lt;&gt;""),$B$6:B73)+1),"")</f>
        <v>136</v>
      </c>
      <c r="C74" s="437" t="s">
        <v>3</v>
      </c>
      <c r="D74" s="678" t="s">
        <v>279</v>
      </c>
      <c r="E74" s="677" t="s">
        <v>17</v>
      </c>
      <c r="F74" s="662">
        <v>1</v>
      </c>
      <c r="G74" s="734"/>
      <c r="H74" s="734"/>
      <c r="I74" s="440"/>
    </row>
    <row r="75" spans="1:9" s="435" customFormat="1" ht="18.850000000000001" customHeight="1" x14ac:dyDescent="0.35">
      <c r="A75" s="946"/>
      <c r="B75" s="876">
        <f>IF(E75&lt;&gt;"",(LOOKUP(2,1/($B$6:B74&lt;&gt;""),$B$6:B74)+1),"")</f>
        <v>137</v>
      </c>
      <c r="C75" s="437" t="s">
        <v>4</v>
      </c>
      <c r="D75" s="678" t="s">
        <v>280</v>
      </c>
      <c r="E75" s="677" t="s">
        <v>17</v>
      </c>
      <c r="F75" s="662">
        <v>1</v>
      </c>
      <c r="G75" s="734"/>
      <c r="H75" s="734"/>
      <c r="I75" s="440"/>
    </row>
    <row r="76" spans="1:9" s="435" customFormat="1" ht="18.850000000000001" customHeight="1" x14ac:dyDescent="0.35">
      <c r="A76" s="946"/>
      <c r="B76" s="876">
        <f>IF(E76&lt;&gt;"",(LOOKUP(2,1/($B$6:B75&lt;&gt;""),$B$6:B75)+1),"")</f>
        <v>138</v>
      </c>
      <c r="C76" s="437" t="s">
        <v>5</v>
      </c>
      <c r="D76" s="678" t="s">
        <v>281</v>
      </c>
      <c r="E76" s="677" t="s">
        <v>17</v>
      </c>
      <c r="F76" s="662">
        <v>1</v>
      </c>
      <c r="G76" s="734"/>
      <c r="H76" s="734"/>
      <c r="I76" s="440"/>
    </row>
    <row r="77" spans="1:9" s="435" customFormat="1" ht="18.850000000000001" customHeight="1" x14ac:dyDescent="0.35">
      <c r="A77" s="946"/>
      <c r="B77" s="876">
        <f>IF(E77&lt;&gt;"",(LOOKUP(2,1/($B$6:B76&lt;&gt;""),$B$6:B76)+1),"")</f>
        <v>139</v>
      </c>
      <c r="C77" s="437" t="s">
        <v>6</v>
      </c>
      <c r="D77" s="678" t="s">
        <v>282</v>
      </c>
      <c r="E77" s="677" t="s">
        <v>17</v>
      </c>
      <c r="F77" s="662">
        <v>1</v>
      </c>
      <c r="G77" s="734"/>
      <c r="H77" s="734"/>
      <c r="I77" s="440"/>
    </row>
    <row r="78" spans="1:9" s="435" customFormat="1" ht="18.850000000000001" customHeight="1" x14ac:dyDescent="0.35">
      <c r="A78" s="946"/>
      <c r="B78" s="876">
        <f>IF(E78&lt;&gt;"",(LOOKUP(2,1/($B$6:B77&lt;&gt;""),$B$6:B77)+1),"")</f>
        <v>140</v>
      </c>
      <c r="C78" s="437" t="s">
        <v>7</v>
      </c>
      <c r="D78" s="678" t="s">
        <v>283</v>
      </c>
      <c r="E78" s="677" t="s">
        <v>17</v>
      </c>
      <c r="F78" s="662">
        <v>1</v>
      </c>
      <c r="G78" s="734"/>
      <c r="H78" s="734"/>
      <c r="I78" s="440"/>
    </row>
    <row r="79" spans="1:9" s="435" customFormat="1" ht="18.850000000000001" customHeight="1" x14ac:dyDescent="0.35">
      <c r="A79" s="946"/>
      <c r="B79" s="876">
        <f>IF(E79&lt;&gt;"",(LOOKUP(2,1/($B$6:B78&lt;&gt;""),$B$6:B78)+1),"")</f>
        <v>141</v>
      </c>
      <c r="C79" s="437" t="s">
        <v>8</v>
      </c>
      <c r="D79" s="678" t="s">
        <v>284</v>
      </c>
      <c r="E79" s="677" t="s">
        <v>17</v>
      </c>
      <c r="F79" s="662">
        <v>1</v>
      </c>
      <c r="G79" s="734"/>
      <c r="H79" s="734"/>
      <c r="I79" s="440"/>
    </row>
    <row r="80" spans="1:9" s="435" customFormat="1" ht="18.850000000000001" customHeight="1" x14ac:dyDescent="0.35">
      <c r="A80" s="946"/>
      <c r="B80" s="876">
        <f>IF(E80&lt;&gt;"",(LOOKUP(2,1/($B$6:B79&lt;&gt;""),$B$6:B79)+1),"")</f>
        <v>142</v>
      </c>
      <c r="C80" s="437" t="s">
        <v>46</v>
      </c>
      <c r="D80" s="678" t="s">
        <v>285</v>
      </c>
      <c r="E80" s="677" t="s">
        <v>17</v>
      </c>
      <c r="F80" s="662">
        <v>1</v>
      </c>
      <c r="G80" s="734"/>
      <c r="H80" s="734"/>
      <c r="I80" s="440"/>
    </row>
    <row r="81" spans="1:9" s="435" customFormat="1" ht="18.850000000000001" customHeight="1" x14ac:dyDescent="0.35">
      <c r="A81" s="946"/>
      <c r="B81" s="876">
        <f>IF(E81&lt;&gt;"",(LOOKUP(2,1/($B$6:B80&lt;&gt;""),$B$6:B80)+1),"")</f>
        <v>143</v>
      </c>
      <c r="C81" s="437" t="s">
        <v>9</v>
      </c>
      <c r="D81" s="678" t="s">
        <v>286</v>
      </c>
      <c r="E81" s="677" t="s">
        <v>17</v>
      </c>
      <c r="F81" s="662">
        <v>1</v>
      </c>
      <c r="G81" s="734"/>
      <c r="H81" s="734"/>
      <c r="I81" s="440"/>
    </row>
    <row r="82" spans="1:9" s="435" customFormat="1" ht="18.850000000000001" customHeight="1" x14ac:dyDescent="0.35">
      <c r="A82" s="946"/>
      <c r="B82" s="876">
        <f>IF(E82&lt;&gt;"",(LOOKUP(2,1/($B$6:B81&lt;&gt;""),$B$6:B81)+1),"")</f>
        <v>144</v>
      </c>
      <c r="C82" s="437" t="s">
        <v>48</v>
      </c>
      <c r="D82" s="678" t="s">
        <v>287</v>
      </c>
      <c r="E82" s="677" t="s">
        <v>17</v>
      </c>
      <c r="F82" s="662">
        <v>1</v>
      </c>
      <c r="G82" s="734"/>
      <c r="H82" s="734"/>
      <c r="I82" s="440"/>
    </row>
    <row r="83" spans="1:9" s="435" customFormat="1" ht="19.25" customHeight="1" x14ac:dyDescent="0.35">
      <c r="A83" s="950"/>
      <c r="B83" s="951" t="str">
        <f>IF(E83&lt;&gt;"",(LOOKUP(2,1/($B$6:B82&lt;&gt;""),$B$6:B82)+1),"")</f>
        <v/>
      </c>
      <c r="C83" s="665" t="s">
        <v>288</v>
      </c>
      <c r="D83" s="675" t="s">
        <v>696</v>
      </c>
      <c r="E83" s="672"/>
      <c r="F83" s="672"/>
      <c r="G83" s="952"/>
      <c r="H83" s="953"/>
    </row>
    <row r="84" spans="1:9" s="435" customFormat="1" ht="29.25" customHeight="1" x14ac:dyDescent="0.35">
      <c r="A84" s="950"/>
      <c r="B84" s="951" t="str">
        <f>IF(E84&lt;&gt;"",(LOOKUP(2,1/($B$6:B83&lt;&gt;""),$B$6:B83)+1),"")</f>
        <v/>
      </c>
      <c r="C84" s="665" t="s">
        <v>697</v>
      </c>
      <c r="D84" s="675" t="s">
        <v>698</v>
      </c>
      <c r="E84" s="672"/>
      <c r="F84" s="672"/>
      <c r="G84" s="952"/>
      <c r="H84" s="953"/>
    </row>
    <row r="85" spans="1:9" s="435" customFormat="1" ht="18.850000000000001" customHeight="1" x14ac:dyDescent="0.35">
      <c r="A85" s="946"/>
      <c r="B85" s="876">
        <f>IF(E85&lt;&gt;"",(LOOKUP(2,1/($B$6:B84&lt;&gt;""),$B$6:B84)+1),"")</f>
        <v>145</v>
      </c>
      <c r="C85" s="437" t="s">
        <v>1</v>
      </c>
      <c r="D85" s="678" t="s">
        <v>699</v>
      </c>
      <c r="E85" s="677" t="s">
        <v>17</v>
      </c>
      <c r="F85" s="662">
        <v>5</v>
      </c>
      <c r="G85" s="734"/>
      <c r="H85" s="734"/>
      <c r="I85" s="440"/>
    </row>
    <row r="86" spans="1:9" s="435" customFormat="1" ht="18.850000000000001" customHeight="1" x14ac:dyDescent="0.35">
      <c r="A86" s="946"/>
      <c r="B86" s="876">
        <f>IF(E86&lt;&gt;"",(LOOKUP(2,1/($B$6:B85&lt;&gt;""),$B$6:B85)+1),"")</f>
        <v>146</v>
      </c>
      <c r="C86" s="437" t="s">
        <v>2</v>
      </c>
      <c r="D86" s="678" t="s">
        <v>700</v>
      </c>
      <c r="E86" s="677" t="s">
        <v>17</v>
      </c>
      <c r="F86" s="662">
        <v>136</v>
      </c>
      <c r="G86" s="734"/>
      <c r="H86" s="734"/>
      <c r="I86" s="440"/>
    </row>
    <row r="87" spans="1:9" s="435" customFormat="1" ht="18.850000000000001" customHeight="1" x14ac:dyDescent="0.35">
      <c r="A87" s="946"/>
      <c r="B87" s="876">
        <f>IF(E87&lt;&gt;"",(LOOKUP(2,1/($B$6:B86&lt;&gt;""),$B$6:B86)+1),"")</f>
        <v>147</v>
      </c>
      <c r="C87" s="437" t="s">
        <v>3</v>
      </c>
      <c r="D87" s="678" t="s">
        <v>701</v>
      </c>
      <c r="E87" s="677" t="s">
        <v>17</v>
      </c>
      <c r="F87" s="662">
        <v>10</v>
      </c>
      <c r="G87" s="734"/>
      <c r="H87" s="734"/>
      <c r="I87" s="440"/>
    </row>
    <row r="88" spans="1:9" s="435" customFormat="1" ht="18.850000000000001" customHeight="1" x14ac:dyDescent="0.35">
      <c r="A88" s="946"/>
      <c r="B88" s="876">
        <f>IF(E88&lt;&gt;"",(LOOKUP(2,1/($B$6:B87&lt;&gt;""),$B$6:B87)+1),"")</f>
        <v>148</v>
      </c>
      <c r="C88" s="437" t="s">
        <v>4</v>
      </c>
      <c r="D88" s="678" t="s">
        <v>702</v>
      </c>
      <c r="E88" s="677" t="s">
        <v>17</v>
      </c>
      <c r="F88" s="662">
        <v>6</v>
      </c>
      <c r="G88" s="734"/>
      <c r="H88" s="734"/>
      <c r="I88" s="440"/>
    </row>
    <row r="89" spans="1:9" s="435" customFormat="1" ht="18.850000000000001" customHeight="1" x14ac:dyDescent="0.35">
      <c r="A89" s="946"/>
      <c r="B89" s="876">
        <f>IF(E89&lt;&gt;"",(LOOKUP(2,1/($B$6:B88&lt;&gt;""),$B$6:B88)+1),"")</f>
        <v>149</v>
      </c>
      <c r="C89" s="437" t="s">
        <v>5</v>
      </c>
      <c r="D89" s="678" t="s">
        <v>703</v>
      </c>
      <c r="E89" s="677" t="s">
        <v>17</v>
      </c>
      <c r="F89" s="662">
        <v>4</v>
      </c>
      <c r="G89" s="734"/>
      <c r="H89" s="734"/>
      <c r="I89" s="440"/>
    </row>
    <row r="90" spans="1:9" s="435" customFormat="1" ht="18.850000000000001" customHeight="1" x14ac:dyDescent="0.35">
      <c r="A90" s="946"/>
      <c r="B90" s="876">
        <f>IF(E90&lt;&gt;"",(LOOKUP(2,1/($B$6:B89&lt;&gt;""),$B$6:B89)+1),"")</f>
        <v>150</v>
      </c>
      <c r="C90" s="437" t="s">
        <v>6</v>
      </c>
      <c r="D90" s="678" t="s">
        <v>704</v>
      </c>
      <c r="E90" s="677" t="s">
        <v>17</v>
      </c>
      <c r="F90" s="662">
        <v>2</v>
      </c>
      <c r="G90" s="734"/>
      <c r="H90" s="734"/>
      <c r="I90" s="440"/>
    </row>
    <row r="91" spans="1:9" s="435" customFormat="1" ht="18.850000000000001" customHeight="1" x14ac:dyDescent="0.35">
      <c r="A91" s="946"/>
      <c r="B91" s="876">
        <f>IF(E91&lt;&gt;"",(LOOKUP(2,1/($B$6:B90&lt;&gt;""),$B$6:B90)+1),"")</f>
        <v>151</v>
      </c>
      <c r="C91" s="437" t="s">
        <v>7</v>
      </c>
      <c r="D91" s="678" t="s">
        <v>705</v>
      </c>
      <c r="E91" s="677" t="s">
        <v>17</v>
      </c>
      <c r="F91" s="662">
        <v>12</v>
      </c>
      <c r="G91" s="734"/>
      <c r="H91" s="734"/>
      <c r="I91" s="440"/>
    </row>
    <row r="92" spans="1:9" s="435" customFormat="1" ht="18.850000000000001" customHeight="1" x14ac:dyDescent="0.35">
      <c r="A92" s="946"/>
      <c r="B92" s="876">
        <f>IF(E92&lt;&gt;"",(LOOKUP(2,1/($B$6:B91&lt;&gt;""),$B$6:B91)+1),"")</f>
        <v>152</v>
      </c>
      <c r="C92" s="437" t="s">
        <v>8</v>
      </c>
      <c r="D92" s="678" t="s">
        <v>706</v>
      </c>
      <c r="E92" s="677" t="s">
        <v>17</v>
      </c>
      <c r="F92" s="662">
        <v>2</v>
      </c>
      <c r="G92" s="734"/>
      <c r="H92" s="734"/>
      <c r="I92" s="440"/>
    </row>
    <row r="93" spans="1:9" s="435" customFormat="1" ht="18.850000000000001" customHeight="1" x14ac:dyDescent="0.35">
      <c r="A93" s="946"/>
      <c r="B93" s="876">
        <f>IF(E93&lt;&gt;"",(LOOKUP(2,1/($B$6:B92&lt;&gt;""),$B$6:B92)+1),"")</f>
        <v>153</v>
      </c>
      <c r="C93" s="437" t="s">
        <v>46</v>
      </c>
      <c r="D93" s="678" t="s">
        <v>707</v>
      </c>
      <c r="E93" s="677" t="s">
        <v>17</v>
      </c>
      <c r="F93" s="662">
        <v>3</v>
      </c>
      <c r="G93" s="734"/>
      <c r="H93" s="734"/>
      <c r="I93" s="440"/>
    </row>
    <row r="94" spans="1:9" s="435" customFormat="1" ht="19.25" customHeight="1" x14ac:dyDescent="0.35">
      <c r="A94" s="950"/>
      <c r="B94" s="951" t="str">
        <f>IF(E94&lt;&gt;"",(LOOKUP(2,1/($B$6:B93&lt;&gt;""),$B$6:B93)+1),"")</f>
        <v/>
      </c>
      <c r="C94" s="665" t="s">
        <v>289</v>
      </c>
      <c r="D94" s="675" t="s">
        <v>292</v>
      </c>
      <c r="E94" s="672"/>
      <c r="F94" s="672"/>
      <c r="G94" s="952"/>
      <c r="H94" s="953"/>
    </row>
    <row r="95" spans="1:9" s="435" customFormat="1" ht="19.25" customHeight="1" x14ac:dyDescent="0.35">
      <c r="A95" s="946"/>
      <c r="B95" s="876">
        <f>IF(E95&lt;&gt;"",(LOOKUP(2,1/($B$6:B94&lt;&gt;""),$B$6:B94)+1),"")</f>
        <v>154</v>
      </c>
      <c r="C95" s="437" t="s">
        <v>1</v>
      </c>
      <c r="D95" s="678" t="s">
        <v>293</v>
      </c>
      <c r="E95" s="677" t="s">
        <v>17</v>
      </c>
      <c r="F95" s="662">
        <v>180</v>
      </c>
      <c r="G95" s="734"/>
      <c r="H95" s="734"/>
      <c r="I95" s="440"/>
    </row>
    <row r="96" spans="1:9" s="25" customFormat="1" ht="16.899999999999999" customHeight="1" x14ac:dyDescent="0.35">
      <c r="A96" s="1487"/>
      <c r="B96" s="1487"/>
      <c r="C96" s="1487"/>
      <c r="D96" s="1487"/>
      <c r="E96" s="1487"/>
      <c r="F96" s="1487"/>
      <c r="G96" s="1487"/>
      <c r="H96" s="1487"/>
    </row>
    <row r="97" spans="1:10" s="435" customFormat="1" ht="19.25" customHeight="1" x14ac:dyDescent="0.35">
      <c r="A97" s="946"/>
      <c r="B97" s="876">
        <f>IF(E97&lt;&gt;"",(LOOKUP(2,1/($B$6:B95&lt;&gt;""),$B$6:B95)+1),"")</f>
        <v>155</v>
      </c>
      <c r="C97" s="437" t="s">
        <v>2</v>
      </c>
      <c r="D97" s="678" t="s">
        <v>294</v>
      </c>
      <c r="E97" s="677" t="s">
        <v>17</v>
      </c>
      <c r="F97" s="662">
        <v>180</v>
      </c>
      <c r="G97" s="734"/>
      <c r="H97" s="734"/>
      <c r="I97" s="440"/>
    </row>
    <row r="98" spans="1:10" s="435" customFormat="1" ht="19.25" customHeight="1" x14ac:dyDescent="0.35">
      <c r="A98" s="946"/>
      <c r="B98" s="876">
        <f>IF(E98&lt;&gt;"",(LOOKUP(2,1/($B$6:B97&lt;&gt;""),$B$6:B97)+1),"")</f>
        <v>156</v>
      </c>
      <c r="C98" s="437" t="s">
        <v>3</v>
      </c>
      <c r="D98" s="678" t="s">
        <v>295</v>
      </c>
      <c r="E98" s="677" t="s">
        <v>17</v>
      </c>
      <c r="F98" s="662">
        <v>180</v>
      </c>
      <c r="G98" s="734"/>
      <c r="H98" s="734"/>
      <c r="I98" s="440"/>
    </row>
    <row r="99" spans="1:10" s="435" customFormat="1" ht="19.25" customHeight="1" x14ac:dyDescent="0.35">
      <c r="A99" s="950"/>
      <c r="B99" s="951" t="str">
        <f>IF(E99&lt;&gt;"",(LOOKUP(2,1/($B$6:B98&lt;&gt;""),$B$6:B98)+1),"")</f>
        <v/>
      </c>
      <c r="C99" s="665" t="s">
        <v>290</v>
      </c>
      <c r="D99" s="675" t="s">
        <v>708</v>
      </c>
      <c r="E99" s="672"/>
      <c r="F99" s="672"/>
      <c r="G99" s="952"/>
      <c r="H99" s="953"/>
    </row>
    <row r="100" spans="1:10" s="435" customFormat="1" ht="19.25" customHeight="1" x14ac:dyDescent="0.35">
      <c r="A100" s="946"/>
      <c r="B100" s="876">
        <f>IF(E100&lt;&gt;"",(LOOKUP(2,1/($B$6:B99&lt;&gt;""),$B$6:B99)+1),"")</f>
        <v>157</v>
      </c>
      <c r="C100" s="437" t="s">
        <v>1</v>
      </c>
      <c r="D100" s="678" t="s">
        <v>296</v>
      </c>
      <c r="E100" s="677" t="s">
        <v>17</v>
      </c>
      <c r="F100" s="662">
        <v>12</v>
      </c>
      <c r="G100" s="734"/>
      <c r="H100" s="734"/>
      <c r="I100" s="440"/>
    </row>
    <row r="101" spans="1:10" s="435" customFormat="1" ht="19.25" customHeight="1" x14ac:dyDescent="0.35">
      <c r="A101" s="946"/>
      <c r="B101" s="876">
        <f>IF(E101&lt;&gt;"",(LOOKUP(2,1/($B$6:B100&lt;&gt;""),$B$6:B100)+1),"")</f>
        <v>158</v>
      </c>
      <c r="C101" s="437" t="s">
        <v>2</v>
      </c>
      <c r="D101" s="678" t="s">
        <v>297</v>
      </c>
      <c r="E101" s="677" t="s">
        <v>17</v>
      </c>
      <c r="F101" s="662">
        <v>2</v>
      </c>
      <c r="G101" s="734"/>
      <c r="H101" s="734"/>
      <c r="I101" s="440"/>
    </row>
    <row r="102" spans="1:10" s="435" customFormat="1" ht="30.4" customHeight="1" thickBot="1" x14ac:dyDescent="0.4">
      <c r="A102" s="946"/>
      <c r="B102" s="876">
        <f>IF(E102&lt;&gt;"",(LOOKUP(2,1/($B$6:B101&lt;&gt;""),$B$6:B101)+1),"")</f>
        <v>159</v>
      </c>
      <c r="C102" s="826" t="s">
        <v>291</v>
      </c>
      <c r="D102" s="671" t="s">
        <v>709</v>
      </c>
      <c r="E102" s="650" t="s">
        <v>14</v>
      </c>
      <c r="F102" s="659">
        <v>1</v>
      </c>
      <c r="G102" s="734"/>
      <c r="H102" s="734"/>
    </row>
    <row r="103" spans="1:10" s="688" customFormat="1" ht="22.25" customHeight="1" thickTop="1" x14ac:dyDescent="0.35">
      <c r="A103" s="883"/>
      <c r="B103" s="954" t="str">
        <f>IF(E103&lt;&gt;"",(LOOKUP(2,1/($B$6:B102&lt;&gt;""),$B$6:B102)+1),"")</f>
        <v/>
      </c>
      <c r="C103" s="955" t="s">
        <v>23</v>
      </c>
      <c r="D103" s="956" t="s">
        <v>718</v>
      </c>
      <c r="E103" s="957"/>
      <c r="F103" s="958"/>
      <c r="G103" s="959"/>
      <c r="H103" s="681"/>
      <c r="J103" s="430"/>
    </row>
    <row r="104" spans="1:10" s="435" customFormat="1" ht="12" customHeight="1" x14ac:dyDescent="0.35">
      <c r="A104" s="946"/>
      <c r="B104" s="876" t="str">
        <f>IF(E104&lt;&gt;"",(LOOKUP(2,1/($B$6:B103&lt;&gt;""),$B$6:B103)+1),"")</f>
        <v/>
      </c>
      <c r="C104" s="507"/>
      <c r="D104" s="678"/>
      <c r="E104" s="677"/>
      <c r="F104" s="659"/>
      <c r="G104" s="408"/>
      <c r="H104" s="408"/>
    </row>
    <row r="105" spans="1:10" s="435" customFormat="1" ht="19.25" customHeight="1" x14ac:dyDescent="0.35">
      <c r="A105" s="941"/>
      <c r="B105" s="942"/>
      <c r="C105" s="665" t="s">
        <v>24</v>
      </c>
      <c r="D105" s="666" t="s">
        <v>720</v>
      </c>
      <c r="E105" s="667"/>
      <c r="F105" s="668"/>
      <c r="G105" s="945"/>
      <c r="H105" s="944"/>
    </row>
    <row r="106" spans="1:10" s="435" customFormat="1" ht="19.25" customHeight="1" x14ac:dyDescent="0.35">
      <c r="A106" s="950"/>
      <c r="B106" s="951" t="str">
        <f>IF(E106&lt;&gt;"",(LOOKUP(2,1/($B$6:B104&lt;&gt;""),$B$6:B104)+1),"")</f>
        <v/>
      </c>
      <c r="C106" s="665" t="s">
        <v>117</v>
      </c>
      <c r="D106" s="675" t="s">
        <v>710</v>
      </c>
      <c r="E106" s="672"/>
      <c r="F106" s="672"/>
      <c r="G106" s="952"/>
      <c r="H106" s="953"/>
    </row>
    <row r="107" spans="1:10" s="435" customFormat="1" ht="19.25" customHeight="1" x14ac:dyDescent="0.35">
      <c r="A107" s="946"/>
      <c r="B107" s="876">
        <f>IF(E107&lt;&gt;"",(LOOKUP(2,1/($B$6:B106&lt;&gt;""),$B$6:B106)+1),"")</f>
        <v>160</v>
      </c>
      <c r="C107" s="437" t="s">
        <v>1</v>
      </c>
      <c r="D107" s="678" t="s">
        <v>711</v>
      </c>
      <c r="E107" s="677" t="s">
        <v>0</v>
      </c>
      <c r="F107" s="662">
        <v>58000</v>
      </c>
      <c r="G107" s="734"/>
      <c r="H107" s="734"/>
      <c r="I107" s="440"/>
    </row>
    <row r="108" spans="1:10" s="435" customFormat="1" ht="30.4" customHeight="1" x14ac:dyDescent="0.35">
      <c r="A108" s="946"/>
      <c r="B108" s="876">
        <f>IF(E108&lt;&gt;"",(LOOKUP(2,1/($B$6:B107&lt;&gt;""),$B$6:B107)+1),"")</f>
        <v>161</v>
      </c>
      <c r="C108" s="437" t="s">
        <v>2</v>
      </c>
      <c r="D108" s="671" t="s">
        <v>712</v>
      </c>
      <c r="E108" s="650" t="s">
        <v>17</v>
      </c>
      <c r="F108" s="659">
        <v>550</v>
      </c>
      <c r="G108" s="734"/>
      <c r="H108" s="734"/>
    </row>
    <row r="109" spans="1:10" s="435" customFormat="1" ht="30.4" customHeight="1" x14ac:dyDescent="0.35">
      <c r="A109" s="946"/>
      <c r="B109" s="876">
        <f>IF(E109&lt;&gt;"",(LOOKUP(2,1/($B$6:B108&lt;&gt;""),$B$6:B108)+1),"")</f>
        <v>162</v>
      </c>
      <c r="C109" s="437" t="s">
        <v>3</v>
      </c>
      <c r="D109" s="671" t="s">
        <v>713</v>
      </c>
      <c r="E109" s="650" t="s">
        <v>17</v>
      </c>
      <c r="F109" s="659">
        <v>402</v>
      </c>
      <c r="G109" s="734"/>
      <c r="H109" s="734"/>
    </row>
    <row r="110" spans="1:10" s="435" customFormat="1" ht="19.25" customHeight="1" x14ac:dyDescent="0.35">
      <c r="A110" s="946"/>
      <c r="B110" s="876">
        <f>IF(E110&lt;&gt;"",(LOOKUP(2,1/($B$6:B109&lt;&gt;""),$B$6:B109)+1),"")</f>
        <v>163</v>
      </c>
      <c r="C110" s="437" t="s">
        <v>4</v>
      </c>
      <c r="D110" s="678" t="s">
        <v>298</v>
      </c>
      <c r="E110" s="677" t="s">
        <v>17</v>
      </c>
      <c r="F110" s="662">
        <v>60</v>
      </c>
      <c r="G110" s="734"/>
      <c r="H110" s="734"/>
      <c r="I110" s="440"/>
    </row>
    <row r="111" spans="1:10" s="435" customFormat="1" ht="19.25" customHeight="1" x14ac:dyDescent="0.35">
      <c r="A111" s="946"/>
      <c r="B111" s="876">
        <f>IF(E111&lt;&gt;"",(LOOKUP(2,1/($B$6:B110&lt;&gt;""),$B$6:B110)+1),"")</f>
        <v>164</v>
      </c>
      <c r="C111" s="437" t="s">
        <v>5</v>
      </c>
      <c r="D111" s="678" t="s">
        <v>714</v>
      </c>
      <c r="E111" s="677" t="s">
        <v>17</v>
      </c>
      <c r="F111" s="662">
        <v>20</v>
      </c>
      <c r="G111" s="734"/>
      <c r="H111" s="734"/>
      <c r="I111" s="440"/>
    </row>
    <row r="112" spans="1:10" s="435" customFormat="1" ht="30.4" customHeight="1" x14ac:dyDescent="0.35">
      <c r="A112" s="950"/>
      <c r="B112" s="951" t="str">
        <f>IF(E112&lt;&gt;"",(LOOKUP(2,1/($B$6:B111&lt;&gt;""),$B$6:B111)+1),"")</f>
        <v/>
      </c>
      <c r="C112" s="665" t="s">
        <v>306</v>
      </c>
      <c r="D112" s="675" t="s">
        <v>715</v>
      </c>
      <c r="E112" s="672"/>
      <c r="F112" s="672"/>
      <c r="G112" s="952"/>
      <c r="H112" s="953"/>
    </row>
    <row r="113" spans="1:10" s="435" customFormat="1" ht="19.25" customHeight="1" x14ac:dyDescent="0.35">
      <c r="A113" s="946"/>
      <c r="B113" s="876">
        <f>IF(E113&lt;&gt;"",(LOOKUP(2,1/($B$6:B112&lt;&gt;""),$B$6:B112)+1),"")</f>
        <v>165</v>
      </c>
      <c r="C113" s="437" t="s">
        <v>1</v>
      </c>
      <c r="D113" s="678" t="s">
        <v>299</v>
      </c>
      <c r="E113" s="677" t="s">
        <v>0</v>
      </c>
      <c r="F113" s="662">
        <v>58000</v>
      </c>
      <c r="G113" s="734"/>
      <c r="H113" s="734"/>
      <c r="I113" s="440"/>
    </row>
    <row r="114" spans="1:10" s="435" customFormat="1" ht="19.25" customHeight="1" x14ac:dyDescent="0.35">
      <c r="A114" s="946"/>
      <c r="B114" s="876">
        <f>IF(E114&lt;&gt;"",(LOOKUP(2,1/($B$6:B113&lt;&gt;""),$B$6:B113)+1),"")</f>
        <v>166</v>
      </c>
      <c r="C114" s="437" t="s">
        <v>2</v>
      </c>
      <c r="D114" s="678" t="s">
        <v>300</v>
      </c>
      <c r="E114" s="677" t="s">
        <v>17</v>
      </c>
      <c r="F114" s="662">
        <v>163</v>
      </c>
      <c r="G114" s="734"/>
      <c r="H114" s="734"/>
      <c r="I114" s="440"/>
    </row>
    <row r="115" spans="1:10" s="435" customFormat="1" ht="19.25" customHeight="1" x14ac:dyDescent="0.35">
      <c r="A115" s="946"/>
      <c r="B115" s="876">
        <f>IF(E115&lt;&gt;"",(LOOKUP(2,1/($B$6:B114&lt;&gt;""),$B$6:B114)+1),"")</f>
        <v>167</v>
      </c>
      <c r="C115" s="437" t="s">
        <v>3</v>
      </c>
      <c r="D115" s="678" t="s">
        <v>301</v>
      </c>
      <c r="E115" s="677" t="s">
        <v>17</v>
      </c>
      <c r="F115" s="662">
        <v>19</v>
      </c>
      <c r="G115" s="734"/>
      <c r="H115" s="734"/>
      <c r="I115" s="440"/>
    </row>
    <row r="116" spans="1:10" s="435" customFormat="1" ht="19.25" customHeight="1" x14ac:dyDescent="0.35">
      <c r="A116" s="946"/>
      <c r="B116" s="876">
        <f>IF(E116&lt;&gt;"",(LOOKUP(2,1/($B$6:B115&lt;&gt;""),$B$6:B115)+1),"")</f>
        <v>168</v>
      </c>
      <c r="C116" s="437" t="s">
        <v>4</v>
      </c>
      <c r="D116" s="678" t="s">
        <v>716</v>
      </c>
      <c r="E116" s="677" t="s">
        <v>17</v>
      </c>
      <c r="F116" s="662">
        <v>450</v>
      </c>
      <c r="G116" s="734"/>
      <c r="H116" s="734"/>
      <c r="I116" s="440"/>
    </row>
    <row r="117" spans="1:10" s="435" customFormat="1" ht="19.25" customHeight="1" x14ac:dyDescent="0.35">
      <c r="A117" s="946"/>
      <c r="B117" s="876">
        <f>IF(E117&lt;&gt;"",(LOOKUP(2,1/($B$6:B116&lt;&gt;""),$B$6:B116)+1),"")</f>
        <v>169</v>
      </c>
      <c r="C117" s="437" t="s">
        <v>5</v>
      </c>
      <c r="D117" s="678" t="s">
        <v>302</v>
      </c>
      <c r="E117" s="677" t="s">
        <v>17</v>
      </c>
      <c r="F117" s="662">
        <v>12</v>
      </c>
      <c r="G117" s="734"/>
      <c r="H117" s="734"/>
      <c r="I117" s="440"/>
    </row>
    <row r="118" spans="1:10" s="25" customFormat="1" ht="16.899999999999999" customHeight="1" x14ac:dyDescent="0.35">
      <c r="A118" s="1487"/>
      <c r="B118" s="1487"/>
      <c r="C118" s="1487"/>
      <c r="D118" s="1487"/>
      <c r="E118" s="1487"/>
      <c r="F118" s="1487"/>
      <c r="G118" s="1487"/>
      <c r="H118" s="1487"/>
    </row>
    <row r="119" spans="1:10" s="435" customFormat="1" ht="19.5" customHeight="1" x14ac:dyDescent="0.35">
      <c r="A119" s="941"/>
      <c r="B119" s="942" t="str">
        <f>IF(E119&lt;&gt;"",(LOOKUP(2,1/($B$6:B117&lt;&gt;""),$B$6:B117)+1),"")</f>
        <v/>
      </c>
      <c r="C119" s="665" t="s">
        <v>815</v>
      </c>
      <c r="D119" s="666" t="s">
        <v>303</v>
      </c>
      <c r="E119" s="667"/>
      <c r="F119" s="668"/>
      <c r="G119" s="945"/>
      <c r="H119" s="944"/>
    </row>
    <row r="120" spans="1:10" s="435" customFormat="1" ht="19.5" customHeight="1" x14ac:dyDescent="0.35">
      <c r="A120" s="941"/>
      <c r="B120" s="942" t="str">
        <f>IF(E120&lt;&gt;"",(LOOKUP(2,1/($B$6:B119&lt;&gt;""),$B$6:B119)+1),"")</f>
        <v/>
      </c>
      <c r="C120" s="665" t="s">
        <v>816</v>
      </c>
      <c r="D120" s="666" t="s">
        <v>304</v>
      </c>
      <c r="E120" s="667"/>
      <c r="F120" s="668"/>
      <c r="G120" s="945"/>
      <c r="H120" s="944"/>
    </row>
    <row r="121" spans="1:10" s="435" customFormat="1" ht="31.25" customHeight="1" x14ac:dyDescent="0.35">
      <c r="A121" s="946"/>
      <c r="B121" s="876">
        <f>IF(E121&lt;&gt;"",(LOOKUP(2,1/($B$6:B120&lt;&gt;""),$B$6:B120)+1),"")</f>
        <v>170</v>
      </c>
      <c r="C121" s="437" t="s">
        <v>1</v>
      </c>
      <c r="D121" s="671" t="s">
        <v>721</v>
      </c>
      <c r="E121" s="650" t="s">
        <v>17</v>
      </c>
      <c r="F121" s="659">
        <v>180</v>
      </c>
      <c r="G121" s="734"/>
      <c r="H121" s="734"/>
    </row>
    <row r="122" spans="1:10" s="435" customFormat="1" ht="31.25" customHeight="1" x14ac:dyDescent="0.35">
      <c r="A122" s="946"/>
      <c r="B122" s="876">
        <f>IF(E122&lt;&gt;"",(LOOKUP(2,1/($B$6:B121&lt;&gt;""),$B$6:B121)+1),"")</f>
        <v>171</v>
      </c>
      <c r="C122" s="437" t="s">
        <v>2</v>
      </c>
      <c r="D122" s="671" t="s">
        <v>722</v>
      </c>
      <c r="E122" s="650" t="s">
        <v>17</v>
      </c>
      <c r="F122" s="659">
        <v>40</v>
      </c>
      <c r="G122" s="734"/>
      <c r="H122" s="734"/>
    </row>
    <row r="123" spans="1:10" s="435" customFormat="1" ht="31.25" customHeight="1" x14ac:dyDescent="0.35">
      <c r="A123" s="946"/>
      <c r="B123" s="876">
        <f>IF(E123&lt;&gt;"",(LOOKUP(2,1/($B$6:B122&lt;&gt;""),$B$6:B122)+1),"")</f>
        <v>172</v>
      </c>
      <c r="C123" s="437" t="s">
        <v>3</v>
      </c>
      <c r="D123" s="671" t="s">
        <v>723</v>
      </c>
      <c r="E123" s="650" t="s">
        <v>17</v>
      </c>
      <c r="F123" s="659">
        <v>30</v>
      </c>
      <c r="G123" s="734"/>
      <c r="H123" s="734"/>
    </row>
    <row r="124" spans="1:10" s="435" customFormat="1" ht="19.5" customHeight="1" x14ac:dyDescent="0.35">
      <c r="A124" s="941"/>
      <c r="B124" s="942" t="str">
        <f>IF(E124&lt;&gt;"",(LOOKUP(2,1/($B$6:B123&lt;&gt;""),$B$6:B123)+1),"")</f>
        <v/>
      </c>
      <c r="C124" s="665" t="s">
        <v>817</v>
      </c>
      <c r="D124" s="666" t="s">
        <v>305</v>
      </c>
      <c r="E124" s="667"/>
      <c r="F124" s="668"/>
      <c r="G124" s="945"/>
      <c r="H124" s="944"/>
    </row>
    <row r="125" spans="1:10" s="435" customFormat="1" ht="31.25" customHeight="1" x14ac:dyDescent="0.35">
      <c r="A125" s="946"/>
      <c r="B125" s="876">
        <f>IF(E125&lt;&gt;"",(LOOKUP(2,1/($B$6:B124&lt;&gt;""),$B$6:B124)+1),"")</f>
        <v>173</v>
      </c>
      <c r="C125" s="437" t="s">
        <v>1</v>
      </c>
      <c r="D125" s="671" t="s">
        <v>724</v>
      </c>
      <c r="E125" s="650" t="s">
        <v>17</v>
      </c>
      <c r="F125" s="659">
        <v>4</v>
      </c>
      <c r="G125" s="734"/>
      <c r="H125" s="734"/>
    </row>
    <row r="126" spans="1:10" s="435" customFormat="1" ht="38.65" customHeight="1" x14ac:dyDescent="0.35">
      <c r="A126" s="946"/>
      <c r="B126" s="876">
        <f>IF(E126&lt;&gt;"",(LOOKUP(2,1/($B$6:B125&lt;&gt;""),$B$6:B125)+1),"")</f>
        <v>174</v>
      </c>
      <c r="C126" s="437" t="s">
        <v>2</v>
      </c>
      <c r="D126" s="671" t="s">
        <v>725</v>
      </c>
      <c r="E126" s="650" t="s">
        <v>17</v>
      </c>
      <c r="F126" s="659">
        <v>2</v>
      </c>
      <c r="G126" s="734"/>
      <c r="H126" s="734"/>
    </row>
    <row r="127" spans="1:10" s="435" customFormat="1" ht="31.25" customHeight="1" thickBot="1" x14ac:dyDescent="0.4">
      <c r="A127" s="946"/>
      <c r="B127" s="876">
        <f>IF(E127&lt;&gt;"",(LOOKUP(2,1/($B$6:B126&lt;&gt;""),$B$6:B126)+1),"")</f>
        <v>175</v>
      </c>
      <c r="C127" s="437" t="s">
        <v>3</v>
      </c>
      <c r="D127" s="671" t="s">
        <v>726</v>
      </c>
      <c r="E127" s="650" t="s">
        <v>17</v>
      </c>
      <c r="F127" s="659">
        <v>5</v>
      </c>
      <c r="G127" s="734"/>
      <c r="H127" s="734"/>
    </row>
    <row r="128" spans="1:10" s="688" customFormat="1" ht="22.25" customHeight="1" thickTop="1" x14ac:dyDescent="0.35">
      <c r="A128" s="883"/>
      <c r="B128" s="954" t="str">
        <f>IF(E128&lt;&gt;"",(LOOKUP(2,1/($B$6:B127&lt;&gt;""),$B$6:B127)+1),"")</f>
        <v/>
      </c>
      <c r="C128" s="955" t="s">
        <v>24</v>
      </c>
      <c r="D128" s="956" t="s">
        <v>818</v>
      </c>
      <c r="E128" s="957"/>
      <c r="F128" s="958"/>
      <c r="G128" s="959"/>
      <c r="H128" s="681"/>
      <c r="J128" s="430"/>
    </row>
    <row r="129" spans="1:8" s="435" customFormat="1" ht="13.5" customHeight="1" thickBot="1" x14ac:dyDescent="0.4">
      <c r="A129" s="946"/>
      <c r="B129" s="876" t="str">
        <f>IF(E129&lt;&gt;"",(LOOKUP(2,1/($B$6:B128&lt;&gt;""),$B$6:B128)+1),"")</f>
        <v/>
      </c>
      <c r="C129" s="507"/>
      <c r="D129" s="678"/>
      <c r="E129" s="677"/>
      <c r="F129" s="659"/>
      <c r="G129" s="408"/>
      <c r="H129" s="408"/>
    </row>
    <row r="130" spans="1:8" s="688" customFormat="1" ht="33.4" customHeight="1" thickTop="1" x14ac:dyDescent="0.35">
      <c r="A130" s="941"/>
      <c r="B130" s="942"/>
      <c r="C130" s="960">
        <v>2</v>
      </c>
      <c r="D130" s="866" t="s">
        <v>727</v>
      </c>
      <c r="E130" s="943"/>
      <c r="F130" s="873"/>
      <c r="G130" s="873"/>
      <c r="H130" s="681"/>
    </row>
    <row r="131" spans="1:8" s="435" customFormat="1" ht="19.899999999999999" customHeight="1" x14ac:dyDescent="0.35">
      <c r="A131" s="946"/>
      <c r="B131" s="876" t="str">
        <f>IF(E131&lt;&gt;"",(LOOKUP(2,1/($B$6:B130&lt;&gt;""),$B$6:B130)+1),"")</f>
        <v/>
      </c>
      <c r="C131" s="507"/>
      <c r="D131" s="678"/>
      <c r="E131" s="677"/>
      <c r="F131" s="659"/>
      <c r="G131" s="408"/>
      <c r="H131" s="408"/>
    </row>
    <row r="132" spans="1:8" s="435" customFormat="1" ht="19.899999999999999" customHeight="1" x14ac:dyDescent="0.35">
      <c r="A132" s="946"/>
      <c r="B132" s="876" t="str">
        <f>IF(E132&lt;&gt;"",(LOOKUP(2,1/($B$6:B131&lt;&gt;""),$B$6:B131)+1),"")</f>
        <v/>
      </c>
      <c r="C132" s="507"/>
      <c r="D132" s="678"/>
      <c r="E132" s="677"/>
      <c r="F132" s="659"/>
      <c r="G132" s="408"/>
      <c r="H132" s="408"/>
    </row>
    <row r="133" spans="1:8" s="435" customFormat="1" ht="19.899999999999999" customHeight="1" x14ac:dyDescent="0.35">
      <c r="A133" s="946"/>
      <c r="B133" s="876" t="str">
        <f>IF(E133&lt;&gt;"",(LOOKUP(2,1/($B$6:B132&lt;&gt;""),$B$6:B132)+1),"")</f>
        <v/>
      </c>
      <c r="C133" s="507"/>
      <c r="D133" s="678"/>
      <c r="E133" s="677"/>
      <c r="F133" s="659"/>
      <c r="G133" s="408"/>
      <c r="H133" s="408"/>
    </row>
    <row r="134" spans="1:8" s="435" customFormat="1" ht="19.899999999999999" customHeight="1" x14ac:dyDescent="0.35">
      <c r="A134" s="946"/>
      <c r="B134" s="876" t="str">
        <f>IF(E134&lt;&gt;"",(LOOKUP(2,1/($B$6:B133&lt;&gt;""),$B$6:B133)+1),"")</f>
        <v/>
      </c>
      <c r="C134" s="507"/>
      <c r="D134" s="678"/>
      <c r="E134" s="677"/>
      <c r="F134" s="659"/>
      <c r="G134" s="408"/>
      <c r="H134" s="408"/>
    </row>
    <row r="135" spans="1:8" s="435" customFormat="1" ht="19.899999999999999" customHeight="1" x14ac:dyDescent="0.35">
      <c r="A135" s="946"/>
      <c r="B135" s="876" t="str">
        <f>IF(E135&lt;&gt;"",(LOOKUP(2,1/($B$6:B134&lt;&gt;""),$B$6:B134)+1),"")</f>
        <v/>
      </c>
      <c r="C135" s="507"/>
      <c r="D135" s="678"/>
      <c r="E135" s="677"/>
      <c r="F135" s="659"/>
      <c r="G135" s="408"/>
      <c r="H135" s="408"/>
    </row>
    <row r="136" spans="1:8" s="560" customFormat="1" ht="20.85" customHeight="1" x14ac:dyDescent="0.35">
      <c r="A136" s="961"/>
      <c r="B136" s="876"/>
      <c r="C136" s="962"/>
      <c r="D136" s="963"/>
      <c r="E136" s="964"/>
      <c r="F136" s="438"/>
      <c r="G136" s="439"/>
      <c r="H136" s="439"/>
    </row>
    <row r="137" spans="1:8" s="25" customFormat="1" ht="18" customHeight="1" x14ac:dyDescent="0.35">
      <c r="A137" s="1488"/>
      <c r="B137" s="1488"/>
      <c r="C137" s="1488"/>
      <c r="D137" s="1488"/>
      <c r="E137" s="1488"/>
      <c r="F137" s="1488"/>
      <c r="G137" s="1488"/>
      <c r="H137" s="1488"/>
    </row>
  </sheetData>
  <sheetProtection password="CC03" sheet="1" objects="1" scenarios="1"/>
  <mergeCells count="16">
    <mergeCell ref="A72:H72"/>
    <mergeCell ref="A96:H96"/>
    <mergeCell ref="A118:H118"/>
    <mergeCell ref="A137:H137"/>
    <mergeCell ref="A1:H1"/>
    <mergeCell ref="A2:H2"/>
    <mergeCell ref="A3:H3"/>
    <mergeCell ref="A4:H4"/>
    <mergeCell ref="A5:A6"/>
    <mergeCell ref="B5:B6"/>
    <mergeCell ref="C5:C6"/>
    <mergeCell ref="D5:D6"/>
    <mergeCell ref="E5:E6"/>
    <mergeCell ref="F5:F6"/>
    <mergeCell ref="A26:H26"/>
    <mergeCell ref="A48:H48"/>
  </mergeCells>
  <conditionalFormatting sqref="B34:B44 B59:B60 B131:B135">
    <cfRule type="expression" dxfId="81" priority="307">
      <formula>AND($B34="",#REF!&lt;&gt;"")</formula>
    </cfRule>
    <cfRule type="expression" dxfId="80" priority="308">
      <formula>AND(#REF!="",#REF!&lt;&gt;"")</formula>
    </cfRule>
  </conditionalFormatting>
  <conditionalFormatting sqref="B12:B19">
    <cfRule type="expression" dxfId="79" priority="290">
      <formula>AND($B12="",#REF!&lt;&gt;"")</formula>
    </cfRule>
    <cfRule type="expression" dxfId="78" priority="291">
      <formula>AND(#REF!="",#REF!&lt;&gt;"")</formula>
    </cfRule>
  </conditionalFormatting>
  <conditionalFormatting sqref="B23:B24">
    <cfRule type="expression" dxfId="77" priority="288">
      <formula>AND($B23="",#REF!&lt;&gt;"")</formula>
    </cfRule>
    <cfRule type="expression" dxfId="76" priority="289">
      <formula>AND(#REF!="",#REF!&lt;&gt;"")</formula>
    </cfRule>
  </conditionalFormatting>
  <conditionalFormatting sqref="B46">
    <cfRule type="expression" dxfId="75" priority="280">
      <formula>AND($B46="",#REF!&lt;&gt;"")</formula>
    </cfRule>
    <cfRule type="expression" dxfId="74" priority="281">
      <formula>AND(#REF!="",#REF!&lt;&gt;"")</formula>
    </cfRule>
  </conditionalFormatting>
  <conditionalFormatting sqref="B47 B49:B57">
    <cfRule type="expression" dxfId="73" priority="278">
      <formula>AND($B47="",#REF!&lt;&gt;"")</formula>
    </cfRule>
    <cfRule type="expression" dxfId="72" priority="279">
      <formula>AND(#REF!="",#REF!&lt;&gt;"")</formula>
    </cfRule>
  </conditionalFormatting>
  <conditionalFormatting sqref="B28">
    <cfRule type="expression" dxfId="71" priority="199">
      <formula>AND($B28="",#REF!&lt;&gt;"")</formula>
    </cfRule>
    <cfRule type="expression" dxfId="70" priority="200">
      <formula>AND(#REF!="",#REF!&lt;&gt;"")</formula>
    </cfRule>
  </conditionalFormatting>
  <conditionalFormatting sqref="B27">
    <cfRule type="expression" dxfId="69" priority="203">
      <formula>AND($B27="",#REF!&lt;&gt;"")</formula>
    </cfRule>
    <cfRule type="expression" dxfId="68" priority="204">
      <formula>AND(#REF!="",#REF!&lt;&gt;"")</formula>
    </cfRule>
  </conditionalFormatting>
  <conditionalFormatting sqref="B25">
    <cfRule type="expression" dxfId="67" priority="99">
      <formula>AND($B25="",#REF!&lt;&gt;"")</formula>
    </cfRule>
    <cfRule type="expression" dxfId="66" priority="100">
      <formula>AND(#REF!="",#REF!&lt;&gt;"")</formula>
    </cfRule>
  </conditionalFormatting>
  <conditionalFormatting sqref="B29:B31">
    <cfRule type="expression" dxfId="65" priority="97">
      <formula>AND($B29="",#REF!&lt;&gt;"")</formula>
    </cfRule>
    <cfRule type="expression" dxfId="64" priority="98">
      <formula>AND(#REF!="",#REF!&lt;&gt;"")</formula>
    </cfRule>
  </conditionalFormatting>
  <conditionalFormatting sqref="B21:B22">
    <cfRule type="expression" dxfId="63" priority="95">
      <formula>AND($B21="",#REF!&lt;&gt;"")</formula>
    </cfRule>
    <cfRule type="expression" dxfId="62" priority="96">
      <formula>AND(#REF!="",#REF!&lt;&gt;"")</formula>
    </cfRule>
  </conditionalFormatting>
  <conditionalFormatting sqref="B61:B69">
    <cfRule type="expression" dxfId="61" priority="67">
      <formula>AND($B61="",#REF!&lt;&gt;"")</formula>
    </cfRule>
    <cfRule type="expression" dxfId="60" priority="68">
      <formula>AND(#REF!="",#REF!&lt;&gt;"")</formula>
    </cfRule>
  </conditionalFormatting>
  <conditionalFormatting sqref="B125:B127">
    <cfRule type="expression" dxfId="59" priority="25">
      <formula>AND($B125="",#REF!&lt;&gt;"")</formula>
    </cfRule>
    <cfRule type="expression" dxfId="58" priority="26">
      <formula>AND(#REF!="",#REF!&lt;&gt;"")</formula>
    </cfRule>
  </conditionalFormatting>
  <conditionalFormatting sqref="B108:B109">
    <cfRule type="expression" dxfId="57" priority="47">
      <formula>AND($B108="",#REF!&lt;&gt;"")</formula>
    </cfRule>
    <cfRule type="expression" dxfId="56" priority="48">
      <formula>AND(#REF!="",#REF!&lt;&gt;"")</formula>
    </cfRule>
  </conditionalFormatting>
  <conditionalFormatting sqref="B71 B73:B82">
    <cfRule type="expression" dxfId="55" priority="61">
      <formula>AND($B71="",#REF!&lt;&gt;"")</formula>
    </cfRule>
    <cfRule type="expression" dxfId="54" priority="62">
      <formula>AND(#REF!="",#REF!&lt;&gt;"")</formula>
    </cfRule>
  </conditionalFormatting>
  <conditionalFormatting sqref="B85:B93 B95 B104 B97:B98 B129">
    <cfRule type="expression" dxfId="53" priority="59">
      <formula>AND($B85="",#REF!&lt;&gt;"")</formula>
    </cfRule>
    <cfRule type="expression" dxfId="52" priority="60">
      <formula>AND(#REF!="",#REF!&lt;&gt;"")</formula>
    </cfRule>
  </conditionalFormatting>
  <conditionalFormatting sqref="B111">
    <cfRule type="expression" dxfId="51" priority="7">
      <formula>AND($B111="",#REF!&lt;&gt;"")</formula>
    </cfRule>
    <cfRule type="expression" dxfId="50" priority="8">
      <formula>AND(#REF!="",#REF!&lt;&gt;"")</formula>
    </cfRule>
  </conditionalFormatting>
  <conditionalFormatting sqref="B102">
    <cfRule type="expression" dxfId="49" priority="49">
      <formula>AND($B102="",#REF!&lt;&gt;"")</formula>
    </cfRule>
    <cfRule type="expression" dxfId="48" priority="50">
      <formula>AND(#REF!="",#REF!&lt;&gt;"")</formula>
    </cfRule>
  </conditionalFormatting>
  <conditionalFormatting sqref="B116">
    <cfRule type="expression" dxfId="47" priority="3">
      <formula>AND($B116="",#REF!&lt;&gt;"")</formula>
    </cfRule>
    <cfRule type="expression" dxfId="46" priority="4">
      <formula>AND(#REF!="",#REF!&lt;&gt;"")</formula>
    </cfRule>
  </conditionalFormatting>
  <conditionalFormatting sqref="B117">
    <cfRule type="expression" dxfId="45" priority="1">
      <formula>AND($B117="",#REF!&lt;&gt;"")</formula>
    </cfRule>
    <cfRule type="expression" dxfId="44" priority="2">
      <formula>AND(#REF!="",#REF!&lt;&gt;"")</formula>
    </cfRule>
  </conditionalFormatting>
  <conditionalFormatting sqref="B113:B115">
    <cfRule type="expression" dxfId="43" priority="5">
      <formula>AND($B113="",#REF!&lt;&gt;"")</formula>
    </cfRule>
    <cfRule type="expression" dxfId="42" priority="6">
      <formula>AND(#REF!="",#REF!&lt;&gt;"")</formula>
    </cfRule>
  </conditionalFormatting>
  <conditionalFormatting sqref="A103:F103">
    <cfRule type="expression" dxfId="41" priority="44">
      <formula>AND($E103="",$D103&lt;&gt;"")</formula>
    </cfRule>
  </conditionalFormatting>
  <conditionalFormatting sqref="A103">
    <cfRule type="expression" dxfId="40" priority="40">
      <formula>AND($A103&lt;&gt;"",$E103="")</formula>
    </cfRule>
    <cfRule type="expression" dxfId="39" priority="43">
      <formula>AND($A103="",$E103&lt;&gt;"")</formula>
    </cfRule>
  </conditionalFormatting>
  <conditionalFormatting sqref="B103">
    <cfRule type="expression" dxfId="38" priority="39">
      <formula>AND($B103="",$E103&lt;&gt;"")</formula>
    </cfRule>
  </conditionalFormatting>
  <conditionalFormatting sqref="E103">
    <cfRule type="expression" dxfId="37" priority="42">
      <formula>AND($E103="",$F103&lt;&gt;"")</formula>
    </cfRule>
  </conditionalFormatting>
  <conditionalFormatting sqref="F103">
    <cfRule type="expression" dxfId="36" priority="41">
      <formula>AND($F103="",$E103&lt;&gt;"")</formula>
    </cfRule>
  </conditionalFormatting>
  <conditionalFormatting sqref="B121:B123">
    <cfRule type="expression" dxfId="35" priority="27">
      <formula>AND($B121="",#REF!&lt;&gt;"")</formula>
    </cfRule>
    <cfRule type="expression" dxfId="34" priority="28">
      <formula>AND(#REF!="",#REF!&lt;&gt;"")</formula>
    </cfRule>
  </conditionalFormatting>
  <conditionalFormatting sqref="A128:F128">
    <cfRule type="expression" dxfId="33" priority="24">
      <formula>AND($E128="",$D128&lt;&gt;"")</formula>
    </cfRule>
  </conditionalFormatting>
  <conditionalFormatting sqref="A128">
    <cfRule type="expression" dxfId="32" priority="20">
      <formula>AND($A128&lt;&gt;"",$E128="")</formula>
    </cfRule>
    <cfRule type="expression" dxfId="31" priority="23">
      <formula>AND($A128="",$E128&lt;&gt;"")</formula>
    </cfRule>
  </conditionalFormatting>
  <conditionalFormatting sqref="B128">
    <cfRule type="expression" dxfId="30" priority="19">
      <formula>AND($B128="",$E128&lt;&gt;"")</formula>
    </cfRule>
  </conditionalFormatting>
  <conditionalFormatting sqref="E128">
    <cfRule type="expression" dxfId="29" priority="22">
      <formula>AND($E128="",$F128&lt;&gt;"")</formula>
    </cfRule>
  </conditionalFormatting>
  <conditionalFormatting sqref="F128">
    <cfRule type="expression" dxfId="28" priority="21">
      <formula>AND($F128="",$E128&lt;&gt;"")</formula>
    </cfRule>
  </conditionalFormatting>
  <conditionalFormatting sqref="B101">
    <cfRule type="expression" dxfId="27" priority="15">
      <formula>AND($B101="",#REF!&lt;&gt;"")</formula>
    </cfRule>
    <cfRule type="expression" dxfId="26" priority="16">
      <formula>AND(#REF!="",#REF!&lt;&gt;"")</formula>
    </cfRule>
  </conditionalFormatting>
  <conditionalFormatting sqref="B100">
    <cfRule type="expression" dxfId="25" priority="13">
      <formula>AND($B100="",#REF!&lt;&gt;"")</formula>
    </cfRule>
    <cfRule type="expression" dxfId="24" priority="14">
      <formula>AND(#REF!="",#REF!&lt;&gt;"")</formula>
    </cfRule>
  </conditionalFormatting>
  <conditionalFormatting sqref="B107">
    <cfRule type="expression" dxfId="23" priority="11">
      <formula>AND($B107="",#REF!&lt;&gt;"")</formula>
    </cfRule>
    <cfRule type="expression" dxfId="22" priority="12">
      <formula>AND(#REF!="",#REF!&lt;&gt;"")</formula>
    </cfRule>
  </conditionalFormatting>
  <conditionalFormatting sqref="B110">
    <cfRule type="expression" dxfId="21" priority="9">
      <formula>AND($B110="",#REF!&lt;&gt;"")</formula>
    </cfRule>
    <cfRule type="expression" dxfId="20" priority="10">
      <formula>AND(#REF!="",#REF!&lt;&gt;"")</formula>
    </cfRule>
  </conditionalFormatting>
  <dataValidations disablePrompts="1" count="1">
    <dataValidation type="whole" operator="greaterThanOrEqual" allowBlank="1" showInputMessage="1" showErrorMessage="1" error="Sólo números enteros." sqref="F58:F104 F106:F129 F131:F135">
      <formula1>0</formula1>
    </dataValidation>
  </dataValidations>
  <printOptions horizontalCentered="1"/>
  <pageMargins left="0.23622047244094491" right="0.23622047244094491" top="0.47244094488188981" bottom="0.31496062992125984" header="0.27559055118110237" footer="0.23622047244094491"/>
  <pageSetup scale="95" orientation="landscape" r:id="rId1"/>
  <headerFooter scaleWithDoc="0" alignWithMargins="0">
    <oddFooter>&amp;C&amp;P/&amp;N</oddFooter>
  </headerFooter>
  <extLst>
    <ext xmlns:x14="http://schemas.microsoft.com/office/spreadsheetml/2009/9/main" uri="{78C0D931-6437-407d-A8EE-F0AAD7539E65}">
      <x14:conditionalFormattings>
        <x14:conditionalFormatting xmlns:xm="http://schemas.microsoft.com/office/excel/2006/main">
          <x14:cfRule type="expression" priority="93" id="{B11D78C3-758E-4392-B47D-055795486C1C}">
            <xm:f>AND('LISTA L4-1B'!#REF!&lt;&gt;"",'LISTA L4-1B'!#REF!="")</xm:f>
            <x14:dxf>
              <fill>
                <patternFill>
                  <bgColor rgb="FFFF0000"/>
                </patternFill>
              </fill>
            </x14:dxf>
          </x14:cfRule>
          <x14:cfRule type="expression" priority="94" id="{21BE26FD-8BB3-42F9-9886-CF3588BFFEC4}">
            <xm:f>AND('LISTA L4-1B'!#REF!="",'LISTA L4-1B'!#REF!&lt;&gt;"")</xm:f>
            <x14:dxf>
              <fill>
                <patternFill>
                  <bgColor rgb="FFFF0000"/>
                </patternFill>
              </fill>
            </x14:dxf>
          </x14:cfRule>
          <xm:sqref>A26</xm:sqref>
        </x14:conditionalFormatting>
        <x14:conditionalFormatting xmlns:xm="http://schemas.microsoft.com/office/excel/2006/main">
          <x14:cfRule type="expression" priority="69" id="{814EC433-F766-42F4-95A7-A1EFC21AEF04}">
            <xm:f>AND('LISTA L4-1B'!#REF!&lt;&gt;"",'LISTA L4-1B'!#REF!="")</xm:f>
            <x14:dxf>
              <fill>
                <patternFill>
                  <bgColor rgb="FFFF0000"/>
                </patternFill>
              </fill>
            </x14:dxf>
          </x14:cfRule>
          <x14:cfRule type="expression" priority="70" id="{C6A30812-B318-4BF1-90CF-7CCC71D0E775}">
            <xm:f>AND('LISTA L4-1B'!#REF!="",'LISTA L4-1B'!#REF!&lt;&gt;"")</xm:f>
            <x14:dxf>
              <fill>
                <patternFill>
                  <bgColor rgb="FFFF0000"/>
                </patternFill>
              </fill>
            </x14:dxf>
          </x14:cfRule>
          <xm:sqref>A137</xm:sqref>
        </x14:conditionalFormatting>
        <x14:conditionalFormatting xmlns:xm="http://schemas.microsoft.com/office/excel/2006/main">
          <x14:cfRule type="expression" priority="35" id="{C6B9F0AE-563D-42E4-A758-BC14D4C5F235}">
            <xm:f>AND('LISTA L4-1B'!#REF!&lt;&gt;"",'LISTA L4-1B'!#REF!="")</xm:f>
            <x14:dxf>
              <fill>
                <patternFill>
                  <bgColor rgb="FFFF0000"/>
                </patternFill>
              </fill>
            </x14:dxf>
          </x14:cfRule>
          <x14:cfRule type="expression" priority="36" id="{BED5D6A1-AFA8-4147-9937-E128B85D250F}">
            <xm:f>AND('LISTA L4-1B'!#REF!="",'LISTA L4-1B'!#REF!&lt;&gt;"")</xm:f>
            <x14:dxf>
              <fill>
                <patternFill>
                  <bgColor rgb="FFFF0000"/>
                </patternFill>
              </fill>
            </x14:dxf>
          </x14:cfRule>
          <xm:sqref>A48</xm:sqref>
        </x14:conditionalFormatting>
        <x14:conditionalFormatting xmlns:xm="http://schemas.microsoft.com/office/excel/2006/main">
          <x14:cfRule type="expression" priority="33" id="{05268A00-B8DF-4A7D-89BD-305068ED0073}">
            <xm:f>AND('LISTA L4-1B'!#REF!&lt;&gt;"",'LISTA L4-1B'!#REF!="")</xm:f>
            <x14:dxf>
              <fill>
                <patternFill>
                  <bgColor rgb="FFFF0000"/>
                </patternFill>
              </fill>
            </x14:dxf>
          </x14:cfRule>
          <x14:cfRule type="expression" priority="34" id="{FE1E6030-0280-4EDF-A5C5-0CE417350DA1}">
            <xm:f>AND('LISTA L4-1B'!#REF!="",'LISTA L4-1B'!#REF!&lt;&gt;"")</xm:f>
            <x14:dxf>
              <fill>
                <patternFill>
                  <bgColor rgb="FFFF0000"/>
                </patternFill>
              </fill>
            </x14:dxf>
          </x14:cfRule>
          <xm:sqref>A72</xm:sqref>
        </x14:conditionalFormatting>
        <x14:conditionalFormatting xmlns:xm="http://schemas.microsoft.com/office/excel/2006/main">
          <x14:cfRule type="expression" priority="31" id="{47B6E9A2-F461-406E-8837-2C2F3C1A4026}">
            <xm:f>AND('LISTA L4-1B'!#REF!&lt;&gt;"",'LISTA L4-1B'!#REF!="")</xm:f>
            <x14:dxf>
              <fill>
                <patternFill>
                  <bgColor rgb="FFFF0000"/>
                </patternFill>
              </fill>
            </x14:dxf>
          </x14:cfRule>
          <x14:cfRule type="expression" priority="32" id="{38902A81-80A8-4C75-AACE-B183C63951C6}">
            <xm:f>AND('LISTA L4-1B'!#REF!="",'LISTA L4-1B'!#REF!&lt;&gt;"")</xm:f>
            <x14:dxf>
              <fill>
                <patternFill>
                  <bgColor rgb="FFFF0000"/>
                </patternFill>
              </fill>
            </x14:dxf>
          </x14:cfRule>
          <xm:sqref>A96</xm:sqref>
        </x14:conditionalFormatting>
        <x14:conditionalFormatting xmlns:xm="http://schemas.microsoft.com/office/excel/2006/main">
          <x14:cfRule type="expression" priority="17" id="{C54792E2-912F-4706-ABC8-F0CBE7C34141}">
            <xm:f>AND('LISTA L4-1B'!#REF!&lt;&gt;"",'LISTA L4-1B'!#REF!="")</xm:f>
            <x14:dxf>
              <fill>
                <patternFill>
                  <bgColor rgb="FFFF0000"/>
                </patternFill>
              </fill>
            </x14:dxf>
          </x14:cfRule>
          <x14:cfRule type="expression" priority="18" id="{42EA889A-8306-40E7-A329-569D1846782F}">
            <xm:f>AND('LISTA L4-1B'!#REF!="",'LISTA L4-1B'!#REF!&lt;&gt;"")</xm:f>
            <x14:dxf>
              <fill>
                <patternFill>
                  <bgColor rgb="FFFF0000"/>
                </patternFill>
              </fill>
            </x14:dxf>
          </x14:cfRule>
          <xm:sqref>A118</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B050"/>
  </sheetPr>
  <dimension ref="A1:H23"/>
  <sheetViews>
    <sheetView showGridLines="0" view="pageBreakPreview" zoomScaleSheetLayoutView="100" workbookViewId="0">
      <selection activeCell="K7" sqref="K7"/>
    </sheetView>
  </sheetViews>
  <sheetFormatPr baseColWidth="10" defaultColWidth="11.3984375" defaultRowHeight="12.75" x14ac:dyDescent="0.35"/>
  <cols>
    <col min="1" max="1" width="7.3984375" style="431" customWidth="1"/>
    <col min="2" max="2" width="59.3984375" style="431" customWidth="1"/>
    <col min="3" max="3" width="12.3984375" style="431" customWidth="1"/>
    <col min="4" max="4" width="12.3984375" style="434" customWidth="1"/>
    <col min="5" max="5" width="10" style="434" customWidth="1"/>
    <col min="6" max="6" width="30.73046875" style="434" customWidth="1"/>
    <col min="7" max="7" width="11.3984375" style="431"/>
    <col min="8" max="8" width="16.3984375" style="431" bestFit="1" customWidth="1"/>
    <col min="9" max="16384" width="11.3984375" style="431"/>
  </cols>
  <sheetData>
    <row r="1" spans="1:8" ht="22.9" customHeight="1" x14ac:dyDescent="0.35">
      <c r="A1" s="1452" t="str">
        <f>+'LISTA L4-1B'!A1:K1</f>
        <v>LICITACIÓN PÚBLICA NACIONAL ANDE N° 1885/2025</v>
      </c>
      <c r="B1" s="1453"/>
      <c r="C1" s="1453"/>
      <c r="D1" s="1453"/>
      <c r="E1" s="1453"/>
      <c r="F1" s="1454"/>
    </row>
    <row r="2" spans="1:8" ht="20.85" customHeight="1" x14ac:dyDescent="0.35">
      <c r="A2" s="1455" t="str">
        <f>+'LISTA L4-1B'!A2:K2</f>
        <v>PROYECTO DE REFUERZO DEL SISTEMA ESTE Y SUR EN 220 kV y 66 kV</v>
      </c>
      <c r="B2" s="1489"/>
      <c r="C2" s="1489"/>
      <c r="D2" s="1489"/>
      <c r="E2" s="1489"/>
      <c r="F2" s="1457"/>
    </row>
    <row r="3" spans="1:8" ht="33.950000000000003" customHeight="1" x14ac:dyDescent="0.35">
      <c r="A3" s="1458" t="str">
        <f>+'LISTA L4-1B'!A3:K3</f>
        <v>LOTE 4 - CONSTRUCCIÓN E INTERCONEXIÓN DE LA SUBESTACIÓN VILLA OLIVA EN 220 kV</v>
      </c>
      <c r="B3" s="1500"/>
      <c r="C3" s="1500"/>
      <c r="D3" s="1500"/>
      <c r="E3" s="1500"/>
      <c r="F3" s="1460"/>
      <c r="H3" s="443"/>
    </row>
    <row r="4" spans="1:8" ht="24.4" customHeight="1" x14ac:dyDescent="0.35">
      <c r="A4" s="1461" t="s">
        <v>415</v>
      </c>
      <c r="B4" s="1462"/>
      <c r="C4" s="1462"/>
      <c r="D4" s="1462"/>
      <c r="E4" s="1462"/>
      <c r="F4" s="1463"/>
    </row>
    <row r="5" spans="1:8" ht="18.75" customHeight="1" x14ac:dyDescent="0.35">
      <c r="A5" s="1464" t="s">
        <v>26</v>
      </c>
      <c r="B5" s="1466" t="s">
        <v>246</v>
      </c>
      <c r="C5" s="1501"/>
      <c r="D5" s="1501"/>
      <c r="E5" s="1502"/>
      <c r="F5" s="966" t="s">
        <v>19</v>
      </c>
    </row>
    <row r="6" spans="1:8" ht="31.9" customHeight="1" x14ac:dyDescent="0.35">
      <c r="A6" s="1465"/>
      <c r="B6" s="1469"/>
      <c r="C6" s="1503"/>
      <c r="D6" s="1503"/>
      <c r="E6" s="1504"/>
      <c r="F6" s="898" t="s">
        <v>447</v>
      </c>
    </row>
    <row r="7" spans="1:8" ht="15" customHeight="1" x14ac:dyDescent="0.35">
      <c r="A7" s="967"/>
      <c r="B7" s="968"/>
      <c r="C7" s="900"/>
      <c r="D7" s="900"/>
      <c r="E7" s="969"/>
      <c r="F7" s="970"/>
    </row>
    <row r="8" spans="1:8" ht="37.9" customHeight="1" x14ac:dyDescent="0.35">
      <c r="A8" s="971" t="str">
        <f>'LISTA L4-2B'!C103</f>
        <v>2.1</v>
      </c>
      <c r="B8" s="1479" t="str">
        <f>+'LISTA L4-2B'!D103</f>
        <v>SUBTOTAL OBRAS CIVILES - CONSTRUCCIÓN LT BRO-VOL 220 kV</v>
      </c>
      <c r="C8" s="1480"/>
      <c r="D8" s="1480"/>
      <c r="E8" s="1481"/>
      <c r="F8" s="514"/>
    </row>
    <row r="9" spans="1:8" ht="37.9" customHeight="1" x14ac:dyDescent="0.35">
      <c r="A9" s="971" t="str">
        <f>+'LISTA L4-2B'!C128</f>
        <v>2.2</v>
      </c>
      <c r="B9" s="1479" t="str">
        <f>+'LISTA L4-2B'!D128</f>
        <v>SUBTOTAL OBRAS ELECTROMECANICAS LT 220 kV</v>
      </c>
      <c r="C9" s="1480"/>
      <c r="D9" s="1480"/>
      <c r="E9" s="1481"/>
      <c r="F9" s="515"/>
    </row>
    <row r="10" spans="1:8" ht="15" customHeight="1" x14ac:dyDescent="0.35">
      <c r="A10" s="972"/>
      <c r="B10" s="973"/>
      <c r="C10" s="974"/>
      <c r="D10" s="974"/>
      <c r="E10" s="975"/>
      <c r="F10" s="976"/>
    </row>
    <row r="11" spans="1:8" s="443" customFormat="1" ht="30.4" customHeight="1" x14ac:dyDescent="0.35">
      <c r="A11" s="977" t="s">
        <v>21</v>
      </c>
      <c r="B11" s="1495" t="s">
        <v>416</v>
      </c>
      <c r="C11" s="1496"/>
      <c r="D11" s="1496"/>
      <c r="E11" s="1497"/>
      <c r="F11" s="442"/>
    </row>
    <row r="12" spans="1:8" ht="17.75" customHeight="1" x14ac:dyDescent="0.35">
      <c r="A12" s="978"/>
      <c r="B12" s="1498"/>
      <c r="C12" s="1499"/>
      <c r="D12" s="1499"/>
      <c r="E12" s="1499"/>
      <c r="F12" s="976"/>
    </row>
    <row r="13" spans="1:8" ht="42.95" customHeight="1" x14ac:dyDescent="0.35">
      <c r="A13" s="908"/>
      <c r="B13" s="1505" t="s">
        <v>728</v>
      </c>
      <c r="C13" s="1506"/>
      <c r="D13" s="1506"/>
      <c r="E13" s="1506"/>
      <c r="F13" s="1507"/>
    </row>
    <row r="14" spans="1:8" ht="42.95" customHeight="1" x14ac:dyDescent="0.35">
      <c r="A14" s="908"/>
      <c r="B14" s="1505" t="s">
        <v>307</v>
      </c>
      <c r="C14" s="1506"/>
      <c r="D14" s="1506"/>
      <c r="E14" s="1506"/>
      <c r="F14" s="1507"/>
    </row>
    <row r="15" spans="1:8" ht="16.899999999999999" customHeight="1" x14ac:dyDescent="0.35">
      <c r="A15" s="908"/>
      <c r="B15" s="980"/>
      <c r="C15" s="981"/>
      <c r="D15" s="981"/>
      <c r="E15" s="981"/>
      <c r="F15" s="976"/>
    </row>
    <row r="16" spans="1:8" ht="92.35" customHeight="1" x14ac:dyDescent="0.35">
      <c r="A16" s="908"/>
      <c r="B16" s="506" t="s">
        <v>139</v>
      </c>
      <c r="C16" s="1508" t="s">
        <v>139</v>
      </c>
      <c r="D16" s="1508"/>
      <c r="E16" s="1508"/>
      <c r="F16" s="1476"/>
    </row>
    <row r="17" spans="1:6" ht="16.5" customHeight="1" x14ac:dyDescent="0.35">
      <c r="A17" s="908"/>
      <c r="B17" s="982" t="s">
        <v>108</v>
      </c>
      <c r="C17" s="1509" t="s">
        <v>109</v>
      </c>
      <c r="D17" s="1509"/>
      <c r="E17" s="1509"/>
      <c r="F17" s="1478"/>
    </row>
    <row r="18" spans="1:6" ht="16.5" customHeight="1" x14ac:dyDescent="0.35">
      <c r="A18" s="983"/>
      <c r="B18" s="984"/>
      <c r="C18" s="985"/>
      <c r="D18" s="985"/>
      <c r="E18" s="985"/>
      <c r="F18" s="976"/>
    </row>
    <row r="19" spans="1:6" x14ac:dyDescent="0.35">
      <c r="A19" s="916"/>
      <c r="B19" s="917"/>
      <c r="C19" s="918"/>
      <c r="D19" s="919"/>
      <c r="E19" s="919"/>
      <c r="F19" s="920"/>
    </row>
    <row r="20" spans="1:6" x14ac:dyDescent="0.35">
      <c r="A20" s="921"/>
      <c r="B20" s="986"/>
      <c r="C20" s="987"/>
      <c r="D20" s="988"/>
      <c r="E20" s="988"/>
      <c r="F20" s="925"/>
    </row>
    <row r="21" spans="1:6" ht="12.75" customHeight="1" x14ac:dyDescent="0.35">
      <c r="A21" s="926"/>
      <c r="B21" s="927"/>
      <c r="C21" s="928"/>
      <c r="D21" s="929"/>
      <c r="E21" s="929"/>
      <c r="F21" s="930"/>
    </row>
    <row r="22" spans="1:6" s="229" customFormat="1" ht="16.899999999999999" customHeight="1" x14ac:dyDescent="0.35">
      <c r="A22" s="1406"/>
      <c r="B22" s="1406"/>
      <c r="C22" s="1406"/>
      <c r="D22" s="1406"/>
      <c r="E22" s="1406"/>
      <c r="F22" s="1406"/>
    </row>
    <row r="23" spans="1:6" ht="13.5" x14ac:dyDescent="0.35">
      <c r="B23" s="444"/>
    </row>
  </sheetData>
  <sheetProtection password="CC03" sheet="1" objects="1" scenarios="1"/>
  <mergeCells count="15">
    <mergeCell ref="B14:F14"/>
    <mergeCell ref="C16:F16"/>
    <mergeCell ref="C17:F17"/>
    <mergeCell ref="A22:F22"/>
    <mergeCell ref="B13:F13"/>
    <mergeCell ref="B8:E8"/>
    <mergeCell ref="B9:E9"/>
    <mergeCell ref="B11:E11"/>
    <mergeCell ref="B12:E12"/>
    <mergeCell ref="A1:F1"/>
    <mergeCell ref="A2:F2"/>
    <mergeCell ref="A3:F3"/>
    <mergeCell ref="A4:F4"/>
    <mergeCell ref="A5:A6"/>
    <mergeCell ref="B5:E6"/>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92D050"/>
  </sheetPr>
  <dimension ref="A1:N32"/>
  <sheetViews>
    <sheetView showGridLines="0" view="pageBreakPreview" zoomScaleNormal="100" zoomScaleSheetLayoutView="100" workbookViewId="0">
      <selection activeCell="N2" sqref="N2"/>
    </sheetView>
  </sheetViews>
  <sheetFormatPr baseColWidth="10" defaultColWidth="11.3984375" defaultRowHeight="12.75" x14ac:dyDescent="0.35"/>
  <cols>
    <col min="1" max="1" width="12.73046875" style="431" customWidth="1"/>
    <col min="2" max="2" width="6.59765625" style="431" customWidth="1"/>
    <col min="3" max="3" width="7.1328125" style="431" customWidth="1"/>
    <col min="4" max="4" width="60.1328125" style="431" customWidth="1"/>
    <col min="5" max="5" width="7.73046875" style="431" customWidth="1"/>
    <col min="6" max="6" width="6.1328125" style="434" customWidth="1"/>
    <col min="7" max="7" width="16.265625" style="434" customWidth="1"/>
    <col min="8" max="8" width="16.59765625" style="434" customWidth="1"/>
    <col min="9" max="11" width="12.73046875" style="431" hidden="1" customWidth="1"/>
    <col min="12" max="12" width="0.1328125" style="431" hidden="1" customWidth="1"/>
    <col min="13" max="16384" width="11.3984375" style="431"/>
  </cols>
  <sheetData>
    <row r="1" spans="1:14" ht="22.9" customHeight="1" x14ac:dyDescent="0.35">
      <c r="A1" s="1510" t="str">
        <f>+'LISTA L4-1B'!A1:K1</f>
        <v>LICITACIÓN PÚBLICA NACIONAL ANDE N° 1885/2025</v>
      </c>
      <c r="B1" s="1511"/>
      <c r="C1" s="1511"/>
      <c r="D1" s="1511"/>
      <c r="E1" s="1511"/>
      <c r="F1" s="1511"/>
      <c r="G1" s="1511"/>
      <c r="H1" s="1512"/>
      <c r="I1" s="445"/>
      <c r="J1" s="445"/>
      <c r="K1" s="446"/>
    </row>
    <row r="2" spans="1:14" ht="20.85" customHeight="1" x14ac:dyDescent="0.35">
      <c r="A2" s="1513" t="str">
        <f>+'LISTA L4-1B'!A2:K2</f>
        <v>PROYECTO DE REFUERZO DEL SISTEMA ESTE Y SUR EN 220 kV y 66 kV</v>
      </c>
      <c r="B2" s="1514"/>
      <c r="C2" s="1514"/>
      <c r="D2" s="1514"/>
      <c r="E2" s="1514"/>
      <c r="F2" s="1514"/>
      <c r="G2" s="1514"/>
      <c r="H2" s="1515"/>
      <c r="K2" s="447"/>
    </row>
    <row r="3" spans="1:14" ht="33.950000000000003" customHeight="1" x14ac:dyDescent="0.35">
      <c r="A3" s="1516" t="str">
        <f>+'LISTA L4-1B'!A3:K3</f>
        <v>LOTE 4 - CONSTRUCCIÓN E INTERCONEXIÓN DE LA SUBESTACIÓN VILLA OLIVA EN 220 kV</v>
      </c>
      <c r="B3" s="1517"/>
      <c r="C3" s="1517"/>
      <c r="D3" s="1517"/>
      <c r="E3" s="1517"/>
      <c r="F3" s="1517"/>
      <c r="G3" s="1517"/>
      <c r="H3" s="1518"/>
      <c r="K3" s="447"/>
      <c r="N3" s="443"/>
    </row>
    <row r="4" spans="1:14" ht="24.4" customHeight="1" thickBot="1" x14ac:dyDescent="0.4">
      <c r="A4" s="1519" t="s">
        <v>417</v>
      </c>
      <c r="B4" s="1520"/>
      <c r="C4" s="1520"/>
      <c r="D4" s="1520"/>
      <c r="E4" s="1520"/>
      <c r="F4" s="1520"/>
      <c r="G4" s="1520"/>
      <c r="H4" s="1521"/>
      <c r="K4" s="447"/>
    </row>
    <row r="5" spans="1:14" ht="21" customHeight="1" x14ac:dyDescent="0.35">
      <c r="A5" s="1493" t="s">
        <v>85</v>
      </c>
      <c r="B5" s="1493" t="s">
        <v>78</v>
      </c>
      <c r="C5" s="1464" t="s">
        <v>26</v>
      </c>
      <c r="D5" s="1464" t="s">
        <v>11</v>
      </c>
      <c r="E5" s="1464" t="s">
        <v>12</v>
      </c>
      <c r="F5" s="1523" t="s">
        <v>13</v>
      </c>
      <c r="G5" s="989" t="s">
        <v>18</v>
      </c>
      <c r="H5" s="989" t="s">
        <v>19</v>
      </c>
      <c r="I5" s="448" t="s">
        <v>16</v>
      </c>
      <c r="J5" s="449" t="s">
        <v>15</v>
      </c>
      <c r="K5" s="450" t="s">
        <v>16</v>
      </c>
      <c r="L5" s="451" t="s">
        <v>15</v>
      </c>
    </row>
    <row r="6" spans="1:14" ht="31.5" customHeight="1" x14ac:dyDescent="0.35">
      <c r="A6" s="1522"/>
      <c r="B6" s="1522"/>
      <c r="C6" s="1465"/>
      <c r="D6" s="1465"/>
      <c r="E6" s="1465"/>
      <c r="F6" s="1524"/>
      <c r="G6" s="898" t="s">
        <v>447</v>
      </c>
      <c r="H6" s="898" t="s">
        <v>447</v>
      </c>
      <c r="I6" s="452"/>
      <c r="J6" s="453"/>
      <c r="K6" s="454"/>
      <c r="L6" s="455"/>
    </row>
    <row r="7" spans="1:14" ht="30" customHeight="1" x14ac:dyDescent="0.35">
      <c r="A7" s="990"/>
      <c r="B7" s="990"/>
      <c r="C7" s="991" t="s">
        <v>308</v>
      </c>
      <c r="D7" s="945" t="s">
        <v>309</v>
      </c>
      <c r="E7" s="992"/>
      <c r="F7" s="993"/>
      <c r="G7" s="993"/>
      <c r="H7" s="993"/>
      <c r="I7" s="456"/>
      <c r="J7" s="457"/>
      <c r="K7" s="456"/>
      <c r="L7" s="455"/>
    </row>
    <row r="8" spans="1:14" ht="30" customHeight="1" thickBot="1" x14ac:dyDescent="0.4">
      <c r="A8" s="994"/>
      <c r="B8" s="995">
        <f>+'LISTA L4-2B'!B127+1</f>
        <v>176</v>
      </c>
      <c r="C8" s="996" t="s">
        <v>25</v>
      </c>
      <c r="D8" s="997" t="s">
        <v>729</v>
      </c>
      <c r="E8" s="998" t="s">
        <v>14</v>
      </c>
      <c r="F8" s="999">
        <v>1</v>
      </c>
      <c r="G8" s="683"/>
      <c r="H8" s="657"/>
      <c r="I8" s="456"/>
      <c r="J8" s="457"/>
      <c r="K8" s="456"/>
      <c r="L8" s="455"/>
      <c r="N8" s="765"/>
    </row>
    <row r="9" spans="1:14" s="458" customFormat="1" ht="32.65" customHeight="1" thickTop="1" x14ac:dyDescent="0.35">
      <c r="A9" s="1002"/>
      <c r="B9" s="1002"/>
      <c r="C9" s="991" t="s">
        <v>82</v>
      </c>
      <c r="D9" s="945" t="s">
        <v>730</v>
      </c>
      <c r="E9" s="1003"/>
      <c r="F9" s="1004"/>
      <c r="G9" s="1005"/>
      <c r="H9" s="580"/>
      <c r="I9" s="459"/>
      <c r="J9" s="460"/>
      <c r="K9" s="461"/>
      <c r="L9" s="461"/>
    </row>
    <row r="10" spans="1:14" s="465" customFormat="1" ht="19.25" customHeight="1" x14ac:dyDescent="0.35">
      <c r="A10" s="955"/>
      <c r="B10" s="955"/>
      <c r="C10" s="1006"/>
      <c r="D10" s="956"/>
      <c r="E10" s="1007"/>
      <c r="F10" s="1008"/>
      <c r="G10" s="1009"/>
      <c r="H10" s="1010"/>
      <c r="I10" s="462"/>
      <c r="J10" s="463"/>
      <c r="K10" s="464"/>
      <c r="L10" s="464"/>
    </row>
    <row r="11" spans="1:14" s="465" customFormat="1" ht="19.25" customHeight="1" x14ac:dyDescent="0.35">
      <c r="A11" s="955"/>
      <c r="B11" s="955"/>
      <c r="C11" s="1006"/>
      <c r="D11" s="956"/>
      <c r="E11" s="1007"/>
      <c r="F11" s="1008"/>
      <c r="G11" s="1009"/>
      <c r="H11" s="1010"/>
      <c r="I11" s="462"/>
      <c r="J11" s="463"/>
      <c r="K11" s="464"/>
      <c r="L11" s="464"/>
    </row>
    <row r="12" spans="1:14" s="465" customFormat="1" ht="19.25" customHeight="1" x14ac:dyDescent="0.35">
      <c r="A12" s="955"/>
      <c r="B12" s="955"/>
      <c r="C12" s="1006"/>
      <c r="D12" s="956"/>
      <c r="E12" s="1007"/>
      <c r="F12" s="1008"/>
      <c r="G12" s="1009"/>
      <c r="H12" s="1010"/>
      <c r="I12" s="462"/>
      <c r="J12" s="463"/>
      <c r="K12" s="464"/>
      <c r="L12" s="464"/>
    </row>
    <row r="13" spans="1:14" s="465" customFormat="1" ht="19.25" customHeight="1" x14ac:dyDescent="0.35">
      <c r="A13" s="955"/>
      <c r="B13" s="955"/>
      <c r="C13" s="1006"/>
      <c r="D13" s="956"/>
      <c r="E13" s="1007"/>
      <c r="F13" s="1008"/>
      <c r="G13" s="1009"/>
      <c r="H13" s="1010"/>
      <c r="I13" s="462"/>
      <c r="J13" s="463"/>
      <c r="K13" s="464"/>
      <c r="L13" s="464"/>
    </row>
    <row r="14" spans="1:14" s="465" customFormat="1" ht="19.25" customHeight="1" x14ac:dyDescent="0.35">
      <c r="A14" s="955"/>
      <c r="B14" s="955"/>
      <c r="C14" s="1006"/>
      <c r="D14" s="956"/>
      <c r="E14" s="1007"/>
      <c r="F14" s="1008"/>
      <c r="G14" s="1009"/>
      <c r="H14" s="1010"/>
      <c r="I14" s="462"/>
      <c r="J14" s="463"/>
      <c r="K14" s="464"/>
      <c r="L14" s="464"/>
    </row>
    <row r="15" spans="1:14" s="465" customFormat="1" ht="19.25" customHeight="1" x14ac:dyDescent="0.35">
      <c r="A15" s="955"/>
      <c r="B15" s="955"/>
      <c r="C15" s="1006"/>
      <c r="D15" s="956"/>
      <c r="E15" s="1007"/>
      <c r="F15" s="1008"/>
      <c r="G15" s="1009"/>
      <c r="H15" s="1010"/>
      <c r="I15" s="462"/>
      <c r="J15" s="463"/>
      <c r="K15" s="464"/>
      <c r="L15" s="464"/>
    </row>
    <row r="16" spans="1:14" s="465" customFormat="1" ht="19.25" customHeight="1" x14ac:dyDescent="0.35">
      <c r="A16" s="955"/>
      <c r="B16" s="955"/>
      <c r="C16" s="1006"/>
      <c r="D16" s="956"/>
      <c r="E16" s="1007"/>
      <c r="F16" s="1008"/>
      <c r="G16" s="1009"/>
      <c r="H16" s="1010"/>
      <c r="I16" s="462"/>
      <c r="J16" s="463"/>
      <c r="K16" s="464"/>
      <c r="L16" s="464"/>
    </row>
    <row r="17" spans="1:12" s="465" customFormat="1" ht="19.25" customHeight="1" x14ac:dyDescent="0.35">
      <c r="A17" s="955"/>
      <c r="B17" s="955"/>
      <c r="C17" s="1006"/>
      <c r="D17" s="956"/>
      <c r="E17" s="1007"/>
      <c r="F17" s="1008"/>
      <c r="G17" s="1009"/>
      <c r="H17" s="1010"/>
      <c r="I17" s="462"/>
      <c r="J17" s="463"/>
      <c r="K17" s="464"/>
      <c r="L17" s="464"/>
    </row>
    <row r="18" spans="1:12" s="465" customFormat="1" ht="19.25" customHeight="1" x14ac:dyDescent="0.35">
      <c r="A18" s="955"/>
      <c r="B18" s="955"/>
      <c r="C18" s="1006"/>
      <c r="D18" s="956"/>
      <c r="E18" s="1007"/>
      <c r="F18" s="1008"/>
      <c r="G18" s="1009"/>
      <c r="H18" s="1010"/>
      <c r="I18" s="462"/>
      <c r="J18" s="463"/>
      <c r="K18" s="464"/>
      <c r="L18" s="464"/>
    </row>
    <row r="19" spans="1:12" s="465" customFormat="1" ht="19.25" customHeight="1" x14ac:dyDescent="0.35">
      <c r="A19" s="955"/>
      <c r="B19" s="955"/>
      <c r="C19" s="1006"/>
      <c r="D19" s="956"/>
      <c r="E19" s="1007"/>
      <c r="F19" s="1008"/>
      <c r="G19" s="1009"/>
      <c r="H19" s="1010"/>
      <c r="I19" s="462"/>
      <c r="J19" s="463"/>
      <c r="K19" s="464"/>
      <c r="L19" s="464"/>
    </row>
    <row r="20" spans="1:12" s="465" customFormat="1" ht="19.25" customHeight="1" x14ac:dyDescent="0.35">
      <c r="A20" s="955"/>
      <c r="B20" s="955"/>
      <c r="C20" s="1006"/>
      <c r="D20" s="956"/>
      <c r="E20" s="1007"/>
      <c r="F20" s="1008"/>
      <c r="G20" s="1009"/>
      <c r="H20" s="1010"/>
      <c r="I20" s="462"/>
      <c r="J20" s="463"/>
      <c r="K20" s="464"/>
      <c r="L20" s="464"/>
    </row>
    <row r="21" spans="1:12" s="465" customFormat="1" ht="19.25" customHeight="1" x14ac:dyDescent="0.35">
      <c r="A21" s="955"/>
      <c r="B21" s="955"/>
      <c r="C21" s="1006"/>
      <c r="D21" s="956"/>
      <c r="E21" s="1007"/>
      <c r="F21" s="1008"/>
      <c r="G21" s="1009"/>
      <c r="H21" s="1010"/>
      <c r="I21" s="462"/>
      <c r="J21" s="463"/>
      <c r="K21" s="464"/>
      <c r="L21" s="464"/>
    </row>
    <row r="22" spans="1:12" s="465" customFormat="1" ht="19.25" customHeight="1" x14ac:dyDescent="0.35">
      <c r="A22" s="955"/>
      <c r="B22" s="955"/>
      <c r="C22" s="1006"/>
      <c r="D22" s="956"/>
      <c r="E22" s="1007"/>
      <c r="F22" s="1008"/>
      <c r="G22" s="1009"/>
      <c r="H22" s="1010"/>
      <c r="I22" s="462"/>
      <c r="J22" s="463"/>
      <c r="K22" s="464"/>
      <c r="L22" s="464"/>
    </row>
    <row r="23" spans="1:12" s="465" customFormat="1" ht="19.25" customHeight="1" x14ac:dyDescent="0.35">
      <c r="A23" s="955"/>
      <c r="B23" s="955"/>
      <c r="C23" s="1006"/>
      <c r="D23" s="956"/>
      <c r="E23" s="1007"/>
      <c r="F23" s="1008"/>
      <c r="G23" s="1009"/>
      <c r="H23" s="1010"/>
      <c r="I23" s="462"/>
      <c r="J23" s="463"/>
      <c r="K23" s="464"/>
      <c r="L23" s="464"/>
    </row>
    <row r="24" spans="1:12" s="465" customFormat="1" ht="19.25" customHeight="1" x14ac:dyDescent="0.35">
      <c r="A24" s="955"/>
      <c r="B24" s="955"/>
      <c r="C24" s="1006"/>
      <c r="D24" s="956"/>
      <c r="E24" s="1007"/>
      <c r="F24" s="1008"/>
      <c r="G24" s="1009"/>
      <c r="H24" s="1010"/>
      <c r="I24" s="462"/>
      <c r="J24" s="463"/>
      <c r="K24" s="464"/>
      <c r="L24" s="464"/>
    </row>
    <row r="25" spans="1:12" s="465" customFormat="1" ht="19.25" customHeight="1" x14ac:dyDescent="0.35">
      <c r="A25" s="955"/>
      <c r="B25" s="955"/>
      <c r="C25" s="1006"/>
      <c r="D25" s="956"/>
      <c r="E25" s="1007"/>
      <c r="F25" s="1008"/>
      <c r="G25" s="1009"/>
      <c r="H25" s="1010"/>
      <c r="I25" s="462"/>
      <c r="J25" s="463"/>
      <c r="K25" s="464"/>
      <c r="L25" s="464"/>
    </row>
    <row r="26" spans="1:12" s="465" customFormat="1" ht="19.25" customHeight="1" x14ac:dyDescent="0.35">
      <c r="A26" s="955"/>
      <c r="B26" s="955"/>
      <c r="C26" s="1006"/>
      <c r="D26" s="956"/>
      <c r="E26" s="1007"/>
      <c r="F26" s="1008"/>
      <c r="G26" s="1009"/>
      <c r="H26" s="1010"/>
      <c r="I26" s="462"/>
      <c r="J26" s="463"/>
      <c r="K26" s="464"/>
      <c r="L26" s="464"/>
    </row>
    <row r="27" spans="1:12" s="25" customFormat="1" ht="16.899999999999999" customHeight="1" x14ac:dyDescent="0.35">
      <c r="A27" s="1363"/>
      <c r="B27" s="1363"/>
      <c r="C27" s="1363"/>
      <c r="D27" s="1363"/>
      <c r="E27" s="1363"/>
      <c r="F27" s="1363"/>
      <c r="G27" s="1363"/>
      <c r="H27" s="1363"/>
    </row>
    <row r="28" spans="1:12" s="458" customFormat="1" ht="16.5" customHeight="1" x14ac:dyDescent="0.35">
      <c r="A28" s="431"/>
      <c r="B28" s="431"/>
      <c r="C28" s="431"/>
      <c r="D28" s="431"/>
      <c r="E28" s="431"/>
      <c r="F28" s="434"/>
      <c r="G28" s="434"/>
      <c r="H28" s="434"/>
      <c r="I28" s="459"/>
      <c r="J28" s="460"/>
      <c r="K28" s="461"/>
      <c r="L28" s="461"/>
    </row>
    <row r="29" spans="1:12" s="458" customFormat="1" ht="16.5" customHeight="1" x14ac:dyDescent="0.35">
      <c r="A29" s="431"/>
      <c r="B29" s="431"/>
      <c r="C29" s="431"/>
      <c r="D29" s="431"/>
      <c r="E29" s="431"/>
      <c r="F29" s="434"/>
      <c r="G29" s="434"/>
      <c r="H29" s="434"/>
      <c r="I29" s="459"/>
      <c r="J29" s="460"/>
      <c r="K29" s="461"/>
      <c r="L29" s="461"/>
    </row>
    <row r="30" spans="1:12" s="458" customFormat="1" ht="16.5" customHeight="1" x14ac:dyDescent="0.35">
      <c r="A30" s="431"/>
      <c r="B30" s="431"/>
      <c r="C30" s="431"/>
      <c r="D30" s="431"/>
      <c r="E30" s="431"/>
      <c r="F30" s="434"/>
      <c r="G30" s="434"/>
      <c r="H30" s="434"/>
      <c r="I30" s="459"/>
      <c r="J30" s="460"/>
      <c r="K30" s="461"/>
      <c r="L30" s="461"/>
    </row>
    <row r="31" spans="1:12" ht="16.5" customHeight="1" x14ac:dyDescent="0.35"/>
    <row r="32" spans="1:12" ht="16.5" customHeight="1" x14ac:dyDescent="0.35"/>
  </sheetData>
  <sheetProtection password="CC03" sheet="1" objects="1" scenarios="1"/>
  <mergeCells count="11">
    <mergeCell ref="A27:H27"/>
    <mergeCell ref="A1:H1"/>
    <mergeCell ref="A2:H2"/>
    <mergeCell ref="A3:H3"/>
    <mergeCell ref="A4:H4"/>
    <mergeCell ref="A5:A6"/>
    <mergeCell ref="B5:B6"/>
    <mergeCell ref="C5:C6"/>
    <mergeCell ref="D5:D6"/>
    <mergeCell ref="E5:E6"/>
    <mergeCell ref="F5:F6"/>
  </mergeCells>
  <conditionalFormatting sqref="B8">
    <cfRule type="expression" dxfId="7" priority="1">
      <formula>AND($B8="",$E8&lt;&gt;"")</formula>
    </cfRule>
    <cfRule type="expression" dxfId="6" priority="2">
      <formula>AND($E8="",$D8&lt;&gt;"")</formula>
    </cfRule>
  </conditionalFormatting>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extLst>
    <ext xmlns:x14="http://schemas.microsoft.com/office/spreadsheetml/2009/9/main" uri="{78C0D931-6437-407d-A8EE-F0AAD7539E65}">
      <x14:conditionalFormattings>
        <x14:conditionalFormatting xmlns:xm="http://schemas.microsoft.com/office/excel/2006/main">
          <x14:cfRule type="expression" priority="7" id="{1C506FDA-7766-4F3A-86CD-6CCD6DAD29D6}">
            <xm:f>AND('LISTA L4-1B'!#REF!="",'LISTA L4-1B'!#REF!&lt;&gt;"")</xm:f>
            <x14:dxf>
              <fill>
                <patternFill>
                  <bgColor rgb="FFFF0000"/>
                </patternFill>
              </fill>
            </x14:dxf>
          </x14:cfRule>
          <x14:cfRule type="expression" priority="8" id="{5BE85110-15DC-4DBD-91C1-DBADA185F805}">
            <xm:f>AND('LISTA L4-1B'!#REF!="",'LISTA L4-1B'!#REF!&lt;&gt;"")</xm:f>
            <x14:dxf>
              <fill>
                <patternFill>
                  <bgColor theme="0" tint="-4.9989318521683403E-2"/>
                </patternFill>
              </fill>
            </x14:dxf>
          </x14:cfRule>
          <xm:sqref>B27</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00B050"/>
  </sheetPr>
  <dimension ref="A1:I22"/>
  <sheetViews>
    <sheetView showGridLines="0" view="pageBreakPreview" zoomScaleSheetLayoutView="100" workbookViewId="0">
      <selection activeCell="H3" sqref="H3"/>
    </sheetView>
  </sheetViews>
  <sheetFormatPr baseColWidth="10" defaultColWidth="11.3984375" defaultRowHeight="12.75" x14ac:dyDescent="0.35"/>
  <cols>
    <col min="1" max="1" width="7.73046875" style="466" customWidth="1"/>
    <col min="2" max="2" width="60.86328125" style="466" customWidth="1"/>
    <col min="3" max="3" width="11.73046875" style="466" customWidth="1"/>
    <col min="4" max="4" width="11.73046875" style="467" customWidth="1"/>
    <col min="5" max="5" width="13.59765625" style="467" customWidth="1"/>
    <col min="6" max="6" width="30.73046875" style="467" customWidth="1"/>
    <col min="7" max="16384" width="11.3984375" style="466"/>
  </cols>
  <sheetData>
    <row r="1" spans="1:9" ht="22.9" customHeight="1" x14ac:dyDescent="0.35">
      <c r="A1" s="1525" t="str">
        <f>+'LISTA L4-1B'!A1:K1</f>
        <v>LICITACIÓN PÚBLICA NACIONAL ANDE N° 1885/2025</v>
      </c>
      <c r="B1" s="1526"/>
      <c r="C1" s="1526"/>
      <c r="D1" s="1526"/>
      <c r="E1" s="1526"/>
      <c r="F1" s="1527"/>
    </row>
    <row r="2" spans="1:9" ht="20.85" customHeight="1" x14ac:dyDescent="0.35">
      <c r="A2" s="1528" t="str">
        <f>+'LISTA L4-1B'!A2:K2</f>
        <v>PROYECTO DE REFUERZO DEL SISTEMA ESTE Y SUR EN 220 kV y 66 kV</v>
      </c>
      <c r="B2" s="1529"/>
      <c r="C2" s="1529"/>
      <c r="D2" s="1529"/>
      <c r="E2" s="1529"/>
      <c r="F2" s="1530"/>
    </row>
    <row r="3" spans="1:9" ht="33.950000000000003" customHeight="1" x14ac:dyDescent="0.35">
      <c r="A3" s="1531" t="str">
        <f>+'LISTA L4-1B'!A3:K3</f>
        <v>LOTE 4 - CONSTRUCCIÓN E INTERCONEXIÓN DE LA SUBESTACIÓN VILLA OLIVA EN 220 kV</v>
      </c>
      <c r="B3" s="1532"/>
      <c r="C3" s="1532"/>
      <c r="D3" s="1532"/>
      <c r="E3" s="1532"/>
      <c r="F3" s="1533"/>
    </row>
    <row r="4" spans="1:9" ht="24.4" customHeight="1" x14ac:dyDescent="0.35">
      <c r="A4" s="1534" t="s">
        <v>504</v>
      </c>
      <c r="B4" s="1535"/>
      <c r="C4" s="1535"/>
      <c r="D4" s="1535"/>
      <c r="E4" s="1535"/>
      <c r="F4" s="1536"/>
      <c r="I4" s="443"/>
    </row>
    <row r="5" spans="1:9" x14ac:dyDescent="0.35">
      <c r="A5" s="1537" t="s">
        <v>26</v>
      </c>
      <c r="B5" s="1540" t="s">
        <v>246</v>
      </c>
      <c r="C5" s="1541"/>
      <c r="D5" s="1541"/>
      <c r="E5" s="1542"/>
      <c r="F5" s="1011" t="s">
        <v>19</v>
      </c>
    </row>
    <row r="6" spans="1:9" x14ac:dyDescent="0.35">
      <c r="A6" s="1538"/>
      <c r="B6" s="1543"/>
      <c r="C6" s="1544"/>
      <c r="D6" s="1544"/>
      <c r="E6" s="1545"/>
      <c r="F6" s="1012" t="s">
        <v>458</v>
      </c>
    </row>
    <row r="7" spans="1:9" x14ac:dyDescent="0.35">
      <c r="A7" s="1539"/>
      <c r="B7" s="1546"/>
      <c r="C7" s="1547"/>
      <c r="D7" s="1547"/>
      <c r="E7" s="1548"/>
      <c r="F7" s="1013" t="s">
        <v>311</v>
      </c>
    </row>
    <row r="8" spans="1:9" ht="25.5" customHeight="1" x14ac:dyDescent="0.35">
      <c r="A8" s="1014"/>
      <c r="B8" s="1015"/>
      <c r="C8" s="1016"/>
      <c r="D8" s="1016"/>
      <c r="E8" s="1017"/>
      <c r="F8" s="1018"/>
    </row>
    <row r="9" spans="1:9" ht="31.9" customHeight="1" x14ac:dyDescent="0.35">
      <c r="A9" s="1019" t="s">
        <v>25</v>
      </c>
      <c r="B9" s="1554" t="str">
        <f>+'LISTA L4-3B'!D9</f>
        <v>SUBTOTAL INGENIERÍA DE DETALLES DE LÍNEAS DE TRANSMISIÓN 220 kV</v>
      </c>
      <c r="C9" s="1555"/>
      <c r="D9" s="1555"/>
      <c r="E9" s="1556"/>
      <c r="F9" s="1044"/>
      <c r="H9" s="468"/>
    </row>
    <row r="10" spans="1:9" ht="25.5" customHeight="1" x14ac:dyDescent="0.35">
      <c r="A10" s="1020"/>
      <c r="B10" s="1021"/>
      <c r="C10" s="1022"/>
      <c r="D10" s="1022"/>
      <c r="E10" s="1023"/>
      <c r="F10" s="1024"/>
    </row>
    <row r="11" spans="1:9" ht="37.5" customHeight="1" x14ac:dyDescent="0.35">
      <c r="A11" s="1025" t="s">
        <v>82</v>
      </c>
      <c r="B11" s="1557" t="s">
        <v>731</v>
      </c>
      <c r="C11" s="1558"/>
      <c r="D11" s="1558"/>
      <c r="E11" s="1559"/>
      <c r="F11" s="1045"/>
    </row>
    <row r="12" spans="1:9" ht="18" customHeight="1" x14ac:dyDescent="0.35">
      <c r="A12" s="1026"/>
      <c r="B12" s="1560"/>
      <c r="C12" s="1561"/>
      <c r="D12" s="1561"/>
      <c r="E12" s="1561"/>
      <c r="F12" s="1027"/>
    </row>
    <row r="13" spans="1:9" ht="48" customHeight="1" x14ac:dyDescent="0.35">
      <c r="A13" s="1028"/>
      <c r="B13" s="1562" t="s">
        <v>455</v>
      </c>
      <c r="C13" s="1563"/>
      <c r="D13" s="1563"/>
      <c r="E13" s="1563"/>
      <c r="F13" s="1564"/>
    </row>
    <row r="14" spans="1:9" ht="48" customHeight="1" x14ac:dyDescent="0.35">
      <c r="A14" s="1028"/>
      <c r="B14" s="1562" t="s">
        <v>307</v>
      </c>
      <c r="C14" s="1563"/>
      <c r="D14" s="1563"/>
      <c r="E14" s="1563"/>
      <c r="F14" s="1564"/>
    </row>
    <row r="15" spans="1:9" ht="22.9" customHeight="1" x14ac:dyDescent="0.35">
      <c r="A15" s="1028"/>
      <c r="B15" s="1029"/>
      <c r="C15" s="1030"/>
      <c r="D15" s="1030"/>
      <c r="E15" s="1030"/>
      <c r="F15" s="1018"/>
    </row>
    <row r="16" spans="1:9" ht="105" customHeight="1" x14ac:dyDescent="0.35">
      <c r="A16" s="1028"/>
      <c r="B16" s="508" t="s">
        <v>139</v>
      </c>
      <c r="C16" s="1549" t="s">
        <v>139</v>
      </c>
      <c r="D16" s="1549"/>
      <c r="E16" s="1549"/>
      <c r="F16" s="1550"/>
    </row>
    <row r="17" spans="1:6" ht="16.5" customHeight="1" x14ac:dyDescent="0.35">
      <c r="A17" s="1028"/>
      <c r="B17" s="1031" t="s">
        <v>108</v>
      </c>
      <c r="C17" s="1551" t="s">
        <v>109</v>
      </c>
      <c r="D17" s="1551"/>
      <c r="E17" s="1551"/>
      <c r="F17" s="1552"/>
    </row>
    <row r="18" spans="1:6" ht="16.5" customHeight="1" x14ac:dyDescent="0.35">
      <c r="A18" s="1028"/>
      <c r="B18" s="1029"/>
      <c r="C18" s="1030"/>
      <c r="D18" s="1030"/>
      <c r="E18" s="1030"/>
      <c r="F18" s="1018"/>
    </row>
    <row r="19" spans="1:6" ht="12.75" customHeight="1" x14ac:dyDescent="0.35">
      <c r="A19" s="1032"/>
      <c r="B19" s="1033"/>
      <c r="C19" s="1034"/>
      <c r="D19" s="1035"/>
      <c r="E19" s="1035"/>
      <c r="F19" s="1036"/>
    </row>
    <row r="20" spans="1:6" ht="12" customHeight="1" x14ac:dyDescent="0.35">
      <c r="A20" s="1037"/>
      <c r="B20" s="1038"/>
      <c r="C20" s="1015"/>
      <c r="D20" s="1039"/>
      <c r="E20" s="1039"/>
      <c r="F20" s="1040"/>
    </row>
    <row r="21" spans="1:6" x14ac:dyDescent="0.35">
      <c r="A21" s="1041"/>
      <c r="B21" s="1042"/>
      <c r="C21" s="1042"/>
      <c r="D21" s="1042"/>
      <c r="E21" s="1042"/>
      <c r="F21" s="1043"/>
    </row>
    <row r="22" spans="1:6" ht="16.899999999999999" customHeight="1" x14ac:dyDescent="0.35">
      <c r="A22" s="1553"/>
      <c r="B22" s="1553"/>
      <c r="C22" s="1553"/>
      <c r="D22" s="1553"/>
      <c r="E22" s="1553"/>
      <c r="F22" s="1553"/>
    </row>
  </sheetData>
  <sheetProtection password="CC03" sheet="1" objects="1" scenarios="1"/>
  <mergeCells count="14">
    <mergeCell ref="C16:F16"/>
    <mergeCell ref="C17:F17"/>
    <mergeCell ref="A22:F22"/>
    <mergeCell ref="B9:E9"/>
    <mergeCell ref="B11:E11"/>
    <mergeCell ref="B12:E12"/>
    <mergeCell ref="B14:F14"/>
    <mergeCell ref="B13:F13"/>
    <mergeCell ref="A1:F1"/>
    <mergeCell ref="A2:F2"/>
    <mergeCell ref="A3:F3"/>
    <mergeCell ref="A4:F4"/>
    <mergeCell ref="A5:A7"/>
    <mergeCell ref="B5:E7"/>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92D050"/>
  </sheetPr>
  <dimension ref="A1:J77"/>
  <sheetViews>
    <sheetView showGridLines="0" showZeros="0" view="pageBreakPreview" zoomScaleSheetLayoutView="100" workbookViewId="0">
      <selection activeCell="K3" sqref="K3"/>
    </sheetView>
  </sheetViews>
  <sheetFormatPr baseColWidth="10" defaultColWidth="11.3984375" defaultRowHeight="23.25" customHeight="1" x14ac:dyDescent="0.35"/>
  <cols>
    <col min="1" max="1" width="9.265625" style="443" customWidth="1"/>
    <col min="2" max="2" width="6" style="443" customWidth="1"/>
    <col min="3" max="3" width="7.1328125" style="470" customWidth="1"/>
    <col min="4" max="4" width="58.1328125" style="443" customWidth="1"/>
    <col min="5" max="5" width="9.73046875" style="443" customWidth="1"/>
    <col min="6" max="6" width="8" style="443" customWidth="1"/>
    <col min="7" max="7" width="17.86328125" style="714" customWidth="1"/>
    <col min="8" max="8" width="17.73046875" style="714" customWidth="1"/>
    <col min="9" max="9" width="11.3984375" style="443"/>
    <col min="10" max="10" width="13.265625" style="443" bestFit="1" customWidth="1"/>
    <col min="11" max="16384" width="11.3984375" style="443"/>
  </cols>
  <sheetData>
    <row r="1" spans="1:8" ht="22.9" customHeight="1" x14ac:dyDescent="0.35">
      <c r="A1" s="1452" t="str">
        <f>+'LISTA L4-1B'!A1:K1</f>
        <v>LICITACIÓN PÚBLICA NACIONAL ANDE N° 1885/2025</v>
      </c>
      <c r="B1" s="1453"/>
      <c r="C1" s="1453"/>
      <c r="D1" s="1453"/>
      <c r="E1" s="1453"/>
      <c r="F1" s="1453"/>
      <c r="G1" s="1453"/>
      <c r="H1" s="1454"/>
    </row>
    <row r="2" spans="1:8" ht="20.85" customHeight="1" x14ac:dyDescent="0.35">
      <c r="A2" s="1566" t="str">
        <f>+'LISTA L4-1B'!A2:K2</f>
        <v>PROYECTO DE REFUERZO DEL SISTEMA ESTE Y SUR EN 220 kV y 66 kV</v>
      </c>
      <c r="B2" s="1567"/>
      <c r="C2" s="1567"/>
      <c r="D2" s="1567"/>
      <c r="E2" s="1567"/>
      <c r="F2" s="1567"/>
      <c r="G2" s="1567"/>
      <c r="H2" s="1568"/>
    </row>
    <row r="3" spans="1:8" ht="33.950000000000003" customHeight="1" x14ac:dyDescent="0.35">
      <c r="A3" s="1440" t="str">
        <f>+'LISTA L4-1B'!A3:K3</f>
        <v>LOTE 4 - CONSTRUCCIÓN E INTERCONEXIÓN DE LA SUBESTACIÓN VILLA OLIVA EN 220 kV</v>
      </c>
      <c r="B3" s="1441"/>
      <c r="C3" s="1441"/>
      <c r="D3" s="1441"/>
      <c r="E3" s="1441"/>
      <c r="F3" s="1441"/>
      <c r="G3" s="1441"/>
      <c r="H3" s="1442"/>
    </row>
    <row r="4" spans="1:8" ht="24.4" customHeight="1" x14ac:dyDescent="0.35">
      <c r="A4" s="1443" t="s">
        <v>339</v>
      </c>
      <c r="B4" s="1444"/>
      <c r="C4" s="1444"/>
      <c r="D4" s="1444"/>
      <c r="E4" s="1444"/>
      <c r="F4" s="1444"/>
      <c r="G4" s="1444"/>
      <c r="H4" s="1445"/>
    </row>
    <row r="5" spans="1:8" ht="15.75" customHeight="1" x14ac:dyDescent="0.35">
      <c r="A5" s="1493" t="s">
        <v>85</v>
      </c>
      <c r="B5" s="1493" t="s">
        <v>78</v>
      </c>
      <c r="C5" s="1493" t="s">
        <v>26</v>
      </c>
      <c r="D5" s="1493" t="s">
        <v>11</v>
      </c>
      <c r="E5" s="1569" t="s">
        <v>12</v>
      </c>
      <c r="F5" s="1570" t="s">
        <v>13</v>
      </c>
      <c r="G5" s="1119" t="s">
        <v>18</v>
      </c>
      <c r="H5" s="1119" t="s">
        <v>19</v>
      </c>
    </row>
    <row r="6" spans="1:8" ht="20.25" customHeight="1" x14ac:dyDescent="0.35">
      <c r="A6" s="1522"/>
      <c r="B6" s="1522"/>
      <c r="C6" s="1522"/>
      <c r="D6" s="1522"/>
      <c r="E6" s="1569"/>
      <c r="F6" s="1570"/>
      <c r="G6" s="1122" t="s">
        <v>458</v>
      </c>
      <c r="H6" s="1122" t="s">
        <v>458</v>
      </c>
    </row>
    <row r="7" spans="1:8" ht="24" customHeight="1" x14ac:dyDescent="0.35">
      <c r="A7" s="1447"/>
      <c r="B7" s="1447"/>
      <c r="C7" s="1447"/>
      <c r="D7" s="1447"/>
      <c r="E7" s="1569"/>
      <c r="F7" s="1570"/>
      <c r="G7" s="1123" t="s">
        <v>311</v>
      </c>
      <c r="H7" s="1123" t="s">
        <v>311</v>
      </c>
    </row>
    <row r="8" spans="1:8" ht="43.9" customHeight="1" x14ac:dyDescent="0.35">
      <c r="A8" s="1118"/>
      <c r="B8" s="1118"/>
      <c r="C8" s="1118"/>
      <c r="D8" s="655" t="s">
        <v>427</v>
      </c>
      <c r="E8" s="1117"/>
      <c r="F8" s="1124"/>
      <c r="G8" s="1122"/>
      <c r="H8" s="1122"/>
    </row>
    <row r="9" spans="1:8" s="469" customFormat="1" ht="37.35" customHeight="1" x14ac:dyDescent="0.35">
      <c r="A9" s="1125"/>
      <c r="B9" s="1125"/>
      <c r="C9" s="1126" t="s">
        <v>64</v>
      </c>
      <c r="D9" s="1126" t="s">
        <v>732</v>
      </c>
      <c r="E9" s="1127"/>
      <c r="F9" s="1127"/>
      <c r="G9" s="1128"/>
      <c r="H9" s="1128"/>
    </row>
    <row r="10" spans="1:8" s="469" customFormat="1" ht="19.5" customHeight="1" x14ac:dyDescent="0.35">
      <c r="A10" s="1125"/>
      <c r="B10" s="1129"/>
      <c r="C10" s="1130" t="s">
        <v>312</v>
      </c>
      <c r="D10" s="1131" t="s">
        <v>313</v>
      </c>
      <c r="E10" s="1132"/>
      <c r="F10" s="1132"/>
      <c r="G10" s="944"/>
      <c r="H10" s="1133"/>
    </row>
    <row r="11" spans="1:8" s="469" customFormat="1" ht="19.5" customHeight="1" x14ac:dyDescent="0.35">
      <c r="A11" s="1134"/>
      <c r="B11" s="993"/>
      <c r="C11" s="1135" t="s">
        <v>1</v>
      </c>
      <c r="D11" s="1136" t="s">
        <v>187</v>
      </c>
      <c r="E11" s="1132"/>
      <c r="F11" s="1137"/>
      <c r="G11" s="1133"/>
      <c r="H11" s="1138"/>
    </row>
    <row r="12" spans="1:8" s="469" customFormat="1" ht="43.9" customHeight="1" thickBot="1" x14ac:dyDescent="0.4">
      <c r="A12" s="1139"/>
      <c r="B12" s="1008">
        <f>+'LISTA L4-3B'!B8+1</f>
        <v>177</v>
      </c>
      <c r="C12" s="1140" t="s">
        <v>33</v>
      </c>
      <c r="D12" s="1141" t="s">
        <v>384</v>
      </c>
      <c r="E12" s="876" t="s">
        <v>14</v>
      </c>
      <c r="F12" s="1142">
        <v>1</v>
      </c>
      <c r="G12" s="680"/>
      <c r="H12" s="680"/>
    </row>
    <row r="13" spans="1:8" s="469" customFormat="1" ht="21.4" customHeight="1" thickTop="1" x14ac:dyDescent="0.35">
      <c r="A13" s="1134"/>
      <c r="B13" s="993"/>
      <c r="C13" s="1144" t="s">
        <v>312</v>
      </c>
      <c r="D13" s="1145" t="s">
        <v>342</v>
      </c>
      <c r="E13" s="1146"/>
      <c r="F13" s="1147"/>
      <c r="G13" s="1148"/>
      <c r="H13" s="681"/>
    </row>
    <row r="14" spans="1:8" s="469" customFormat="1" ht="15" customHeight="1" x14ac:dyDescent="0.35">
      <c r="A14" s="1139"/>
      <c r="B14" s="1008"/>
      <c r="C14" s="1140"/>
      <c r="D14" s="1141"/>
      <c r="E14" s="876"/>
      <c r="F14" s="1142"/>
      <c r="G14" s="1143"/>
      <c r="H14" s="1143"/>
    </row>
    <row r="15" spans="1:8" s="469" customFormat="1" ht="19.5" customHeight="1" x14ac:dyDescent="0.35">
      <c r="A15" s="1134"/>
      <c r="B15" s="993"/>
      <c r="C15" s="1149" t="s">
        <v>314</v>
      </c>
      <c r="D15" s="1150" t="s">
        <v>315</v>
      </c>
      <c r="E15" s="1146"/>
      <c r="F15" s="1151"/>
      <c r="G15" s="1152"/>
      <c r="H15" s="1152"/>
    </row>
    <row r="16" spans="1:8" s="469" customFormat="1" ht="19.5" customHeight="1" x14ac:dyDescent="0.35">
      <c r="A16" s="1134"/>
      <c r="B16" s="993"/>
      <c r="C16" s="1153" t="s">
        <v>1</v>
      </c>
      <c r="D16" s="1150" t="s">
        <v>67</v>
      </c>
      <c r="E16" s="1146"/>
      <c r="F16" s="1151"/>
      <c r="G16" s="1152"/>
      <c r="H16" s="1152"/>
    </row>
    <row r="17" spans="1:8" s="469" customFormat="1" ht="19.5" customHeight="1" x14ac:dyDescent="0.35">
      <c r="A17" s="1139"/>
      <c r="B17" s="1008">
        <f>+B12+1</f>
        <v>178</v>
      </c>
      <c r="C17" s="1140" t="s">
        <v>33</v>
      </c>
      <c r="D17" s="1141" t="s">
        <v>316</v>
      </c>
      <c r="E17" s="876" t="s">
        <v>65</v>
      </c>
      <c r="F17" s="1142">
        <v>24</v>
      </c>
      <c r="G17" s="680"/>
      <c r="H17" s="680"/>
    </row>
    <row r="18" spans="1:8" s="469" customFormat="1" ht="19.5" customHeight="1" x14ac:dyDescent="0.35">
      <c r="A18" s="1139"/>
      <c r="B18" s="1008">
        <f>+B17+1</f>
        <v>179</v>
      </c>
      <c r="C18" s="1140" t="s">
        <v>32</v>
      </c>
      <c r="D18" s="1141" t="s">
        <v>782</v>
      </c>
      <c r="E18" s="876" t="s">
        <v>65</v>
      </c>
      <c r="F18" s="1142">
        <v>24</v>
      </c>
      <c r="G18" s="680"/>
      <c r="H18" s="680"/>
    </row>
    <row r="19" spans="1:8" s="469" customFormat="1" ht="19.5" customHeight="1" x14ac:dyDescent="0.35">
      <c r="A19" s="1139"/>
      <c r="B19" s="1008">
        <f>+B18+1</f>
        <v>180</v>
      </c>
      <c r="C19" s="1140" t="s">
        <v>40</v>
      </c>
      <c r="D19" s="1141" t="s">
        <v>783</v>
      </c>
      <c r="E19" s="876" t="s">
        <v>65</v>
      </c>
      <c r="F19" s="1142">
        <v>24</v>
      </c>
      <c r="G19" s="680"/>
      <c r="H19" s="680"/>
    </row>
    <row r="20" spans="1:8" s="469" customFormat="1" ht="19.5" customHeight="1" x14ac:dyDescent="0.35">
      <c r="A20" s="1134"/>
      <c r="B20" s="993"/>
      <c r="C20" s="1153" t="s">
        <v>2</v>
      </c>
      <c r="D20" s="1150" t="s">
        <v>386</v>
      </c>
      <c r="E20" s="1132"/>
      <c r="F20" s="1137"/>
      <c r="G20" s="1133"/>
      <c r="H20" s="1133"/>
    </row>
    <row r="21" spans="1:8" s="469" customFormat="1" ht="19.5" customHeight="1" x14ac:dyDescent="0.35">
      <c r="A21" s="1134"/>
      <c r="B21" s="993"/>
      <c r="C21" s="1153" t="s">
        <v>31</v>
      </c>
      <c r="D21" s="1150" t="s">
        <v>387</v>
      </c>
      <c r="E21" s="1132"/>
      <c r="F21" s="1137"/>
      <c r="G21" s="1133"/>
      <c r="H21" s="1133"/>
    </row>
    <row r="22" spans="1:8" s="469" customFormat="1" ht="31.9" customHeight="1" x14ac:dyDescent="0.35">
      <c r="A22" s="1139"/>
      <c r="B22" s="1008">
        <f>+B19+1</f>
        <v>181</v>
      </c>
      <c r="C22" s="1140" t="s">
        <v>69</v>
      </c>
      <c r="D22" s="1141" t="s">
        <v>784</v>
      </c>
      <c r="E22" s="876" t="s">
        <v>66</v>
      </c>
      <c r="F22" s="1142">
        <v>8</v>
      </c>
      <c r="G22" s="680"/>
      <c r="H22" s="680"/>
    </row>
    <row r="23" spans="1:8" s="469" customFormat="1" ht="33" customHeight="1" x14ac:dyDescent="0.35">
      <c r="A23" s="1154"/>
      <c r="B23" s="1155">
        <f>+B22+1</f>
        <v>182</v>
      </c>
      <c r="C23" s="1156" t="s">
        <v>70</v>
      </c>
      <c r="D23" s="1157" t="s">
        <v>376</v>
      </c>
      <c r="E23" s="1158" t="s">
        <v>17</v>
      </c>
      <c r="F23" s="1159">
        <v>250</v>
      </c>
      <c r="G23" s="682"/>
      <c r="H23" s="680"/>
    </row>
    <row r="24" spans="1:8" s="469" customFormat="1" ht="22.9" customHeight="1" x14ac:dyDescent="0.35">
      <c r="A24" s="1139"/>
      <c r="B24" s="1008">
        <f>+B23+1</f>
        <v>183</v>
      </c>
      <c r="C24" s="1140" t="s">
        <v>71</v>
      </c>
      <c r="D24" s="1141" t="s">
        <v>317</v>
      </c>
      <c r="E24" s="876" t="s">
        <v>14</v>
      </c>
      <c r="F24" s="1142">
        <v>1</v>
      </c>
      <c r="G24" s="680"/>
      <c r="H24" s="680"/>
    </row>
    <row r="25" spans="1:8" s="1121" customFormat="1" ht="16.899999999999999" customHeight="1" x14ac:dyDescent="0.35">
      <c r="A25" s="1565"/>
      <c r="B25" s="1565"/>
      <c r="C25" s="1565"/>
      <c r="D25" s="1565"/>
      <c r="E25" s="1565"/>
      <c r="F25" s="1565"/>
      <c r="G25" s="1565"/>
      <c r="H25" s="1565"/>
    </row>
    <row r="26" spans="1:8" s="469" customFormat="1" ht="22.9" customHeight="1" x14ac:dyDescent="0.35">
      <c r="A26" s="1139"/>
      <c r="B26" s="1008">
        <f>+B24+1</f>
        <v>184</v>
      </c>
      <c r="C26" s="1140" t="s">
        <v>72</v>
      </c>
      <c r="D26" s="1141" t="s">
        <v>318</v>
      </c>
      <c r="E26" s="876" t="s">
        <v>17</v>
      </c>
      <c r="F26" s="1142">
        <v>4</v>
      </c>
      <c r="G26" s="680"/>
      <c r="H26" s="680"/>
    </row>
    <row r="27" spans="1:8" s="469" customFormat="1" ht="33" customHeight="1" x14ac:dyDescent="0.35">
      <c r="A27" s="1134"/>
      <c r="B27" s="993"/>
      <c r="C27" s="1153" t="s">
        <v>319</v>
      </c>
      <c r="D27" s="1145" t="s">
        <v>388</v>
      </c>
      <c r="E27" s="1132"/>
      <c r="F27" s="1137"/>
      <c r="G27" s="1133"/>
      <c r="H27" s="1133"/>
    </row>
    <row r="28" spans="1:8" s="469" customFormat="1" ht="33" customHeight="1" x14ac:dyDescent="0.35">
      <c r="A28" s="1139"/>
      <c r="B28" s="1008">
        <f>+B26+1</f>
        <v>185</v>
      </c>
      <c r="C28" s="1140" t="s">
        <v>73</v>
      </c>
      <c r="D28" s="1141" t="s">
        <v>785</v>
      </c>
      <c r="E28" s="876" t="s">
        <v>66</v>
      </c>
      <c r="F28" s="1142">
        <v>8</v>
      </c>
      <c r="G28" s="680"/>
      <c r="H28" s="680"/>
    </row>
    <row r="29" spans="1:8" s="469" customFormat="1" ht="33" customHeight="1" x14ac:dyDescent="0.35">
      <c r="A29" s="1139"/>
      <c r="B29" s="1008">
        <f>+B28+1</f>
        <v>186</v>
      </c>
      <c r="C29" s="1140" t="s">
        <v>74</v>
      </c>
      <c r="D29" s="1141" t="s">
        <v>377</v>
      </c>
      <c r="E29" s="876" t="s">
        <v>17</v>
      </c>
      <c r="F29" s="1142">
        <v>250</v>
      </c>
      <c r="G29" s="680"/>
      <c r="H29" s="680"/>
    </row>
    <row r="30" spans="1:8" s="469" customFormat="1" ht="22.9" customHeight="1" x14ac:dyDescent="0.35">
      <c r="A30" s="1139"/>
      <c r="B30" s="1008">
        <f t="shared" ref="B30:B31" si="0">+B29+1</f>
        <v>187</v>
      </c>
      <c r="C30" s="1140" t="s">
        <v>75</v>
      </c>
      <c r="D30" s="1141" t="s">
        <v>317</v>
      </c>
      <c r="E30" s="876" t="s">
        <v>14</v>
      </c>
      <c r="F30" s="1142">
        <v>1</v>
      </c>
      <c r="G30" s="680"/>
      <c r="H30" s="680"/>
    </row>
    <row r="31" spans="1:8" s="469" customFormat="1" ht="22.9" customHeight="1" x14ac:dyDescent="0.35">
      <c r="A31" s="1139"/>
      <c r="B31" s="1008">
        <f t="shared" si="0"/>
        <v>188</v>
      </c>
      <c r="C31" s="1140" t="s">
        <v>76</v>
      </c>
      <c r="D31" s="1141" t="s">
        <v>318</v>
      </c>
      <c r="E31" s="876" t="s">
        <v>17</v>
      </c>
      <c r="F31" s="1142">
        <v>4</v>
      </c>
      <c r="G31" s="680"/>
      <c r="H31" s="680"/>
    </row>
    <row r="32" spans="1:8" s="469" customFormat="1" ht="21.85" customHeight="1" x14ac:dyDescent="0.35">
      <c r="A32" s="1134"/>
      <c r="B32" s="993"/>
      <c r="C32" s="1153" t="s">
        <v>321</v>
      </c>
      <c r="D32" s="1150" t="s">
        <v>378</v>
      </c>
      <c r="E32" s="1132"/>
      <c r="F32" s="1137"/>
      <c r="G32" s="1133"/>
      <c r="H32" s="1133"/>
    </row>
    <row r="33" spans="1:8" s="469" customFormat="1" ht="22.9" customHeight="1" x14ac:dyDescent="0.35">
      <c r="A33" s="1139"/>
      <c r="B33" s="1008">
        <f>+B31+1</f>
        <v>189</v>
      </c>
      <c r="C33" s="1140" t="s">
        <v>791</v>
      </c>
      <c r="D33" s="1141" t="s">
        <v>322</v>
      </c>
      <c r="E33" s="876" t="s">
        <v>14</v>
      </c>
      <c r="F33" s="1142">
        <v>1</v>
      </c>
      <c r="G33" s="680"/>
      <c r="H33" s="680"/>
    </row>
    <row r="34" spans="1:8" s="469" customFormat="1" ht="33" customHeight="1" x14ac:dyDescent="0.35">
      <c r="A34" s="1139"/>
      <c r="B34" s="1008">
        <f>+B33+1</f>
        <v>190</v>
      </c>
      <c r="C34" s="1140" t="s">
        <v>792</v>
      </c>
      <c r="D34" s="1141" t="s">
        <v>380</v>
      </c>
      <c r="E34" s="876" t="s">
        <v>17</v>
      </c>
      <c r="F34" s="1142">
        <v>500</v>
      </c>
      <c r="G34" s="680"/>
      <c r="H34" s="680"/>
    </row>
    <row r="35" spans="1:8" s="469" customFormat="1" ht="22.9" customHeight="1" x14ac:dyDescent="0.35">
      <c r="A35" s="1139"/>
      <c r="B35" s="1008">
        <f t="shared" ref="B35:B36" si="1">+B34+1</f>
        <v>191</v>
      </c>
      <c r="C35" s="1140" t="s">
        <v>793</v>
      </c>
      <c r="D35" s="1141" t="s">
        <v>317</v>
      </c>
      <c r="E35" s="876" t="s">
        <v>14</v>
      </c>
      <c r="F35" s="1142">
        <v>1</v>
      </c>
      <c r="G35" s="680"/>
      <c r="H35" s="680"/>
    </row>
    <row r="36" spans="1:8" s="469" customFormat="1" ht="33" customHeight="1" x14ac:dyDescent="0.35">
      <c r="A36" s="1154"/>
      <c r="B36" s="1008">
        <f t="shared" si="1"/>
        <v>192</v>
      </c>
      <c r="C36" s="1140" t="s">
        <v>794</v>
      </c>
      <c r="D36" s="1157" t="s">
        <v>389</v>
      </c>
      <c r="E36" s="1158" t="s">
        <v>17</v>
      </c>
      <c r="F36" s="1159">
        <v>1</v>
      </c>
      <c r="G36" s="682"/>
      <c r="H36" s="680"/>
    </row>
    <row r="37" spans="1:8" s="469" customFormat="1" ht="21.85" customHeight="1" x14ac:dyDescent="0.35">
      <c r="A37" s="1160"/>
      <c r="B37" s="1161"/>
      <c r="C37" s="1153" t="s">
        <v>81</v>
      </c>
      <c r="D37" s="1162" t="s">
        <v>322</v>
      </c>
      <c r="E37" s="1163"/>
      <c r="F37" s="1164"/>
      <c r="G37" s="1165"/>
      <c r="H37" s="1165"/>
    </row>
    <row r="38" spans="1:8" s="469" customFormat="1" ht="21.85" customHeight="1" x14ac:dyDescent="0.35">
      <c r="A38" s="1160"/>
      <c r="B38" s="1161"/>
      <c r="C38" s="1153" t="s">
        <v>323</v>
      </c>
      <c r="D38" s="1162" t="s">
        <v>390</v>
      </c>
      <c r="E38" s="1163"/>
      <c r="F38" s="1164"/>
      <c r="G38" s="1165"/>
      <c r="H38" s="1165"/>
    </row>
    <row r="39" spans="1:8" s="469" customFormat="1" ht="22.9" customHeight="1" x14ac:dyDescent="0.35">
      <c r="A39" s="1139"/>
      <c r="B39" s="1008">
        <f>+B36+1</f>
        <v>193</v>
      </c>
      <c r="C39" s="1140" t="s">
        <v>391</v>
      </c>
      <c r="D39" s="1141" t="s">
        <v>786</v>
      </c>
      <c r="E39" s="876" t="s">
        <v>17</v>
      </c>
      <c r="F39" s="1142">
        <v>2</v>
      </c>
      <c r="G39" s="680"/>
      <c r="H39" s="680"/>
    </row>
    <row r="40" spans="1:8" s="469" customFormat="1" ht="33" customHeight="1" x14ac:dyDescent="0.35">
      <c r="A40" s="1139"/>
      <c r="B40" s="1008">
        <f>+B39+1</f>
        <v>194</v>
      </c>
      <c r="C40" s="1140" t="s">
        <v>392</v>
      </c>
      <c r="D40" s="1141" t="s">
        <v>787</v>
      </c>
      <c r="E40" s="876" t="s">
        <v>17</v>
      </c>
      <c r="F40" s="1142">
        <v>2</v>
      </c>
      <c r="G40" s="680"/>
      <c r="H40" s="680"/>
    </row>
    <row r="41" spans="1:8" s="469" customFormat="1" ht="22.35" customHeight="1" x14ac:dyDescent="0.35">
      <c r="A41" s="1139"/>
      <c r="B41" s="1008">
        <f>+B40+1</f>
        <v>195</v>
      </c>
      <c r="C41" s="1140" t="s">
        <v>393</v>
      </c>
      <c r="D41" s="1141" t="s">
        <v>407</v>
      </c>
      <c r="E41" s="876" t="s">
        <v>17</v>
      </c>
      <c r="F41" s="1142">
        <v>300</v>
      </c>
      <c r="G41" s="680"/>
      <c r="H41" s="680"/>
    </row>
    <row r="42" spans="1:8" s="1121" customFormat="1" ht="16.899999999999999" customHeight="1" x14ac:dyDescent="0.35">
      <c r="A42" s="1565"/>
      <c r="B42" s="1565"/>
      <c r="C42" s="1565"/>
      <c r="D42" s="1565"/>
      <c r="E42" s="1565"/>
      <c r="F42" s="1565"/>
      <c r="G42" s="1565"/>
      <c r="H42" s="1565"/>
    </row>
    <row r="43" spans="1:8" s="469" customFormat="1" ht="22.35" customHeight="1" x14ac:dyDescent="0.35">
      <c r="A43" s="1134"/>
      <c r="B43" s="1004"/>
      <c r="C43" s="1153" t="s">
        <v>324</v>
      </c>
      <c r="D43" s="1150" t="s">
        <v>202</v>
      </c>
      <c r="E43" s="1132"/>
      <c r="F43" s="1137"/>
      <c r="G43" s="1133"/>
      <c r="H43" s="1133"/>
    </row>
    <row r="44" spans="1:8" s="469" customFormat="1" ht="22.35" customHeight="1" x14ac:dyDescent="0.35">
      <c r="A44" s="1134"/>
      <c r="B44" s="1004"/>
      <c r="C44" s="1153" t="s">
        <v>394</v>
      </c>
      <c r="D44" s="1150" t="s">
        <v>210</v>
      </c>
      <c r="E44" s="1132"/>
      <c r="F44" s="1137"/>
      <c r="G44" s="1133"/>
      <c r="H44" s="1133"/>
    </row>
    <row r="45" spans="1:8" s="469" customFormat="1" ht="22.35" customHeight="1" x14ac:dyDescent="0.35">
      <c r="A45" s="1139"/>
      <c r="B45" s="1008">
        <f>+B41+1</f>
        <v>196</v>
      </c>
      <c r="C45" s="1140" t="s">
        <v>396</v>
      </c>
      <c r="D45" s="1141" t="s">
        <v>397</v>
      </c>
      <c r="E45" s="876" t="s">
        <v>17</v>
      </c>
      <c r="F45" s="1142">
        <v>2</v>
      </c>
      <c r="G45" s="680"/>
      <c r="H45" s="680"/>
    </row>
    <row r="46" spans="1:8" s="469" customFormat="1" ht="22.35" customHeight="1" x14ac:dyDescent="0.35">
      <c r="A46" s="1134"/>
      <c r="B46" s="993"/>
      <c r="C46" s="1153" t="s">
        <v>395</v>
      </c>
      <c r="D46" s="1150" t="s">
        <v>203</v>
      </c>
      <c r="E46" s="1132"/>
      <c r="F46" s="1137"/>
      <c r="G46" s="1133"/>
      <c r="H46" s="1133"/>
    </row>
    <row r="47" spans="1:8" s="469" customFormat="1" ht="33.85" customHeight="1" x14ac:dyDescent="0.35">
      <c r="A47" s="1139"/>
      <c r="B47" s="1008">
        <f>+B45+1</f>
        <v>197</v>
      </c>
      <c r="C47" s="1140" t="s">
        <v>398</v>
      </c>
      <c r="D47" s="1141" t="s">
        <v>326</v>
      </c>
      <c r="E47" s="876" t="s">
        <v>17</v>
      </c>
      <c r="F47" s="1142">
        <v>2</v>
      </c>
      <c r="G47" s="680"/>
      <c r="H47" s="680"/>
    </row>
    <row r="48" spans="1:8" s="469" customFormat="1" ht="22.35" customHeight="1" x14ac:dyDescent="0.35">
      <c r="A48" s="1134"/>
      <c r="B48" s="993"/>
      <c r="C48" s="1153" t="s">
        <v>399</v>
      </c>
      <c r="D48" s="1150" t="s">
        <v>212</v>
      </c>
      <c r="E48" s="1132"/>
      <c r="F48" s="1137"/>
      <c r="G48" s="1133"/>
      <c r="H48" s="1133"/>
    </row>
    <row r="49" spans="1:10" s="469" customFormat="1" ht="33.85" customHeight="1" x14ac:dyDescent="0.35">
      <c r="A49" s="1139"/>
      <c r="B49" s="1008">
        <f>+B47+1</f>
        <v>198</v>
      </c>
      <c r="C49" s="1140" t="s">
        <v>400</v>
      </c>
      <c r="D49" s="1141" t="s">
        <v>382</v>
      </c>
      <c r="E49" s="876" t="s">
        <v>17</v>
      </c>
      <c r="F49" s="1142">
        <v>4</v>
      </c>
      <c r="G49" s="680"/>
      <c r="H49" s="680"/>
    </row>
    <row r="50" spans="1:10" s="469" customFormat="1" ht="22.35" customHeight="1" x14ac:dyDescent="0.35">
      <c r="A50" s="1160"/>
      <c r="B50" s="1161"/>
      <c r="C50" s="1153" t="s">
        <v>103</v>
      </c>
      <c r="D50" s="1162" t="s">
        <v>327</v>
      </c>
      <c r="E50" s="1163"/>
      <c r="F50" s="1164"/>
      <c r="G50" s="1165"/>
      <c r="H50" s="1165"/>
    </row>
    <row r="51" spans="1:10" s="469" customFormat="1" ht="22.35" customHeight="1" x14ac:dyDescent="0.35">
      <c r="A51" s="1139"/>
      <c r="B51" s="1008">
        <f>+B49+1</f>
        <v>199</v>
      </c>
      <c r="C51" s="1140" t="s">
        <v>325</v>
      </c>
      <c r="D51" s="1141" t="s">
        <v>788</v>
      </c>
      <c r="E51" s="876" t="s">
        <v>65</v>
      </c>
      <c r="F51" s="1142">
        <v>3</v>
      </c>
      <c r="G51" s="680"/>
      <c r="H51" s="680"/>
    </row>
    <row r="52" spans="1:10" s="469" customFormat="1" ht="22.35" customHeight="1" x14ac:dyDescent="0.35">
      <c r="A52" s="1139"/>
      <c r="B52" s="1008">
        <f>+B51+1</f>
        <v>200</v>
      </c>
      <c r="C52" s="1140" t="s">
        <v>789</v>
      </c>
      <c r="D52" s="1141" t="s">
        <v>385</v>
      </c>
      <c r="E52" s="876" t="s">
        <v>65</v>
      </c>
      <c r="F52" s="1142">
        <v>3</v>
      </c>
      <c r="G52" s="680"/>
      <c r="H52" s="680"/>
    </row>
    <row r="53" spans="1:10" s="469" customFormat="1" ht="22.35" customHeight="1" thickBot="1" x14ac:dyDescent="0.4">
      <c r="A53" s="1139"/>
      <c r="B53" s="1008">
        <f>+B52+1</f>
        <v>201</v>
      </c>
      <c r="C53" s="1140" t="s">
        <v>790</v>
      </c>
      <c r="D53" s="1141" t="s">
        <v>328</v>
      </c>
      <c r="E53" s="876" t="s">
        <v>17</v>
      </c>
      <c r="F53" s="1142">
        <v>3000</v>
      </c>
      <c r="G53" s="680"/>
      <c r="H53" s="680"/>
    </row>
    <row r="54" spans="1:10" s="469" customFormat="1" ht="22.35" customHeight="1" thickTop="1" x14ac:dyDescent="0.35">
      <c r="A54" s="1134"/>
      <c r="B54" s="993"/>
      <c r="C54" s="1144" t="s">
        <v>314</v>
      </c>
      <c r="D54" s="1145" t="s">
        <v>343</v>
      </c>
      <c r="E54" s="1132"/>
      <c r="F54" s="942"/>
      <c r="G54" s="1166"/>
      <c r="H54" s="681"/>
    </row>
    <row r="55" spans="1:10" s="469" customFormat="1" ht="12" customHeight="1" x14ac:dyDescent="0.35">
      <c r="A55" s="1139"/>
      <c r="B55" s="1167"/>
      <c r="C55" s="1168"/>
      <c r="D55" s="1169"/>
      <c r="E55" s="1170"/>
      <c r="F55" s="1171"/>
      <c r="G55" s="1172"/>
      <c r="H55" s="1173"/>
    </row>
    <row r="56" spans="1:10" s="469" customFormat="1" ht="22.35" customHeight="1" x14ac:dyDescent="0.35">
      <c r="A56" s="1134"/>
      <c r="B56" s="993"/>
      <c r="C56" s="1149" t="s">
        <v>329</v>
      </c>
      <c r="D56" s="1150" t="s">
        <v>338</v>
      </c>
      <c r="E56" s="1132"/>
      <c r="F56" s="1137"/>
      <c r="G56" s="1133"/>
      <c r="H56" s="1133"/>
    </row>
    <row r="57" spans="1:10" s="469" customFormat="1" ht="42.4" customHeight="1" x14ac:dyDescent="0.35">
      <c r="A57" s="1139"/>
      <c r="B57" s="1008">
        <f>+B53+1</f>
        <v>202</v>
      </c>
      <c r="C57" s="1140" t="s">
        <v>330</v>
      </c>
      <c r="D57" s="1141" t="s">
        <v>401</v>
      </c>
      <c r="E57" s="876" t="s">
        <v>14</v>
      </c>
      <c r="F57" s="1142">
        <v>1</v>
      </c>
      <c r="G57" s="680"/>
      <c r="H57" s="680"/>
    </row>
    <row r="58" spans="1:10" s="469" customFormat="1" ht="33.85" customHeight="1" thickBot="1" x14ac:dyDescent="0.4">
      <c r="A58" s="1139"/>
      <c r="B58" s="1008">
        <f>+B57+1</f>
        <v>203</v>
      </c>
      <c r="C58" s="1140" t="s">
        <v>2</v>
      </c>
      <c r="D58" s="1141" t="s">
        <v>806</v>
      </c>
      <c r="E58" s="876" t="s">
        <v>14</v>
      </c>
      <c r="F58" s="1142">
        <v>1</v>
      </c>
      <c r="G58" s="680"/>
      <c r="H58" s="680"/>
    </row>
    <row r="59" spans="1:10" s="469" customFormat="1" ht="22.35" customHeight="1" thickTop="1" x14ac:dyDescent="0.35">
      <c r="A59" s="1134"/>
      <c r="B59" s="993"/>
      <c r="C59" s="1144" t="s">
        <v>329</v>
      </c>
      <c r="D59" s="1145" t="s">
        <v>340</v>
      </c>
      <c r="E59" s="1146"/>
      <c r="F59" s="1147"/>
      <c r="G59" s="1148"/>
      <c r="H59" s="681"/>
    </row>
    <row r="60" spans="1:10" s="1121" customFormat="1" ht="16.899999999999999" customHeight="1" x14ac:dyDescent="0.35">
      <c r="A60" s="1565"/>
      <c r="B60" s="1565"/>
      <c r="C60" s="1565"/>
      <c r="D60" s="1565"/>
      <c r="E60" s="1565"/>
      <c r="F60" s="1565"/>
      <c r="G60" s="1565"/>
      <c r="H60" s="1565"/>
    </row>
    <row r="61" spans="1:10" s="469" customFormat="1" ht="24.4" customHeight="1" x14ac:dyDescent="0.35">
      <c r="A61" s="1134"/>
      <c r="B61" s="993"/>
      <c r="C61" s="1149" t="s">
        <v>332</v>
      </c>
      <c r="D61" s="1150" t="s">
        <v>80</v>
      </c>
      <c r="E61" s="1132"/>
      <c r="F61" s="1137"/>
      <c r="G61" s="1133"/>
      <c r="H61" s="1133"/>
    </row>
    <row r="62" spans="1:10" s="469" customFormat="1" ht="74.45" customHeight="1" thickBot="1" x14ac:dyDescent="0.4">
      <c r="A62" s="1139"/>
      <c r="B62" s="1008">
        <f>+B58+1</f>
        <v>204</v>
      </c>
      <c r="C62" s="1140" t="s">
        <v>1</v>
      </c>
      <c r="D62" s="1174" t="s">
        <v>425</v>
      </c>
      <c r="E62" s="1007" t="s">
        <v>14</v>
      </c>
      <c r="F62" s="1142">
        <v>1</v>
      </c>
      <c r="G62" s="684"/>
      <c r="H62" s="680"/>
      <c r="J62" s="694"/>
    </row>
    <row r="63" spans="1:10" s="469" customFormat="1" ht="24.4" customHeight="1" thickTop="1" x14ac:dyDescent="0.35">
      <c r="A63" s="1134"/>
      <c r="B63" s="993"/>
      <c r="C63" s="1144" t="s">
        <v>332</v>
      </c>
      <c r="D63" s="1145" t="s">
        <v>341</v>
      </c>
      <c r="E63" s="1132"/>
      <c r="F63" s="942"/>
      <c r="G63" s="1166"/>
      <c r="H63" s="681"/>
    </row>
    <row r="64" spans="1:10" s="469" customFormat="1" ht="21.4" customHeight="1" thickBot="1" x14ac:dyDescent="0.4">
      <c r="A64" s="1139"/>
      <c r="B64" s="1008"/>
      <c r="C64" s="1175"/>
      <c r="D64" s="1176"/>
      <c r="E64" s="876"/>
      <c r="F64" s="879"/>
      <c r="G64" s="1000"/>
      <c r="H64" s="1177"/>
    </row>
    <row r="65" spans="1:8" s="469" customFormat="1" ht="33.950000000000003" customHeight="1" thickTop="1" x14ac:dyDescent="0.35">
      <c r="A65" s="1134"/>
      <c r="B65" s="993"/>
      <c r="C65" s="1144" t="s">
        <v>64</v>
      </c>
      <c r="D65" s="1145" t="s">
        <v>418</v>
      </c>
      <c r="E65" s="1132"/>
      <c r="F65" s="942"/>
      <c r="G65" s="1166"/>
      <c r="H65" s="681"/>
    </row>
    <row r="66" spans="1:8" s="469" customFormat="1" ht="19.5" customHeight="1" x14ac:dyDescent="0.35">
      <c r="A66" s="1139"/>
      <c r="B66" s="1008"/>
      <c r="C66" s="1175"/>
      <c r="D66" s="1176"/>
      <c r="E66" s="876"/>
      <c r="F66" s="879"/>
      <c r="G66" s="1000"/>
      <c r="H66" s="1177"/>
    </row>
    <row r="67" spans="1:8" s="469" customFormat="1" ht="39.85" customHeight="1" x14ac:dyDescent="0.35">
      <c r="A67" s="1178"/>
      <c r="B67" s="1008"/>
      <c r="C67" s="1179"/>
      <c r="D67" s="1180" t="s">
        <v>331</v>
      </c>
      <c r="E67" s="876"/>
      <c r="F67" s="876"/>
      <c r="G67" s="1181"/>
      <c r="H67" s="1143"/>
    </row>
    <row r="68" spans="1:8" ht="19.5" customHeight="1" x14ac:dyDescent="0.35">
      <c r="A68" s="1139"/>
      <c r="B68" s="1008"/>
      <c r="C68" s="1179"/>
      <c r="D68" s="1182"/>
      <c r="E68" s="876"/>
      <c r="F68" s="876"/>
      <c r="G68" s="1000"/>
      <c r="H68" s="1143"/>
    </row>
    <row r="69" spans="1:8" ht="19.5" customHeight="1" x14ac:dyDescent="0.35">
      <c r="A69" s="1139"/>
      <c r="B69" s="1008"/>
      <c r="C69" s="1179"/>
      <c r="D69" s="1182"/>
      <c r="E69" s="876"/>
      <c r="F69" s="876"/>
      <c r="G69" s="1000"/>
      <c r="H69" s="1143"/>
    </row>
    <row r="70" spans="1:8" ht="19.5" customHeight="1" x14ac:dyDescent="0.35">
      <c r="A70" s="1139"/>
      <c r="B70" s="1008"/>
      <c r="C70" s="1179"/>
      <c r="D70" s="1182"/>
      <c r="E70" s="876"/>
      <c r="F70" s="876"/>
      <c r="G70" s="1000"/>
      <c r="H70" s="1143"/>
    </row>
    <row r="71" spans="1:8" ht="19.5" customHeight="1" x14ac:dyDescent="0.35">
      <c r="A71" s="1139"/>
      <c r="B71" s="1008"/>
      <c r="C71" s="1179"/>
      <c r="D71" s="1182"/>
      <c r="E71" s="876"/>
      <c r="F71" s="876"/>
      <c r="G71" s="1000"/>
      <c r="H71" s="1143"/>
    </row>
    <row r="72" spans="1:8" ht="19.5" customHeight="1" x14ac:dyDescent="0.35">
      <c r="A72" s="1139"/>
      <c r="B72" s="1008"/>
      <c r="C72" s="1179"/>
      <c r="D72" s="1182"/>
      <c r="E72" s="876"/>
      <c r="F72" s="876"/>
      <c r="G72" s="1000"/>
      <c r="H72" s="1143"/>
    </row>
    <row r="73" spans="1:8" ht="19.5" customHeight="1" x14ac:dyDescent="0.35">
      <c r="A73" s="1139"/>
      <c r="B73" s="1008"/>
      <c r="C73" s="1179"/>
      <c r="D73" s="1182"/>
      <c r="E73" s="876"/>
      <c r="F73" s="876"/>
      <c r="G73" s="1000"/>
      <c r="H73" s="1143"/>
    </row>
    <row r="74" spans="1:8" ht="19.5" customHeight="1" x14ac:dyDescent="0.35">
      <c r="A74" s="1139"/>
      <c r="B74" s="1008"/>
      <c r="C74" s="1179"/>
      <c r="D74" s="1182"/>
      <c r="E74" s="876"/>
      <c r="F74" s="876"/>
      <c r="G74" s="1000"/>
      <c r="H74" s="1143"/>
    </row>
    <row r="75" spans="1:8" ht="19.5" customHeight="1" x14ac:dyDescent="0.35">
      <c r="A75" s="1139"/>
      <c r="B75" s="1008"/>
      <c r="C75" s="1179"/>
      <c r="D75" s="1182"/>
      <c r="E75" s="876"/>
      <c r="F75" s="876"/>
      <c r="G75" s="1000"/>
      <c r="H75" s="1143"/>
    </row>
    <row r="76" spans="1:8" ht="19.5" customHeight="1" x14ac:dyDescent="0.35">
      <c r="A76" s="1139"/>
      <c r="B76" s="1008"/>
      <c r="C76" s="1179"/>
      <c r="D76" s="1182"/>
      <c r="E76" s="876"/>
      <c r="F76" s="876"/>
      <c r="G76" s="1000"/>
      <c r="H76" s="1143"/>
    </row>
    <row r="77" spans="1:8" s="1121" customFormat="1" ht="16.899999999999999" customHeight="1" x14ac:dyDescent="0.35">
      <c r="A77" s="1565"/>
      <c r="B77" s="1565"/>
      <c r="C77" s="1565"/>
      <c r="D77" s="1565"/>
      <c r="E77" s="1565"/>
      <c r="F77" s="1565"/>
      <c r="G77" s="1565"/>
      <c r="H77" s="1565"/>
    </row>
  </sheetData>
  <sheetProtection password="CC03" sheet="1" objects="1" scenarios="1"/>
  <mergeCells count="14">
    <mergeCell ref="A60:H60"/>
    <mergeCell ref="A77:H77"/>
    <mergeCell ref="A1:H1"/>
    <mergeCell ref="A2:H2"/>
    <mergeCell ref="A3:H3"/>
    <mergeCell ref="A4:H4"/>
    <mergeCell ref="A5:A7"/>
    <mergeCell ref="B5:B7"/>
    <mergeCell ref="C5:C7"/>
    <mergeCell ref="D5:D7"/>
    <mergeCell ref="E5:E7"/>
    <mergeCell ref="F5:F7"/>
    <mergeCell ref="A25:H25"/>
    <mergeCell ref="A42:H42"/>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50"/>
  </sheetPr>
  <dimension ref="A1:F22"/>
  <sheetViews>
    <sheetView showGridLines="0" view="pageBreakPreview" zoomScaleSheetLayoutView="100" workbookViewId="0">
      <selection activeCell="I16" sqref="I16"/>
    </sheetView>
  </sheetViews>
  <sheetFormatPr baseColWidth="10" defaultColWidth="11.3984375" defaultRowHeight="12.75" x14ac:dyDescent="0.35"/>
  <cols>
    <col min="1" max="1" width="7.73046875" style="443" customWidth="1"/>
    <col min="2" max="2" width="60.86328125" style="443" customWidth="1"/>
    <col min="3" max="3" width="11.73046875" style="443" customWidth="1"/>
    <col min="4" max="4" width="11.73046875" style="430" customWidth="1"/>
    <col min="5" max="5" width="13.265625" style="430" customWidth="1"/>
    <col min="6" max="6" width="30.73046875" style="430" customWidth="1"/>
    <col min="7" max="16384" width="11.3984375" style="443"/>
  </cols>
  <sheetData>
    <row r="1" spans="1:6" ht="22.9" customHeight="1" x14ac:dyDescent="0.35">
      <c r="A1" s="1452" t="str">
        <f>+'LISTA L4-1B'!A1:K1</f>
        <v>LICITACIÓN PÚBLICA NACIONAL ANDE N° 1885/2025</v>
      </c>
      <c r="B1" s="1453"/>
      <c r="C1" s="1453"/>
      <c r="D1" s="1453"/>
      <c r="E1" s="1453"/>
      <c r="F1" s="1454"/>
    </row>
    <row r="2" spans="1:6" ht="20.65" customHeight="1" x14ac:dyDescent="0.35">
      <c r="A2" s="1455" t="str">
        <f>+'LISTA L4-1B'!A2:K2</f>
        <v>PROYECTO DE REFUERZO DEL SISTEMA ESTE Y SUR EN 220 kV y 66 kV</v>
      </c>
      <c r="B2" s="1489"/>
      <c r="C2" s="1489"/>
      <c r="D2" s="1489"/>
      <c r="E2" s="1489"/>
      <c r="F2" s="1457"/>
    </row>
    <row r="3" spans="1:6" ht="33.75" customHeight="1" x14ac:dyDescent="0.35">
      <c r="A3" s="1458" t="str">
        <f>+'LISTA L4-1B'!A3:K3</f>
        <v>LOTE 4 - CONSTRUCCIÓN E INTERCONEXIÓN DE LA SUBESTACIÓN VILLA OLIVA EN 220 kV</v>
      </c>
      <c r="B3" s="1500"/>
      <c r="C3" s="1500"/>
      <c r="D3" s="1500"/>
      <c r="E3" s="1500"/>
      <c r="F3" s="1460"/>
    </row>
    <row r="4" spans="1:6" ht="24.4" customHeight="1" x14ac:dyDescent="0.35">
      <c r="A4" s="1461" t="s">
        <v>419</v>
      </c>
      <c r="B4" s="1462"/>
      <c r="C4" s="1462"/>
      <c r="D4" s="1462"/>
      <c r="E4" s="1462"/>
      <c r="F4" s="1463"/>
    </row>
    <row r="5" spans="1:6" x14ac:dyDescent="0.35">
      <c r="A5" s="1464" t="s">
        <v>26</v>
      </c>
      <c r="B5" s="1466" t="s">
        <v>246</v>
      </c>
      <c r="C5" s="1576"/>
      <c r="D5" s="1576"/>
      <c r="E5" s="1577"/>
      <c r="F5" s="1183" t="s">
        <v>19</v>
      </c>
    </row>
    <row r="6" spans="1:6" ht="30.75" customHeight="1" x14ac:dyDescent="0.35">
      <c r="A6" s="1575"/>
      <c r="B6" s="1578"/>
      <c r="C6" s="1579"/>
      <c r="D6" s="1579"/>
      <c r="E6" s="1580"/>
      <c r="F6" s="1184" t="s">
        <v>446</v>
      </c>
    </row>
    <row r="7" spans="1:6" ht="32.75" customHeight="1" x14ac:dyDescent="0.35">
      <c r="A7" s="1185" t="str">
        <f>+'LISTA L4-4B'!C9</f>
        <v>4.1</v>
      </c>
      <c r="B7" s="1581" t="str">
        <f>+'LISTA L4-4B'!D9</f>
        <v>GESTIÓN AMBIENTAL LÍNEA DE TRANSMISIÓN 220 kV BUEY RODEO - VILLA OLIVA</v>
      </c>
      <c r="C7" s="1582"/>
      <c r="D7" s="1582"/>
      <c r="E7" s="1583"/>
      <c r="F7" s="1186"/>
    </row>
    <row r="8" spans="1:6" ht="25.9" customHeight="1" x14ac:dyDescent="0.35">
      <c r="A8" s="1187" t="str">
        <f>+'LISTA L4-4B'!C13</f>
        <v>4.1.1</v>
      </c>
      <c r="B8" s="1571" t="str">
        <f>+'LISTA L4-4B'!D13</f>
        <v>SUBTOTAL LICENCIAMIENTO AMBIENTAL</v>
      </c>
      <c r="C8" s="1572"/>
      <c r="D8" s="1572"/>
      <c r="E8" s="1573"/>
      <c r="F8" s="1197"/>
    </row>
    <row r="9" spans="1:6" ht="25.9" customHeight="1" x14ac:dyDescent="0.35">
      <c r="A9" s="1187" t="str">
        <f>+'LISTA L4-4B'!C54</f>
        <v>4.1.2</v>
      </c>
      <c r="B9" s="1571" t="str">
        <f>+'LISTA L4-4B'!D54</f>
        <v>SUBTOTAL IMPLEMENTACIÓN PLAN DE GESTIÓN AMBIENTAL</v>
      </c>
      <c r="C9" s="1572"/>
      <c r="D9" s="1572"/>
      <c r="E9" s="1573"/>
      <c r="F9" s="1197"/>
    </row>
    <row r="10" spans="1:6" ht="25.9" customHeight="1" x14ac:dyDescent="0.35">
      <c r="A10" s="1187" t="str">
        <f>+'LISTA L4-4B'!C59</f>
        <v>4.1.3</v>
      </c>
      <c r="B10" s="1571" t="str">
        <f>+'LISTA L4-4B'!D59</f>
        <v>SUBTOTAL PROGRAMA DE COMPENSACIÓN SOCIO-AMBIENTAL</v>
      </c>
      <c r="C10" s="1572"/>
      <c r="D10" s="1572"/>
      <c r="E10" s="1573"/>
      <c r="F10" s="1197"/>
    </row>
    <row r="11" spans="1:6" ht="25.9" customHeight="1" x14ac:dyDescent="0.35">
      <c r="A11" s="1187" t="str">
        <f>+'LISTA L4-4B'!C63</f>
        <v>4.1.4</v>
      </c>
      <c r="B11" s="1571" t="str">
        <f>+'LISTA L4-4B'!D63</f>
        <v>SUBTOTAL SERVICIOS AMBIENTALES</v>
      </c>
      <c r="C11" s="1572"/>
      <c r="D11" s="1572"/>
      <c r="E11" s="1573"/>
      <c r="F11" s="1197"/>
    </row>
    <row r="12" spans="1:6" s="431" customFormat="1" ht="25.25" customHeight="1" x14ac:dyDescent="0.35">
      <c r="A12" s="1188" t="s">
        <v>83</v>
      </c>
      <c r="B12" s="1584" t="s">
        <v>420</v>
      </c>
      <c r="C12" s="1585"/>
      <c r="D12" s="1585"/>
      <c r="E12" s="1586"/>
      <c r="F12" s="516"/>
    </row>
    <row r="13" spans="1:6" ht="20.65" customHeight="1" x14ac:dyDescent="0.35">
      <c r="A13" s="1189"/>
      <c r="B13" s="912"/>
      <c r="C13" s="1477"/>
      <c r="D13" s="1477"/>
      <c r="E13" s="1477"/>
      <c r="F13" s="1478"/>
    </row>
    <row r="14" spans="1:6" ht="54" customHeight="1" x14ac:dyDescent="0.35">
      <c r="A14" s="1189"/>
      <c r="B14" s="1472" t="s">
        <v>455</v>
      </c>
      <c r="C14" s="1473"/>
      <c r="D14" s="1473"/>
      <c r="E14" s="1473"/>
      <c r="F14" s="1474"/>
    </row>
    <row r="15" spans="1:6" ht="54" customHeight="1" x14ac:dyDescent="0.35">
      <c r="A15" s="1189"/>
      <c r="B15" s="1505" t="s">
        <v>307</v>
      </c>
      <c r="C15" s="1587"/>
      <c r="D15" s="1587"/>
      <c r="E15" s="1587"/>
      <c r="F15" s="1507"/>
    </row>
    <row r="16" spans="1:6" ht="85.9" customHeight="1" x14ac:dyDescent="0.35">
      <c r="A16" s="1189"/>
      <c r="B16" s="505" t="s">
        <v>139</v>
      </c>
      <c r="C16" s="1475" t="s">
        <v>139</v>
      </c>
      <c r="D16" s="1475"/>
      <c r="E16" s="1475"/>
      <c r="F16" s="1476"/>
    </row>
    <row r="17" spans="1:6" x14ac:dyDescent="0.35">
      <c r="A17" s="1189"/>
      <c r="B17" s="912" t="s">
        <v>108</v>
      </c>
      <c r="C17" s="1477" t="s">
        <v>109</v>
      </c>
      <c r="D17" s="1477"/>
      <c r="E17" s="1477"/>
      <c r="F17" s="1478"/>
    </row>
    <row r="18" spans="1:6" x14ac:dyDescent="0.35">
      <c r="A18" s="1189"/>
      <c r="B18" s="1120"/>
      <c r="C18" s="1190"/>
      <c r="D18" s="1190"/>
      <c r="E18" s="1190"/>
      <c r="F18" s="1191"/>
    </row>
    <row r="19" spans="1:6" x14ac:dyDescent="0.35">
      <c r="A19" s="1192"/>
      <c r="B19" s="1193"/>
      <c r="C19" s="1194"/>
      <c r="D19" s="1195"/>
      <c r="E19" s="1195"/>
      <c r="F19" s="1196"/>
    </row>
    <row r="20" spans="1:6" x14ac:dyDescent="0.35">
      <c r="A20" s="921"/>
      <c r="B20" s="922"/>
      <c r="C20" s="923"/>
      <c r="D20" s="924"/>
      <c r="E20" s="924"/>
      <c r="F20" s="925"/>
    </row>
    <row r="21" spans="1:6" x14ac:dyDescent="0.35">
      <c r="A21" s="926"/>
      <c r="B21" s="927"/>
      <c r="C21" s="928"/>
      <c r="D21" s="929"/>
      <c r="E21" s="929"/>
      <c r="F21" s="930"/>
    </row>
    <row r="22" spans="1:6" ht="16.899999999999999" customHeight="1" x14ac:dyDescent="0.35">
      <c r="A22" s="1574"/>
      <c r="B22" s="1574"/>
      <c r="C22" s="1574"/>
      <c r="D22" s="1574"/>
      <c r="E22" s="1574"/>
      <c r="F22" s="1574"/>
    </row>
  </sheetData>
  <sheetProtection password="CC03" sheet="1" objects="1" scenarios="1"/>
  <mergeCells count="18">
    <mergeCell ref="B7:E7"/>
    <mergeCell ref="B12:E12"/>
    <mergeCell ref="B15:F15"/>
    <mergeCell ref="B8:E8"/>
    <mergeCell ref="A1:F1"/>
    <mergeCell ref="A2:F2"/>
    <mergeCell ref="A3:F3"/>
    <mergeCell ref="A4:F4"/>
    <mergeCell ref="A5:A6"/>
    <mergeCell ref="B5:E6"/>
    <mergeCell ref="B9:E9"/>
    <mergeCell ref="B10:E10"/>
    <mergeCell ref="B11:E11"/>
    <mergeCell ref="C13:F13"/>
    <mergeCell ref="A22:F22"/>
    <mergeCell ref="C16:F16"/>
    <mergeCell ref="C17:F17"/>
    <mergeCell ref="B14:F14"/>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92D050"/>
  </sheetPr>
  <dimension ref="A1:P26"/>
  <sheetViews>
    <sheetView showGridLines="0" view="pageBreakPreview" zoomScaleNormal="100" zoomScaleSheetLayoutView="100" workbookViewId="0">
      <selection activeCell="N6" sqref="N6"/>
    </sheetView>
  </sheetViews>
  <sheetFormatPr baseColWidth="10" defaultColWidth="11.3984375" defaultRowHeight="12.75" x14ac:dyDescent="0.35"/>
  <cols>
    <col min="1" max="1" width="12.73046875" style="443" customWidth="1"/>
    <col min="2" max="2" width="6.59765625" style="443" customWidth="1"/>
    <col min="3" max="3" width="7.1328125" style="443" customWidth="1"/>
    <col min="4" max="4" width="59.73046875" style="443" customWidth="1"/>
    <col min="5" max="5" width="7.73046875" style="443" customWidth="1"/>
    <col min="6" max="6" width="6.1328125" style="430" customWidth="1"/>
    <col min="7" max="8" width="16.59765625" style="430" customWidth="1"/>
    <col min="9" max="11" width="12.73046875" style="443" hidden="1" customWidth="1"/>
    <col min="12" max="12" width="0.1328125" style="443" hidden="1" customWidth="1"/>
    <col min="13" max="16384" width="11.3984375" style="443"/>
  </cols>
  <sheetData>
    <row r="1" spans="1:16" ht="22.9" customHeight="1" x14ac:dyDescent="0.35">
      <c r="A1" s="1452" t="str">
        <f>+'LISTA L4-1B'!A1:K1</f>
        <v>LICITACIÓN PÚBLICA NACIONAL ANDE N° 1885/2025</v>
      </c>
      <c r="B1" s="1453"/>
      <c r="C1" s="1453"/>
      <c r="D1" s="1453"/>
      <c r="E1" s="1453"/>
      <c r="F1" s="1453"/>
      <c r="G1" s="1453"/>
      <c r="H1" s="1454"/>
      <c r="I1" s="471"/>
      <c r="J1" s="471"/>
      <c r="K1" s="472"/>
    </row>
    <row r="2" spans="1:16" ht="20.85" customHeight="1" x14ac:dyDescent="0.35">
      <c r="A2" s="1455" t="str">
        <f>+'LISTA L4-1B'!A2:K2</f>
        <v>PROYECTO DE REFUERZO DEL SISTEMA ESTE Y SUR EN 220 kV y 66 kV</v>
      </c>
      <c r="B2" s="1489"/>
      <c r="C2" s="1489"/>
      <c r="D2" s="1489"/>
      <c r="E2" s="1489"/>
      <c r="F2" s="1489"/>
      <c r="G2" s="1489"/>
      <c r="H2" s="1457"/>
      <c r="K2" s="473"/>
    </row>
    <row r="3" spans="1:16" ht="33.950000000000003" customHeight="1" x14ac:dyDescent="0.35">
      <c r="A3" s="1490" t="str">
        <f>+'LISTA L4-1B'!A3:K3</f>
        <v>LOTE 4 - CONSTRUCCIÓN E INTERCONEXIÓN DE LA SUBESTACIÓN VILLA OLIVA EN 220 kV</v>
      </c>
      <c r="B3" s="1491"/>
      <c r="C3" s="1491"/>
      <c r="D3" s="1491"/>
      <c r="E3" s="1491"/>
      <c r="F3" s="1491"/>
      <c r="G3" s="1491"/>
      <c r="H3" s="1492"/>
      <c r="K3" s="473"/>
    </row>
    <row r="4" spans="1:16" ht="24.4" customHeight="1" thickBot="1" x14ac:dyDescent="0.4">
      <c r="A4" s="1461" t="s">
        <v>421</v>
      </c>
      <c r="B4" s="1462"/>
      <c r="C4" s="1462"/>
      <c r="D4" s="1462"/>
      <c r="E4" s="1462"/>
      <c r="F4" s="1462"/>
      <c r="G4" s="1462"/>
      <c r="H4" s="1463"/>
      <c r="K4" s="473"/>
    </row>
    <row r="5" spans="1:16" x14ac:dyDescent="0.35">
      <c r="A5" s="1493" t="s">
        <v>85</v>
      </c>
      <c r="B5" s="1493" t="s">
        <v>78</v>
      </c>
      <c r="C5" s="1464" t="s">
        <v>26</v>
      </c>
      <c r="D5" s="1464" t="s">
        <v>11</v>
      </c>
      <c r="E5" s="1464" t="s">
        <v>12</v>
      </c>
      <c r="F5" s="1523" t="s">
        <v>13</v>
      </c>
      <c r="G5" s="989" t="s">
        <v>18</v>
      </c>
      <c r="H5" s="989" t="s">
        <v>19</v>
      </c>
      <c r="I5" s="474" t="s">
        <v>16</v>
      </c>
      <c r="J5" s="449" t="s">
        <v>15</v>
      </c>
      <c r="K5" s="449" t="s">
        <v>16</v>
      </c>
      <c r="L5" s="451" t="s">
        <v>15</v>
      </c>
    </row>
    <row r="6" spans="1:16" ht="33" customHeight="1" x14ac:dyDescent="0.35">
      <c r="A6" s="1522"/>
      <c r="B6" s="1522"/>
      <c r="C6" s="1465"/>
      <c r="D6" s="1465"/>
      <c r="E6" s="1465"/>
      <c r="F6" s="1524"/>
      <c r="G6" s="898" t="s">
        <v>447</v>
      </c>
      <c r="H6" s="898" t="s">
        <v>447</v>
      </c>
      <c r="I6" s="475"/>
      <c r="J6" s="453"/>
      <c r="K6" s="453"/>
      <c r="L6" s="455"/>
      <c r="N6" s="765"/>
    </row>
    <row r="7" spans="1:16" ht="22.25" customHeight="1" x14ac:dyDescent="0.35">
      <c r="A7" s="1046"/>
      <c r="B7" s="1046"/>
      <c r="C7" s="1046" t="s">
        <v>132</v>
      </c>
      <c r="D7" s="1047" t="s">
        <v>133</v>
      </c>
      <c r="E7" s="1046"/>
      <c r="F7" s="1048"/>
      <c r="G7" s="1049"/>
      <c r="H7" s="1049"/>
      <c r="I7" s="476"/>
      <c r="J7" s="476"/>
      <c r="K7" s="476"/>
      <c r="L7" s="455"/>
    </row>
    <row r="8" spans="1:16" s="470" customFormat="1" ht="65.650000000000006" customHeight="1" thickBot="1" x14ac:dyDescent="0.4">
      <c r="A8" s="1050"/>
      <c r="B8" s="999">
        <f>+'LISTA L4-4B'!B62+1</f>
        <v>205</v>
      </c>
      <c r="C8" s="1051" t="s">
        <v>134</v>
      </c>
      <c r="D8" s="1052" t="s">
        <v>733</v>
      </c>
      <c r="E8" s="998" t="s">
        <v>14</v>
      </c>
      <c r="F8" s="999">
        <v>1</v>
      </c>
      <c r="G8" s="768"/>
      <c r="H8" s="827"/>
      <c r="I8" s="477"/>
      <c r="J8" s="478"/>
      <c r="K8" s="478"/>
      <c r="L8" s="478"/>
      <c r="N8" s="766"/>
      <c r="O8" s="767"/>
      <c r="P8" s="767"/>
    </row>
    <row r="9" spans="1:16" s="470" customFormat="1" ht="26.35" customHeight="1" thickTop="1" x14ac:dyDescent="0.35">
      <c r="A9" s="1002"/>
      <c r="B9" s="1002"/>
      <c r="C9" s="1002" t="s">
        <v>132</v>
      </c>
      <c r="D9" s="945" t="s">
        <v>333</v>
      </c>
      <c r="E9" s="992"/>
      <c r="F9" s="993"/>
      <c r="G9" s="1053"/>
      <c r="H9" s="828"/>
      <c r="I9" s="479"/>
      <c r="J9" s="480"/>
      <c r="K9" s="481"/>
      <c r="L9" s="481"/>
      <c r="N9" s="766"/>
      <c r="P9" s="767"/>
    </row>
    <row r="10" spans="1:16" s="470" customFormat="1" ht="19.5" customHeight="1" x14ac:dyDescent="0.35">
      <c r="A10" s="1054"/>
      <c r="B10" s="1054"/>
      <c r="C10" s="1054"/>
      <c r="D10" s="1055"/>
      <c r="E10" s="998"/>
      <c r="F10" s="999"/>
      <c r="G10" s="1056"/>
      <c r="H10" s="1057"/>
      <c r="I10" s="479"/>
      <c r="J10" s="480"/>
      <c r="K10" s="481"/>
      <c r="L10" s="481"/>
      <c r="N10" s="766"/>
      <c r="P10" s="767"/>
    </row>
    <row r="11" spans="1:16" s="470" customFormat="1" ht="19.5" customHeight="1" x14ac:dyDescent="0.35">
      <c r="A11" s="1054"/>
      <c r="B11" s="1054"/>
      <c r="C11" s="1054"/>
      <c r="D11" s="1055"/>
      <c r="E11" s="998"/>
      <c r="F11" s="999"/>
      <c r="G11" s="1001"/>
      <c r="H11" s="1058"/>
      <c r="I11" s="479"/>
      <c r="J11" s="480"/>
      <c r="K11" s="481"/>
      <c r="L11" s="481"/>
      <c r="N11" s="767"/>
      <c r="O11" s="767"/>
      <c r="P11" s="767"/>
    </row>
    <row r="12" spans="1:16" s="470" customFormat="1" ht="19.5" customHeight="1" x14ac:dyDescent="0.35">
      <c r="A12" s="1054"/>
      <c r="B12" s="1054"/>
      <c r="C12" s="1054"/>
      <c r="D12" s="1055"/>
      <c r="E12" s="998"/>
      <c r="F12" s="999"/>
      <c r="G12" s="1001"/>
      <c r="H12" s="1058"/>
      <c r="I12" s="479"/>
      <c r="J12" s="480"/>
      <c r="K12" s="481"/>
      <c r="L12" s="481"/>
      <c r="N12" s="767"/>
      <c r="O12" s="767"/>
      <c r="P12" s="767"/>
    </row>
    <row r="13" spans="1:16" s="470" customFormat="1" ht="19.5" customHeight="1" x14ac:dyDescent="0.35">
      <c r="A13" s="1054"/>
      <c r="B13" s="1054"/>
      <c r="C13" s="1054"/>
      <c r="D13" s="1055"/>
      <c r="E13" s="998"/>
      <c r="F13" s="999"/>
      <c r="G13" s="1001"/>
      <c r="H13" s="1058"/>
      <c r="I13" s="479"/>
      <c r="J13" s="480"/>
      <c r="K13" s="481"/>
      <c r="L13" s="481"/>
      <c r="N13" s="767"/>
      <c r="O13" s="767"/>
      <c r="P13" s="767"/>
    </row>
    <row r="14" spans="1:16" s="470" customFormat="1" ht="19.5" customHeight="1" x14ac:dyDescent="0.35">
      <c r="A14" s="1054"/>
      <c r="B14" s="1054"/>
      <c r="C14" s="1054"/>
      <c r="D14" s="1055"/>
      <c r="E14" s="998"/>
      <c r="F14" s="999"/>
      <c r="G14" s="1001"/>
      <c r="H14" s="1058"/>
      <c r="I14" s="479"/>
      <c r="J14" s="480"/>
      <c r="K14" s="481"/>
      <c r="L14" s="481"/>
      <c r="N14" s="767"/>
      <c r="O14" s="767"/>
      <c r="P14" s="767"/>
    </row>
    <row r="15" spans="1:16" s="470" customFormat="1" ht="19.5" customHeight="1" x14ac:dyDescent="0.35">
      <c r="A15" s="1054"/>
      <c r="B15" s="1054"/>
      <c r="C15" s="1054"/>
      <c r="D15" s="1055"/>
      <c r="E15" s="998"/>
      <c r="F15" s="999"/>
      <c r="G15" s="1001"/>
      <c r="H15" s="1058"/>
      <c r="I15" s="479"/>
      <c r="J15" s="480"/>
      <c r="K15" s="481"/>
      <c r="L15" s="481"/>
      <c r="N15" s="767"/>
      <c r="O15" s="767"/>
      <c r="P15" s="767"/>
    </row>
    <row r="16" spans="1:16" s="470" customFormat="1" ht="19.5" customHeight="1" x14ac:dyDescent="0.35">
      <c r="A16" s="1054"/>
      <c r="B16" s="1054"/>
      <c r="C16" s="1054"/>
      <c r="D16" s="1055"/>
      <c r="E16" s="998"/>
      <c r="F16" s="999"/>
      <c r="G16" s="1001"/>
      <c r="H16" s="1058"/>
      <c r="I16" s="479"/>
      <c r="J16" s="480"/>
      <c r="K16" s="481"/>
      <c r="L16" s="481"/>
      <c r="N16" s="767"/>
      <c r="O16" s="767"/>
      <c r="P16" s="767"/>
    </row>
    <row r="17" spans="1:16" s="470" customFormat="1" ht="19.5" customHeight="1" x14ac:dyDescent="0.35">
      <c r="A17" s="1054"/>
      <c r="B17" s="1054"/>
      <c r="C17" s="1054"/>
      <c r="D17" s="1055"/>
      <c r="E17" s="998"/>
      <c r="F17" s="999"/>
      <c r="G17" s="1001"/>
      <c r="H17" s="1058"/>
      <c r="I17" s="479"/>
      <c r="J17" s="480"/>
      <c r="K17" s="481"/>
      <c r="L17" s="481"/>
      <c r="N17" s="767"/>
      <c r="O17" s="767"/>
      <c r="P17" s="767"/>
    </row>
    <row r="18" spans="1:16" s="470" customFormat="1" ht="19.5" customHeight="1" x14ac:dyDescent="0.35">
      <c r="A18" s="1054"/>
      <c r="B18" s="1054"/>
      <c r="C18" s="1054"/>
      <c r="D18" s="1055"/>
      <c r="E18" s="998"/>
      <c r="F18" s="999"/>
      <c r="G18" s="1001"/>
      <c r="H18" s="1058"/>
      <c r="I18" s="479"/>
      <c r="J18" s="480"/>
      <c r="K18" s="481"/>
      <c r="L18" s="481"/>
      <c r="N18" s="767"/>
      <c r="O18" s="767"/>
      <c r="P18" s="767"/>
    </row>
    <row r="19" spans="1:16" s="470" customFormat="1" ht="19.5" customHeight="1" x14ac:dyDescent="0.35">
      <c r="A19" s="1054"/>
      <c r="B19" s="1054"/>
      <c r="C19" s="1054"/>
      <c r="D19" s="1055"/>
      <c r="E19" s="998"/>
      <c r="F19" s="999"/>
      <c r="G19" s="1001"/>
      <c r="H19" s="1058"/>
      <c r="I19" s="479"/>
      <c r="J19" s="480"/>
      <c r="K19" s="481"/>
      <c r="L19" s="481"/>
      <c r="N19" s="767"/>
      <c r="O19" s="767"/>
      <c r="P19" s="767"/>
    </row>
    <row r="20" spans="1:16" s="470" customFormat="1" ht="19.5" customHeight="1" x14ac:dyDescent="0.35">
      <c r="A20" s="1054"/>
      <c r="B20" s="1054"/>
      <c r="C20" s="1054"/>
      <c r="D20" s="1055"/>
      <c r="E20" s="998"/>
      <c r="F20" s="999"/>
      <c r="G20" s="1001"/>
      <c r="H20" s="1058"/>
      <c r="I20" s="479"/>
      <c r="J20" s="480"/>
      <c r="K20" s="481"/>
      <c r="L20" s="481"/>
      <c r="N20" s="767"/>
      <c r="O20" s="767"/>
      <c r="P20" s="767"/>
    </row>
    <row r="21" spans="1:16" s="470" customFormat="1" ht="19.5" customHeight="1" x14ac:dyDescent="0.35">
      <c r="A21" s="1054"/>
      <c r="B21" s="1054"/>
      <c r="C21" s="1054"/>
      <c r="D21" s="1055"/>
      <c r="E21" s="998"/>
      <c r="F21" s="999"/>
      <c r="G21" s="1001"/>
      <c r="H21" s="1058"/>
      <c r="I21" s="479"/>
      <c r="J21" s="480"/>
      <c r="K21" s="481"/>
      <c r="L21" s="481"/>
      <c r="N21" s="767"/>
      <c r="O21" s="767"/>
      <c r="P21" s="767"/>
    </row>
    <row r="22" spans="1:16" s="470" customFormat="1" ht="19.5" customHeight="1" x14ac:dyDescent="0.35">
      <c r="A22" s="1054"/>
      <c r="B22" s="1054"/>
      <c r="C22" s="1054"/>
      <c r="D22" s="1055"/>
      <c r="E22" s="998"/>
      <c r="F22" s="999"/>
      <c r="G22" s="1001"/>
      <c r="H22" s="1058"/>
      <c r="I22" s="479"/>
      <c r="J22" s="480"/>
      <c r="K22" s="481"/>
      <c r="L22" s="481"/>
    </row>
    <row r="23" spans="1:16" s="470" customFormat="1" ht="19.5" customHeight="1" x14ac:dyDescent="0.35">
      <c r="A23" s="1054"/>
      <c r="B23" s="1054"/>
      <c r="C23" s="1054"/>
      <c r="D23" s="1055"/>
      <c r="E23" s="998"/>
      <c r="F23" s="999"/>
      <c r="G23" s="1001"/>
      <c r="H23" s="1058"/>
      <c r="I23" s="479"/>
      <c r="J23" s="480"/>
      <c r="K23" s="481"/>
      <c r="L23" s="481"/>
    </row>
    <row r="24" spans="1:16" s="470" customFormat="1" ht="19.5" customHeight="1" x14ac:dyDescent="0.35">
      <c r="A24" s="1054"/>
      <c r="B24" s="1054"/>
      <c r="C24" s="1054"/>
      <c r="D24" s="1055"/>
      <c r="E24" s="998"/>
      <c r="F24" s="999"/>
      <c r="G24" s="1001"/>
      <c r="H24" s="1058"/>
      <c r="I24" s="479"/>
      <c r="J24" s="480"/>
      <c r="K24" s="481"/>
      <c r="L24" s="481"/>
    </row>
    <row r="25" spans="1:16" ht="19.5" customHeight="1" x14ac:dyDescent="0.35">
      <c r="A25" s="1059"/>
      <c r="B25" s="1059"/>
      <c r="C25" s="1059"/>
      <c r="D25" s="1059"/>
      <c r="E25" s="1059"/>
      <c r="F25" s="1060"/>
      <c r="G25" s="1060"/>
      <c r="H25" s="1060"/>
    </row>
    <row r="26" spans="1:16" s="25" customFormat="1" ht="16.899999999999999" customHeight="1" x14ac:dyDescent="0.35">
      <c r="A26" s="1588"/>
      <c r="B26" s="1588"/>
      <c r="C26" s="1588"/>
      <c r="D26" s="1588"/>
      <c r="E26" s="1588"/>
      <c r="F26" s="1588"/>
      <c r="G26" s="1588"/>
      <c r="H26" s="1588"/>
    </row>
  </sheetData>
  <sheetProtection password="CC03" sheet="1" objects="1" scenarios="1"/>
  <mergeCells count="11">
    <mergeCell ref="A26:H26"/>
    <mergeCell ref="A1:H1"/>
    <mergeCell ref="A2:H2"/>
    <mergeCell ref="A3:H3"/>
    <mergeCell ref="A4:H4"/>
    <mergeCell ref="A5:A6"/>
    <mergeCell ref="B5:B6"/>
    <mergeCell ref="C5:C6"/>
    <mergeCell ref="D5:D6"/>
    <mergeCell ref="E5:E6"/>
    <mergeCell ref="F5:F6"/>
  </mergeCells>
  <conditionalFormatting sqref="B8">
    <cfRule type="expression" dxfId="3" priority="3">
      <formula>AND($B8="",$E8&lt;&gt;"")</formula>
    </cfRule>
    <cfRule type="expression" dxfId="2" priority="4">
      <formula>AND($E8="",$D8&lt;&gt;"")</formula>
    </cfRule>
  </conditionalFormatting>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extLst>
    <ext xmlns:x14="http://schemas.microsoft.com/office/spreadsheetml/2009/9/main" uri="{78C0D931-6437-407d-A8EE-F0AAD7539E65}">
      <x14:conditionalFormattings>
        <x14:conditionalFormatting xmlns:xm="http://schemas.microsoft.com/office/excel/2006/main">
          <x14:cfRule type="expression" priority="5" id="{C2C1D776-5DF9-4F02-B86C-E8D974467F15}">
            <xm:f>AND('\\ande-221679\BK\Proyectos en Desarrollo 2\10 LICITACIONES 2024\08 LPI 1840-24 CONST. SE-ZIS\antecedentes\ambiental\Antecedentes\LT\[LC LPI XXXX-24 LEAS PROY CONST LT 220 KV LIM-ZIS.xlsx]LISTA 1B'!#REF!="",'\\ande-221679\BK\Proyectos en Desarrollo 2\10 LICITACIONES 2024\08 LPI 1840-24 CONST. SE-ZIS\antecedentes\ambiental\Antecedentes\LT\[LC LPI XXXX-24 LEAS PROY CONST LT 220 KV LIM-ZIS.xlsx]LISTA 1B'!#REF!&lt;&gt;"")</xm:f>
            <x14:dxf>
              <fill>
                <patternFill>
                  <bgColor rgb="FFFF0000"/>
                </patternFill>
              </fill>
            </x14:dxf>
          </x14:cfRule>
          <x14:cfRule type="expression" priority="6" id="{17739DDE-AA46-403F-86F4-654882E31839}">
            <xm:f>AND('\\ande-221679\BK\Proyectos en Desarrollo 2\10 LICITACIONES 2024\08 LPI 1840-24 CONST. SE-ZIS\antecedentes\ambiental\Antecedentes\LT\[LC LPI XXXX-24 LEAS PROY CONST LT 220 KV LIM-ZIS.xlsx]LISTA 1B'!#REF!="",'\\ande-221679\BK\Proyectos en Desarrollo 2\10 LICITACIONES 2024\08 LPI 1840-24 CONST. SE-ZIS\antecedentes\ambiental\Antecedentes\LT\[LC LPI XXXX-24 LEAS PROY CONST LT 220 KV LIM-ZIS.xlsx]LISTA 1B'!#REF!&lt;&gt;"")</xm:f>
            <x14:dxf>
              <fill>
                <patternFill>
                  <bgColor theme="0" tint="-4.9989318521683403E-2"/>
                </patternFill>
              </fill>
            </x14:dxf>
          </x14:cfRule>
          <xm:sqref>B26</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B050"/>
  </sheetPr>
  <dimension ref="A1:H25"/>
  <sheetViews>
    <sheetView showGridLines="0" view="pageBreakPreview" zoomScaleNormal="100" zoomScaleSheetLayoutView="100" workbookViewId="0">
      <selection activeCell="H2" sqref="H2"/>
    </sheetView>
  </sheetViews>
  <sheetFormatPr baseColWidth="10" defaultColWidth="11.3984375" defaultRowHeight="12.75" x14ac:dyDescent="0.35"/>
  <cols>
    <col min="1" max="1" width="7.3984375" style="431" customWidth="1"/>
    <col min="2" max="2" width="59.3984375" style="431" customWidth="1"/>
    <col min="3" max="3" width="12.3984375" style="431" customWidth="1"/>
    <col min="4" max="4" width="12.3984375" style="434" customWidth="1"/>
    <col min="5" max="5" width="13.3984375" style="434" customWidth="1"/>
    <col min="6" max="6" width="30.73046875" style="434" customWidth="1"/>
    <col min="7" max="7" width="11.3984375" style="431"/>
    <col min="8" max="8" width="16.3984375" style="431" bestFit="1" customWidth="1"/>
    <col min="9" max="16384" width="11.3984375" style="431"/>
  </cols>
  <sheetData>
    <row r="1" spans="1:8" ht="22.9" customHeight="1" x14ac:dyDescent="0.35">
      <c r="A1" s="1452" t="str">
        <f>+'LISTA L4-1B'!A1:K1</f>
        <v>LICITACIÓN PÚBLICA NACIONAL ANDE N° 1885/2025</v>
      </c>
      <c r="B1" s="1453"/>
      <c r="C1" s="1453"/>
      <c r="D1" s="1453"/>
      <c r="E1" s="1453"/>
      <c r="F1" s="1454"/>
    </row>
    <row r="2" spans="1:8" ht="20.85" customHeight="1" x14ac:dyDescent="0.35">
      <c r="A2" s="1455" t="str">
        <f>+'LISTA L4-1B'!A2:K2</f>
        <v>PROYECTO DE REFUERZO DEL SISTEMA ESTE Y SUR EN 220 kV y 66 kV</v>
      </c>
      <c r="B2" s="1489"/>
      <c r="C2" s="1489"/>
      <c r="D2" s="1489"/>
      <c r="E2" s="1489"/>
      <c r="F2" s="1457"/>
    </row>
    <row r="3" spans="1:8" ht="33.4" customHeight="1" x14ac:dyDescent="0.35">
      <c r="A3" s="1458" t="str">
        <f>+'LISTA L4-1B'!A3:K3</f>
        <v>LOTE 4 - CONSTRUCCIÓN E INTERCONEXIÓN DE LA SUBESTACIÓN VILLA OLIVA EN 220 kV</v>
      </c>
      <c r="B3" s="1500"/>
      <c r="C3" s="1500"/>
      <c r="D3" s="1500"/>
      <c r="E3" s="1500"/>
      <c r="F3" s="1460"/>
      <c r="H3" s="443"/>
    </row>
    <row r="4" spans="1:8" ht="24.4" customHeight="1" x14ac:dyDescent="0.35">
      <c r="A4" s="1458" t="s">
        <v>422</v>
      </c>
      <c r="B4" s="1500"/>
      <c r="C4" s="1500"/>
      <c r="D4" s="1500"/>
      <c r="E4" s="1500"/>
      <c r="F4" s="1460"/>
    </row>
    <row r="5" spans="1:8" ht="18.95" customHeight="1" x14ac:dyDescent="0.35">
      <c r="A5" s="1464" t="s">
        <v>26</v>
      </c>
      <c r="B5" s="1466" t="s">
        <v>246</v>
      </c>
      <c r="C5" s="1501"/>
      <c r="D5" s="1501"/>
      <c r="E5" s="1502"/>
      <c r="F5" s="966" t="s">
        <v>19</v>
      </c>
    </row>
    <row r="6" spans="1:8" ht="31.9" customHeight="1" x14ac:dyDescent="0.35">
      <c r="A6" s="1465"/>
      <c r="B6" s="1578"/>
      <c r="C6" s="1592"/>
      <c r="D6" s="1592"/>
      <c r="E6" s="1593"/>
      <c r="F6" s="934" t="s">
        <v>447</v>
      </c>
    </row>
    <row r="7" spans="1:8" ht="19.5" customHeight="1" x14ac:dyDescent="0.35">
      <c r="A7" s="1061"/>
      <c r="B7" s="1590"/>
      <c r="C7" s="1590"/>
      <c r="D7" s="1590"/>
      <c r="E7" s="1595"/>
      <c r="F7" s="1062"/>
    </row>
    <row r="8" spans="1:8" ht="26.25" customHeight="1" x14ac:dyDescent="0.35">
      <c r="A8" s="1063" t="s">
        <v>132</v>
      </c>
      <c r="B8" s="1499" t="str">
        <f>'[3]LISTA 5B'!D9</f>
        <v xml:space="preserve">SUBTOTAL COMISIONAMIENTO Y ADIESTRAMIENTO EN EL TRABAJO </v>
      </c>
      <c r="C8" s="1499"/>
      <c r="D8" s="1499"/>
      <c r="E8" s="1596"/>
      <c r="F8" s="517"/>
    </row>
    <row r="9" spans="1:8" ht="19.5" customHeight="1" x14ac:dyDescent="0.35">
      <c r="A9" s="1064"/>
      <c r="B9" s="979"/>
      <c r="C9" s="979"/>
      <c r="D9" s="979"/>
      <c r="E9" s="1065"/>
      <c r="F9" s="1066"/>
    </row>
    <row r="10" spans="1:8" ht="28.5" customHeight="1" x14ac:dyDescent="0.35">
      <c r="A10" s="977" t="s">
        <v>84</v>
      </c>
      <c r="B10" s="1597" t="s">
        <v>734</v>
      </c>
      <c r="C10" s="1483"/>
      <c r="D10" s="1483"/>
      <c r="E10" s="1598"/>
      <c r="F10" s="442"/>
    </row>
    <row r="11" spans="1:8" ht="16.899999999999999" customHeight="1" x14ac:dyDescent="0.35">
      <c r="A11" s="978"/>
      <c r="B11" s="1498"/>
      <c r="C11" s="1499"/>
      <c r="D11" s="1499"/>
      <c r="E11" s="1499"/>
      <c r="F11" s="976"/>
    </row>
    <row r="12" spans="1:8" ht="16.899999999999999" customHeight="1" x14ac:dyDescent="0.35">
      <c r="A12" s="908"/>
      <c r="B12" s="980"/>
      <c r="C12" s="981"/>
      <c r="D12" s="981"/>
      <c r="E12" s="981"/>
      <c r="F12" s="976"/>
    </row>
    <row r="13" spans="1:8" ht="16.899999999999999" customHeight="1" x14ac:dyDescent="0.35">
      <c r="A13" s="908"/>
      <c r="B13" s="1472" t="s">
        <v>455</v>
      </c>
      <c r="C13" s="1594"/>
      <c r="D13" s="1594"/>
      <c r="E13" s="1594"/>
      <c r="F13" s="1474"/>
    </row>
    <row r="14" spans="1:8" ht="43.35" customHeight="1" x14ac:dyDescent="0.35">
      <c r="A14" s="908"/>
      <c r="B14" s="1472"/>
      <c r="C14" s="1594"/>
      <c r="D14" s="1594"/>
      <c r="E14" s="1594"/>
      <c r="F14" s="1474"/>
    </row>
    <row r="15" spans="1:8" ht="43.35" customHeight="1" x14ac:dyDescent="0.35">
      <c r="A15" s="908"/>
      <c r="B15" s="1505" t="s">
        <v>307</v>
      </c>
      <c r="C15" s="1506"/>
      <c r="D15" s="1506"/>
      <c r="E15" s="1506"/>
      <c r="F15" s="1507"/>
    </row>
    <row r="16" spans="1:8" ht="16.5" customHeight="1" x14ac:dyDescent="0.35">
      <c r="A16" s="908"/>
      <c r="B16" s="913"/>
      <c r="C16" s="1067"/>
      <c r="D16" s="1067"/>
      <c r="E16" s="1067"/>
      <c r="F16" s="976"/>
    </row>
    <row r="17" spans="1:6" ht="13.5" customHeight="1" x14ac:dyDescent="0.35">
      <c r="A17" s="908"/>
      <c r="B17" s="913"/>
      <c r="C17" s="1067"/>
      <c r="D17" s="1067"/>
      <c r="E17" s="1067"/>
      <c r="F17" s="976"/>
    </row>
    <row r="18" spans="1:6" s="510" customFormat="1" ht="97.9" customHeight="1" x14ac:dyDescent="0.35">
      <c r="A18" s="1068"/>
      <c r="B18" s="506" t="s">
        <v>139</v>
      </c>
      <c r="C18" s="1508" t="s">
        <v>139</v>
      </c>
      <c r="D18" s="1508"/>
      <c r="E18" s="1508"/>
      <c r="F18" s="1476"/>
    </row>
    <row r="19" spans="1:6" ht="11.25" customHeight="1" x14ac:dyDescent="0.35">
      <c r="A19" s="908"/>
      <c r="B19" s="982" t="s">
        <v>108</v>
      </c>
      <c r="C19" s="1509" t="s">
        <v>109</v>
      </c>
      <c r="D19" s="1509"/>
      <c r="E19" s="1509"/>
      <c r="F19" s="1478"/>
    </row>
    <row r="20" spans="1:6" ht="12.75" customHeight="1" x14ac:dyDescent="0.35">
      <c r="A20" s="983"/>
      <c r="B20" s="1589"/>
      <c r="C20" s="1590"/>
      <c r="D20" s="1590"/>
      <c r="E20" s="1590"/>
      <c r="F20" s="976"/>
    </row>
    <row r="21" spans="1:6" x14ac:dyDescent="0.35">
      <c r="A21" s="916"/>
      <c r="B21" s="917"/>
      <c r="C21" s="918"/>
      <c r="D21" s="919"/>
      <c r="E21" s="919"/>
      <c r="F21" s="920"/>
    </row>
    <row r="22" spans="1:6" x14ac:dyDescent="0.35">
      <c r="A22" s="921"/>
      <c r="B22" s="986"/>
      <c r="C22" s="987"/>
      <c r="D22" s="988"/>
      <c r="E22" s="988"/>
      <c r="F22" s="925"/>
    </row>
    <row r="23" spans="1:6" ht="12.75" customHeight="1" x14ac:dyDescent="0.35">
      <c r="A23" s="926"/>
      <c r="B23" s="927"/>
      <c r="C23" s="928"/>
      <c r="D23" s="929"/>
      <c r="E23" s="929"/>
      <c r="F23" s="930"/>
    </row>
    <row r="24" spans="1:6" ht="16.899999999999999" customHeight="1" x14ac:dyDescent="0.35">
      <c r="A24" s="1591"/>
      <c r="B24" s="1591"/>
      <c r="C24" s="1591"/>
      <c r="D24" s="1591"/>
      <c r="E24" s="1591"/>
      <c r="F24" s="1591"/>
    </row>
    <row r="25" spans="1:6" ht="13.5" x14ac:dyDescent="0.35">
      <c r="B25" s="444"/>
    </row>
  </sheetData>
  <sheetProtection password="CC03" sheet="1" objects="1" scenarios="1"/>
  <mergeCells count="16">
    <mergeCell ref="B13:F14"/>
    <mergeCell ref="B7:E7"/>
    <mergeCell ref="B8:E8"/>
    <mergeCell ref="B10:E10"/>
    <mergeCell ref="B11:E11"/>
    <mergeCell ref="A1:F1"/>
    <mergeCell ref="A2:F2"/>
    <mergeCell ref="A3:F3"/>
    <mergeCell ref="A4:F4"/>
    <mergeCell ref="A5:A6"/>
    <mergeCell ref="B5:E6"/>
    <mergeCell ref="B15:F15"/>
    <mergeCell ref="C18:F18"/>
    <mergeCell ref="C19:F19"/>
    <mergeCell ref="B20:E20"/>
    <mergeCell ref="A24:F24"/>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7030A0"/>
  </sheetPr>
  <dimension ref="A1:L27"/>
  <sheetViews>
    <sheetView showGridLines="0" view="pageBreakPreview" zoomScaleSheetLayoutView="100" workbookViewId="0">
      <selection activeCell="K19" sqref="K19"/>
    </sheetView>
  </sheetViews>
  <sheetFormatPr baseColWidth="10" defaultColWidth="11.3984375" defaultRowHeight="12.75" x14ac:dyDescent="0.35"/>
  <cols>
    <col min="1" max="1" width="7.3984375" style="431" customWidth="1"/>
    <col min="2" max="2" width="59.3984375" style="431" customWidth="1"/>
    <col min="3" max="4" width="12.3984375" style="431" customWidth="1"/>
    <col min="5" max="5" width="13.3984375" style="434" customWidth="1"/>
    <col min="6" max="6" width="30.73046875" style="434" customWidth="1"/>
    <col min="7" max="7" width="12.265625" style="431" bestFit="1" customWidth="1"/>
    <col min="8" max="8" width="15.73046875" style="431" bestFit="1" customWidth="1"/>
    <col min="9" max="9" width="18.86328125" style="431" bestFit="1" customWidth="1"/>
    <col min="10" max="11" width="16.86328125" style="431" bestFit="1" customWidth="1"/>
    <col min="12" max="12" width="12.265625" style="431" bestFit="1" customWidth="1"/>
    <col min="13" max="16384" width="11.3984375" style="431"/>
  </cols>
  <sheetData>
    <row r="1" spans="1:12" ht="22.9" customHeight="1" x14ac:dyDescent="0.35">
      <c r="A1" s="1601" t="str">
        <f>+'LISTA L4-1B'!A1:K1</f>
        <v>LICITACIÓN PÚBLICA NACIONAL ANDE N° 1885/2025</v>
      </c>
      <c r="B1" s="1602"/>
      <c r="C1" s="1602"/>
      <c r="D1" s="1602"/>
      <c r="E1" s="1602"/>
      <c r="F1" s="1603"/>
    </row>
    <row r="2" spans="1:12" ht="20.65" customHeight="1" x14ac:dyDescent="0.35">
      <c r="A2" s="1604" t="str">
        <f>+'LISTA L4-1B'!A2:K2</f>
        <v>PROYECTO DE REFUERZO DEL SISTEMA ESTE Y SUR EN 220 kV y 66 kV</v>
      </c>
      <c r="B2" s="1605"/>
      <c r="C2" s="1605"/>
      <c r="D2" s="1605"/>
      <c r="E2" s="1605"/>
      <c r="F2" s="1606"/>
    </row>
    <row r="3" spans="1:12" ht="33.75" customHeight="1" x14ac:dyDescent="0.35">
      <c r="A3" s="1458" t="str">
        <f>+'LISTA L4-1B'!A3:K3</f>
        <v>LOTE 4 - CONSTRUCCIÓN E INTERCONEXIÓN DE LA SUBESTACIÓN VILLA OLIVA EN 220 kV</v>
      </c>
      <c r="B3" s="1459"/>
      <c r="C3" s="1459"/>
      <c r="D3" s="1459"/>
      <c r="E3" s="1459"/>
      <c r="F3" s="1460"/>
      <c r="I3" s="443"/>
    </row>
    <row r="4" spans="1:12" ht="24.4" customHeight="1" x14ac:dyDescent="0.35">
      <c r="A4" s="1461" t="s">
        <v>813</v>
      </c>
      <c r="B4" s="1607"/>
      <c r="C4" s="1607"/>
      <c r="D4" s="1607"/>
      <c r="E4" s="1607"/>
      <c r="F4" s="1608"/>
    </row>
    <row r="5" spans="1:12" ht="16.899999999999999" customHeight="1" x14ac:dyDescent="0.35">
      <c r="A5" s="1464" t="s">
        <v>10</v>
      </c>
      <c r="B5" s="1466" t="s">
        <v>246</v>
      </c>
      <c r="C5" s="1609"/>
      <c r="D5" s="1609"/>
      <c r="E5" s="1610"/>
      <c r="F5" s="1069" t="s">
        <v>19</v>
      </c>
    </row>
    <row r="6" spans="1:12" ht="16.899999999999999" customHeight="1" x14ac:dyDescent="0.35">
      <c r="A6" s="1465"/>
      <c r="B6" s="1469"/>
      <c r="C6" s="1611"/>
      <c r="D6" s="1611"/>
      <c r="E6" s="1612"/>
      <c r="F6" s="1070" t="s">
        <v>461</v>
      </c>
    </row>
    <row r="7" spans="1:12" ht="16.899999999999999" customHeight="1" x14ac:dyDescent="0.35">
      <c r="A7" s="1575"/>
      <c r="B7" s="1578"/>
      <c r="C7" s="1613"/>
      <c r="D7" s="1613"/>
      <c r="E7" s="1614"/>
      <c r="F7" s="1071" t="s">
        <v>311</v>
      </c>
    </row>
    <row r="8" spans="1:12" s="458" customFormat="1" ht="9.4" customHeight="1" x14ac:dyDescent="0.35">
      <c r="A8" s="1072"/>
      <c r="B8" s="1615"/>
      <c r="C8" s="1470"/>
      <c r="D8" s="1470"/>
      <c r="E8" s="1470"/>
      <c r="F8" s="1073"/>
    </row>
    <row r="9" spans="1:12" s="458" customFormat="1" ht="30" customHeight="1" x14ac:dyDescent="0.35">
      <c r="A9" s="1063" t="s">
        <v>20</v>
      </c>
      <c r="B9" s="1616" t="str">
        <f>+'RESUMEN L4-1B '!B11:D11</f>
        <v xml:space="preserve">TOTAL GENERAL SUMINISTRO DE MATERIALES DE LÍNEAS SUBTERRÁNEAS DE TRANSMISIÓN </v>
      </c>
      <c r="C9" s="1600"/>
      <c r="D9" s="1600"/>
      <c r="E9" s="1600"/>
      <c r="F9" s="540"/>
    </row>
    <row r="10" spans="1:12" s="458" customFormat="1" ht="30" customHeight="1" x14ac:dyDescent="0.35">
      <c r="A10" s="904" t="s">
        <v>21</v>
      </c>
      <c r="B10" s="1599" t="str">
        <f>+'RESUMEN L4-2B'!B11:E11</f>
        <v>TOTAL GENERAL OBRAS DE LÍNEAS DE TRANSMISIÓN</v>
      </c>
      <c r="C10" s="1600"/>
      <c r="D10" s="1600"/>
      <c r="E10" s="1600"/>
      <c r="F10" s="540"/>
    </row>
    <row r="11" spans="1:12" s="458" customFormat="1" ht="30" customHeight="1" x14ac:dyDescent="0.35">
      <c r="A11" s="904" t="s">
        <v>82</v>
      </c>
      <c r="B11" s="1599" t="str">
        <f>+'RESUMEN L4-3B '!B11:E11</f>
        <v>TOTAL GENERAL INGENIERÍA DE DETALLES DE LÍNEAS DE TRANSMISIÓN 220 kV</v>
      </c>
      <c r="C11" s="1600"/>
      <c r="D11" s="1600"/>
      <c r="E11" s="1600"/>
      <c r="F11" s="540"/>
    </row>
    <row r="12" spans="1:12" s="458" customFormat="1" ht="30" customHeight="1" x14ac:dyDescent="0.35">
      <c r="A12" s="904" t="s">
        <v>83</v>
      </c>
      <c r="B12" s="1599" t="str">
        <f>+'RESUMEN L4-4B'!B12:E12</f>
        <v>TOTAL GENERAL GESTIÓN AMBIENTAL LÍNEAS DE TRANSMISIÓN</v>
      </c>
      <c r="C12" s="1600"/>
      <c r="D12" s="1600"/>
      <c r="E12" s="1600"/>
      <c r="F12" s="540"/>
    </row>
    <row r="13" spans="1:12" s="458" customFormat="1" ht="30" customHeight="1" x14ac:dyDescent="0.35">
      <c r="A13" s="904" t="s">
        <v>84</v>
      </c>
      <c r="B13" s="1599" t="str">
        <f>+'RESUMEN L4-5B '!B10:E10</f>
        <v>TOTAL GENERAL COMISIONAMIENTO Y ADIESTRAMIENTO EN EL TRABAJO DE LÍNEAS DE TRANSMISIÓN 220 kV</v>
      </c>
      <c r="C13" s="1600"/>
      <c r="D13" s="1600"/>
      <c r="E13" s="1600"/>
      <c r="F13" s="540"/>
    </row>
    <row r="14" spans="1:12" s="458" customFormat="1" ht="9.4" customHeight="1" x14ac:dyDescent="0.35">
      <c r="A14" s="1074"/>
      <c r="B14" s="1618"/>
      <c r="C14" s="1470"/>
      <c r="D14" s="1470"/>
      <c r="E14" s="1470"/>
      <c r="F14" s="1075"/>
      <c r="G14" s="482"/>
      <c r="H14" s="482"/>
      <c r="I14" s="482"/>
      <c r="J14" s="482"/>
      <c r="K14" s="482"/>
      <c r="L14" s="482"/>
    </row>
    <row r="15" spans="1:12" s="458" customFormat="1" ht="27" customHeight="1" x14ac:dyDescent="0.35">
      <c r="A15" s="1076" t="s">
        <v>334</v>
      </c>
      <c r="B15" s="1619" t="s">
        <v>735</v>
      </c>
      <c r="C15" s="1620"/>
      <c r="D15" s="1620"/>
      <c r="E15" s="1621"/>
      <c r="F15" s="685"/>
      <c r="G15" s="482"/>
      <c r="H15" s="482"/>
      <c r="I15" s="482"/>
      <c r="J15" s="482"/>
      <c r="K15" s="482"/>
      <c r="L15" s="482"/>
    </row>
    <row r="16" spans="1:12" s="458" customFormat="1" ht="15.4" customHeight="1" x14ac:dyDescent="0.35">
      <c r="A16" s="1077"/>
      <c r="B16" s="1622"/>
      <c r="C16" s="1623"/>
      <c r="D16" s="1623"/>
      <c r="E16" s="1623"/>
      <c r="F16" s="1624"/>
      <c r="G16" s="482"/>
      <c r="H16" s="483"/>
      <c r="I16" s="457"/>
      <c r="J16" s="482"/>
      <c r="K16" s="482"/>
      <c r="L16" s="482"/>
    </row>
    <row r="17" spans="1:12" s="458" customFormat="1" ht="37.5" customHeight="1" x14ac:dyDescent="0.35">
      <c r="A17" s="1077"/>
      <c r="B17" s="1472" t="s">
        <v>456</v>
      </c>
      <c r="C17" s="1473"/>
      <c r="D17" s="1473"/>
      <c r="E17" s="1473"/>
      <c r="F17" s="1474"/>
      <c r="G17" s="482"/>
      <c r="H17" s="483"/>
      <c r="I17" s="483"/>
      <c r="J17" s="482"/>
      <c r="K17" s="482"/>
      <c r="L17" s="482"/>
    </row>
    <row r="18" spans="1:12" s="458" customFormat="1" ht="37.5" customHeight="1" x14ac:dyDescent="0.35">
      <c r="A18" s="1077"/>
      <c r="B18" s="1505" t="s">
        <v>457</v>
      </c>
      <c r="C18" s="1587"/>
      <c r="D18" s="1587"/>
      <c r="E18" s="1587"/>
      <c r="F18" s="1507"/>
    </row>
    <row r="19" spans="1:12" s="512" customFormat="1" ht="61.15" customHeight="1" x14ac:dyDescent="0.35">
      <c r="A19" s="1078"/>
      <c r="B19" s="505" t="s">
        <v>139</v>
      </c>
      <c r="C19" s="1475" t="s">
        <v>139</v>
      </c>
      <c r="D19" s="1475"/>
      <c r="E19" s="1475"/>
      <c r="F19" s="1476"/>
    </row>
    <row r="20" spans="1:12" s="458" customFormat="1" ht="16.5" customHeight="1" x14ac:dyDescent="0.35">
      <c r="A20" s="908"/>
      <c r="B20" s="912" t="s">
        <v>108</v>
      </c>
      <c r="C20" s="1477" t="s">
        <v>109</v>
      </c>
      <c r="D20" s="1477"/>
      <c r="E20" s="1477"/>
      <c r="F20" s="1478"/>
    </row>
    <row r="21" spans="1:12" s="458" customFormat="1" ht="16.5" customHeight="1" x14ac:dyDescent="0.35">
      <c r="A21" s="1079"/>
      <c r="B21" s="1625"/>
      <c r="C21" s="1470"/>
      <c r="D21" s="1470"/>
      <c r="E21" s="1470"/>
      <c r="F21" s="1080"/>
    </row>
    <row r="22" spans="1:12" s="458" customFormat="1" x14ac:dyDescent="0.35">
      <c r="A22" s="1081"/>
      <c r="B22" s="1082"/>
      <c r="C22" s="1082"/>
      <c r="D22" s="1082"/>
      <c r="E22" s="1082"/>
      <c r="F22" s="1083"/>
      <c r="G22" s="484"/>
    </row>
    <row r="23" spans="1:12" s="458" customFormat="1" x14ac:dyDescent="0.35">
      <c r="A23" s="1084"/>
      <c r="B23" s="1085"/>
      <c r="C23" s="1085"/>
      <c r="D23" s="1085"/>
      <c r="E23" s="1085"/>
      <c r="F23" s="1086"/>
      <c r="G23" s="484"/>
    </row>
    <row r="24" spans="1:12" x14ac:dyDescent="0.35">
      <c r="A24" s="1087"/>
      <c r="B24" s="1088"/>
      <c r="C24" s="1089"/>
      <c r="D24" s="1089"/>
      <c r="E24" s="1089"/>
      <c r="F24" s="1090"/>
      <c r="G24" s="485"/>
    </row>
    <row r="25" spans="1:12" s="458" customFormat="1" ht="17.45" customHeight="1" x14ac:dyDescent="0.35">
      <c r="A25" s="1617"/>
      <c r="B25" s="1617"/>
      <c r="C25" s="1617"/>
      <c r="D25" s="1617"/>
      <c r="E25" s="1617"/>
      <c r="F25" s="1617"/>
    </row>
    <row r="26" spans="1:12" s="458" customFormat="1" ht="17.25" customHeight="1" x14ac:dyDescent="0.35">
      <c r="A26" s="486"/>
      <c r="B26" s="486"/>
      <c r="C26" s="486"/>
      <c r="D26" s="486"/>
      <c r="E26" s="486"/>
      <c r="F26" s="486"/>
    </row>
    <row r="27" spans="1:12" ht="13.5" x14ac:dyDescent="0.35">
      <c r="B27" s="444"/>
    </row>
  </sheetData>
  <sheetProtection password="CC03" sheet="1" objects="1" scenarios="1"/>
  <mergeCells count="21">
    <mergeCell ref="A25:F25"/>
    <mergeCell ref="B12:E12"/>
    <mergeCell ref="B13:E13"/>
    <mergeCell ref="B14:E14"/>
    <mergeCell ref="B15:E15"/>
    <mergeCell ref="B16:F16"/>
    <mergeCell ref="B17:F17"/>
    <mergeCell ref="B18:F18"/>
    <mergeCell ref="C19:F19"/>
    <mergeCell ref="C20:F20"/>
    <mergeCell ref="B21:E21"/>
    <mergeCell ref="B11:E11"/>
    <mergeCell ref="A1:F1"/>
    <mergeCell ref="A2:F2"/>
    <mergeCell ref="A3:F3"/>
    <mergeCell ref="A4:F4"/>
    <mergeCell ref="A5:A7"/>
    <mergeCell ref="B5:E7"/>
    <mergeCell ref="B8:E8"/>
    <mergeCell ref="B9:E9"/>
    <mergeCell ref="B10:E10"/>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FF0000"/>
  </sheetPr>
  <dimension ref="A1:O23"/>
  <sheetViews>
    <sheetView showGridLines="0" view="pageBreakPreview" zoomScaleNormal="100" zoomScaleSheetLayoutView="100" workbookViewId="0">
      <selection activeCell="I18" sqref="I18"/>
    </sheetView>
  </sheetViews>
  <sheetFormatPr baseColWidth="10" defaultColWidth="11.3984375" defaultRowHeight="12.75" x14ac:dyDescent="0.35"/>
  <cols>
    <col min="1" max="1" width="7.3984375" style="431" customWidth="1"/>
    <col min="2" max="2" width="59.3984375" style="431" customWidth="1"/>
    <col min="3" max="4" width="12.3984375" style="431" customWidth="1"/>
    <col min="5" max="5" width="13.3984375" style="434" customWidth="1"/>
    <col min="6" max="6" width="30.73046875" style="434" customWidth="1"/>
    <col min="7" max="7" width="23.265625" style="434" customWidth="1"/>
    <col min="8" max="8" width="16.86328125" style="431" bestFit="1" customWidth="1"/>
    <col min="9" max="9" width="15.73046875" style="431" bestFit="1" customWidth="1"/>
    <col min="10" max="10" width="12.265625" style="431" customWidth="1"/>
    <col min="11" max="11" width="12.265625" style="431" bestFit="1" customWidth="1"/>
    <col min="12" max="12" width="13" style="431" customWidth="1"/>
    <col min="13" max="13" width="11.3984375" style="431"/>
    <col min="14" max="14" width="12" style="431" customWidth="1"/>
    <col min="15" max="15" width="12.59765625" style="431" customWidth="1"/>
    <col min="16" max="16384" width="11.3984375" style="431"/>
  </cols>
  <sheetData>
    <row r="1" spans="1:15" ht="21.75" customHeight="1" x14ac:dyDescent="0.35">
      <c r="A1" s="1601" t="str">
        <f>+'L4-LISTA 1A'!A1:K1</f>
        <v>LICITACIÓN PÚBLICA NACIONAL ANDE N° 1885/2025</v>
      </c>
      <c r="B1" s="1602"/>
      <c r="C1" s="1602"/>
      <c r="D1" s="1602"/>
      <c r="E1" s="1602"/>
      <c r="F1" s="1603"/>
      <c r="G1" s="487"/>
    </row>
    <row r="2" spans="1:15" ht="32.25" customHeight="1" x14ac:dyDescent="0.35">
      <c r="A2" s="1604" t="str">
        <f>+'L4-LISTA 1A'!A2:K2</f>
        <v>PROYECTO DE REFUERZO DEL SISTEMA ESTE Y SUR EN 220 kV y 66 kV</v>
      </c>
      <c r="B2" s="1605"/>
      <c r="C2" s="1605"/>
      <c r="D2" s="1605"/>
      <c r="E2" s="1605"/>
      <c r="F2" s="1606"/>
      <c r="G2" s="488"/>
      <c r="H2" s="443"/>
    </row>
    <row r="3" spans="1:15" ht="26.25" customHeight="1" x14ac:dyDescent="0.4">
      <c r="A3" s="1627" t="s">
        <v>814</v>
      </c>
      <c r="B3" s="1628"/>
      <c r="C3" s="1628"/>
      <c r="D3" s="1628"/>
      <c r="E3" s="1628"/>
      <c r="F3" s="1629"/>
      <c r="G3" s="429"/>
      <c r="H3" s="509"/>
      <c r="J3" s="563"/>
    </row>
    <row r="4" spans="1:15" ht="14.85" customHeight="1" x14ac:dyDescent="0.35">
      <c r="A4" s="1464" t="s">
        <v>10</v>
      </c>
      <c r="B4" s="1466" t="s">
        <v>11</v>
      </c>
      <c r="C4" s="1609"/>
      <c r="D4" s="1609"/>
      <c r="E4" s="1610"/>
      <c r="F4" s="1069" t="s">
        <v>19</v>
      </c>
      <c r="G4" s="489"/>
    </row>
    <row r="5" spans="1:15" ht="14.85" customHeight="1" x14ac:dyDescent="0.35">
      <c r="A5" s="1465"/>
      <c r="B5" s="1469"/>
      <c r="C5" s="1611"/>
      <c r="D5" s="1611"/>
      <c r="E5" s="1612"/>
      <c r="F5" s="1070" t="s">
        <v>458</v>
      </c>
      <c r="G5" s="489"/>
    </row>
    <row r="6" spans="1:15" ht="14.85" customHeight="1" x14ac:dyDescent="0.35">
      <c r="A6" s="1575"/>
      <c r="B6" s="1578"/>
      <c r="C6" s="1613"/>
      <c r="D6" s="1613"/>
      <c r="E6" s="1614"/>
      <c r="F6" s="1091" t="s">
        <v>311</v>
      </c>
      <c r="G6" s="489"/>
    </row>
    <row r="7" spans="1:15" s="458" customFormat="1" ht="13.35" customHeight="1" x14ac:dyDescent="0.35">
      <c r="A7" s="1072"/>
      <c r="B7" s="1615"/>
      <c r="C7" s="1470"/>
      <c r="D7" s="1470"/>
      <c r="E7" s="1470"/>
      <c r="F7" s="1092"/>
      <c r="G7" s="490"/>
    </row>
    <row r="8" spans="1:15" s="458" customFormat="1" ht="30.4" customHeight="1" x14ac:dyDescent="0.35">
      <c r="A8" s="1093" t="s">
        <v>137</v>
      </c>
      <c r="B8" s="1616" t="str">
        <f>+'L4-LISTA A - SE RESUMEN GRAL'!B13:E13</f>
        <v>TOTAL GENERAL LISTA A - SUBESTACIONES</v>
      </c>
      <c r="C8" s="1630"/>
      <c r="D8" s="1630"/>
      <c r="E8" s="1631"/>
      <c r="F8" s="1240"/>
      <c r="G8" s="490"/>
      <c r="H8" s="470"/>
    </row>
    <row r="9" spans="1:15" s="458" customFormat="1" ht="30.4" customHeight="1" x14ac:dyDescent="0.35">
      <c r="A9" s="1063" t="s">
        <v>334</v>
      </c>
      <c r="B9" s="1616" t="str">
        <f>+'L4-LISTA B - LT RESUMEN GRAL'!B15:E15</f>
        <v>TOTAL GENERAL LISTA B - LÍNEAS DE TRANSMISIÓN 220 kV</v>
      </c>
      <c r="C9" s="1600"/>
      <c r="D9" s="1600"/>
      <c r="E9" s="1600"/>
      <c r="F9" s="491"/>
      <c r="G9" s="492"/>
      <c r="H9" s="470"/>
      <c r="J9" s="493"/>
      <c r="N9" s="494"/>
      <c r="O9" s="495"/>
    </row>
    <row r="10" spans="1:15" s="458" customFormat="1" ht="13.35" customHeight="1" x14ac:dyDescent="0.35">
      <c r="A10" s="1074"/>
      <c r="B10" s="1094"/>
      <c r="C10" s="914"/>
      <c r="D10" s="914"/>
      <c r="E10" s="914"/>
      <c r="F10" s="1095"/>
      <c r="G10" s="496"/>
      <c r="H10" s="470"/>
      <c r="J10" s="493"/>
      <c r="N10" s="494"/>
    </row>
    <row r="11" spans="1:15" s="458" customFormat="1" ht="29.65" customHeight="1" x14ac:dyDescent="0.35">
      <c r="A11" s="1076" t="s">
        <v>335</v>
      </c>
      <c r="B11" s="1619" t="s">
        <v>336</v>
      </c>
      <c r="C11" s="1620"/>
      <c r="D11" s="1620"/>
      <c r="E11" s="1621"/>
      <c r="F11" s="686"/>
      <c r="G11" s="497"/>
      <c r="H11" s="749"/>
      <c r="J11" s="493"/>
      <c r="N11" s="494"/>
      <c r="O11" s="495"/>
    </row>
    <row r="12" spans="1:15" s="458" customFormat="1" ht="18.95" customHeight="1" x14ac:dyDescent="0.35">
      <c r="A12" s="1096"/>
      <c r="B12" s="1097"/>
      <c r="C12" s="1098"/>
      <c r="D12" s="1098"/>
      <c r="E12" s="1098"/>
      <c r="F12" s="1099"/>
      <c r="G12" s="498"/>
      <c r="H12" s="499"/>
      <c r="N12" s="494"/>
    </row>
    <row r="13" spans="1:15" s="458" customFormat="1" ht="45" customHeight="1" x14ac:dyDescent="0.35">
      <c r="A13" s="1077"/>
      <c r="B13" s="1632" t="s">
        <v>465</v>
      </c>
      <c r="C13" s="1633"/>
      <c r="D13" s="1633"/>
      <c r="E13" s="1633"/>
      <c r="F13" s="1634"/>
      <c r="G13" s="500"/>
      <c r="J13" s="493"/>
    </row>
    <row r="14" spans="1:15" s="458" customFormat="1" ht="45" customHeight="1" x14ac:dyDescent="0.4">
      <c r="A14" s="1077"/>
      <c r="B14" s="1505" t="s">
        <v>374</v>
      </c>
      <c r="C14" s="1587"/>
      <c r="D14" s="1587"/>
      <c r="E14" s="1587"/>
      <c r="F14" s="1507"/>
      <c r="G14" s="501"/>
      <c r="H14" s="502"/>
    </row>
    <row r="15" spans="1:15" s="458" customFormat="1" ht="18.95" customHeight="1" x14ac:dyDescent="0.35">
      <c r="A15" s="1077"/>
      <c r="B15" s="1097"/>
      <c r="C15" s="914"/>
      <c r="D15" s="914"/>
      <c r="E15" s="914"/>
      <c r="F15" s="1080"/>
      <c r="G15" s="501"/>
    </row>
    <row r="16" spans="1:15" s="458" customFormat="1" ht="18.95" customHeight="1" x14ac:dyDescent="0.35">
      <c r="A16" s="908"/>
      <c r="B16" s="1625"/>
      <c r="C16" s="1470"/>
      <c r="D16" s="1470"/>
      <c r="E16" s="1470"/>
      <c r="F16" s="1080"/>
      <c r="G16" s="501"/>
    </row>
    <row r="17" spans="1:7" s="458" customFormat="1" ht="111.75" customHeight="1" x14ac:dyDescent="0.35">
      <c r="A17" s="908"/>
      <c r="B17" s="505" t="s">
        <v>139</v>
      </c>
      <c r="C17" s="1475" t="s">
        <v>139</v>
      </c>
      <c r="D17" s="1475"/>
      <c r="E17" s="1475"/>
      <c r="F17" s="1476"/>
      <c r="G17" s="501"/>
    </row>
    <row r="18" spans="1:7" s="458" customFormat="1" ht="16.5" customHeight="1" x14ac:dyDescent="0.35">
      <c r="A18" s="1077"/>
      <c r="B18" s="912" t="s">
        <v>108</v>
      </c>
      <c r="C18" s="1477" t="s">
        <v>109</v>
      </c>
      <c r="D18" s="1477"/>
      <c r="E18" s="1477"/>
      <c r="F18" s="1478"/>
      <c r="G18" s="503"/>
    </row>
    <row r="19" spans="1:7" s="458" customFormat="1" ht="16.5" customHeight="1" x14ac:dyDescent="0.35">
      <c r="A19" s="1100"/>
      <c r="B19" s="1625"/>
      <c r="C19" s="1470"/>
      <c r="D19" s="1470"/>
      <c r="E19" s="1470"/>
      <c r="F19" s="1101"/>
      <c r="G19" s="504"/>
    </row>
    <row r="20" spans="1:7" s="458" customFormat="1" x14ac:dyDescent="0.35">
      <c r="A20" s="1081"/>
      <c r="B20" s="1082"/>
      <c r="C20" s="1082"/>
      <c r="D20" s="1082"/>
      <c r="E20" s="1082"/>
      <c r="F20" s="1083"/>
      <c r="G20" s="484"/>
    </row>
    <row r="21" spans="1:7" s="458" customFormat="1" x14ac:dyDescent="0.35">
      <c r="A21" s="1084"/>
      <c r="B21" s="1085"/>
      <c r="C21" s="1085"/>
      <c r="D21" s="1085"/>
      <c r="E21" s="1085"/>
      <c r="F21" s="1086"/>
      <c r="G21" s="484"/>
    </row>
    <row r="22" spans="1:7" x14ac:dyDescent="0.35">
      <c r="A22" s="1087"/>
      <c r="B22" s="1088"/>
      <c r="C22" s="1089"/>
      <c r="D22" s="1089"/>
      <c r="E22" s="1089"/>
      <c r="F22" s="1090"/>
      <c r="G22" s="485"/>
    </row>
    <row r="23" spans="1:7" ht="16.899999999999999" customHeight="1" x14ac:dyDescent="0.35">
      <c r="A23" s="1626"/>
      <c r="B23" s="1626"/>
      <c r="C23" s="1626"/>
      <c r="D23" s="1626"/>
      <c r="E23" s="1626"/>
      <c r="F23" s="1626"/>
    </row>
  </sheetData>
  <sheetProtection password="CC03" sheet="1" objects="1" scenarios="1"/>
  <mergeCells count="16">
    <mergeCell ref="B14:F14"/>
    <mergeCell ref="A1:F1"/>
    <mergeCell ref="A2:F2"/>
    <mergeCell ref="A3:F3"/>
    <mergeCell ref="A4:A6"/>
    <mergeCell ref="B4:E6"/>
    <mergeCell ref="B7:E7"/>
    <mergeCell ref="B8:E8"/>
    <mergeCell ref="B13:F13"/>
    <mergeCell ref="B9:E9"/>
    <mergeCell ref="B11:E11"/>
    <mergeCell ref="B16:E16"/>
    <mergeCell ref="C17:F17"/>
    <mergeCell ref="C18:F18"/>
    <mergeCell ref="B19:E19"/>
    <mergeCell ref="A23:F23"/>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0000"/>
  </sheetPr>
  <dimension ref="A1:I25"/>
  <sheetViews>
    <sheetView showGridLines="0" view="pageBreakPreview" zoomScaleNormal="100" zoomScaleSheetLayoutView="100" workbookViewId="0">
      <selection activeCell="J10" sqref="J10"/>
    </sheetView>
  </sheetViews>
  <sheetFormatPr baseColWidth="10" defaultColWidth="11.265625" defaultRowHeight="12.75" x14ac:dyDescent="0.35"/>
  <cols>
    <col min="1" max="1" width="9.265625" style="431" customWidth="1"/>
    <col min="2" max="2" width="60.265625" style="431" customWidth="1"/>
    <col min="3" max="3" width="11" style="431" customWidth="1"/>
    <col min="4" max="4" width="22" style="434" customWidth="1"/>
    <col min="5" max="5" width="31.73046875" style="434" customWidth="1"/>
    <col min="6" max="6" width="13" style="431" customWidth="1"/>
    <col min="7" max="7" width="11.265625" style="431"/>
    <col min="8" max="8" width="12" style="431" customWidth="1"/>
    <col min="9" max="9" width="12.59765625" style="431" customWidth="1"/>
    <col min="10" max="16384" width="11.265625" style="431"/>
  </cols>
  <sheetData>
    <row r="1" spans="1:9" ht="22.9" customHeight="1" x14ac:dyDescent="0.35">
      <c r="A1" s="1651" t="str">
        <f>+'L4-LISTA 1A'!A1:K1</f>
        <v>LICITACIÓN PÚBLICA NACIONAL ANDE N° 1885/2025</v>
      </c>
      <c r="B1" s="1652"/>
      <c r="C1" s="1652"/>
      <c r="D1" s="1652"/>
      <c r="E1" s="1653"/>
    </row>
    <row r="2" spans="1:9" ht="30" customHeight="1" x14ac:dyDescent="0.35">
      <c r="A2" s="1604" t="str">
        <f>+'L4-LISTA 1A'!A2:K2</f>
        <v>PROYECTO DE REFUERZO DEL SISTEMA ESTE Y SUR EN 220 kV y 66 kV</v>
      </c>
      <c r="B2" s="1654"/>
      <c r="C2" s="1654"/>
      <c r="D2" s="1654"/>
      <c r="E2" s="1606"/>
      <c r="H2" s="443"/>
    </row>
    <row r="3" spans="1:9" ht="24.4" customHeight="1" x14ac:dyDescent="0.35">
      <c r="A3" s="1627" t="s">
        <v>811</v>
      </c>
      <c r="B3" s="1628"/>
      <c r="C3" s="1628"/>
      <c r="D3" s="1628"/>
      <c r="E3" s="1629"/>
    </row>
    <row r="4" spans="1:9" ht="13.9" customHeight="1" x14ac:dyDescent="0.35">
      <c r="A4" s="1655" t="s">
        <v>10</v>
      </c>
      <c r="B4" s="1656" t="s">
        <v>408</v>
      </c>
      <c r="C4" s="1657"/>
      <c r="D4" s="1658"/>
      <c r="E4" s="1102" t="s">
        <v>409</v>
      </c>
    </row>
    <row r="5" spans="1:9" ht="13.9" customHeight="1" x14ac:dyDescent="0.35">
      <c r="A5" s="1465"/>
      <c r="B5" s="1469"/>
      <c r="C5" s="1659"/>
      <c r="D5" s="1612"/>
      <c r="E5" s="1070" t="s">
        <v>458</v>
      </c>
    </row>
    <row r="6" spans="1:9" ht="13.9" customHeight="1" x14ac:dyDescent="0.35">
      <c r="A6" s="1575"/>
      <c r="B6" s="1578"/>
      <c r="C6" s="1613"/>
      <c r="D6" s="1614"/>
      <c r="E6" s="1071" t="s">
        <v>311</v>
      </c>
    </row>
    <row r="7" spans="1:9" s="458" customFormat="1" ht="19.899999999999999" customHeight="1" x14ac:dyDescent="0.35">
      <c r="A7" s="1103"/>
      <c r="B7" s="1615"/>
      <c r="C7" s="1638"/>
      <c r="D7" s="1638"/>
      <c r="E7" s="1104"/>
    </row>
    <row r="8" spans="1:9" s="458" customFormat="1" ht="21" customHeight="1" x14ac:dyDescent="0.35">
      <c r="A8" s="990" t="s">
        <v>20</v>
      </c>
      <c r="B8" s="1639" t="s">
        <v>410</v>
      </c>
      <c r="C8" s="1640"/>
      <c r="D8" s="1641"/>
      <c r="E8" s="1105"/>
    </row>
    <row r="9" spans="1:9" s="458" customFormat="1" ht="33.4" customHeight="1" x14ac:dyDescent="0.35">
      <c r="A9" s="1106"/>
      <c r="B9" s="1642" t="s">
        <v>459</v>
      </c>
      <c r="C9" s="1643"/>
      <c r="D9" s="1644"/>
      <c r="E9" s="1635"/>
    </row>
    <row r="10" spans="1:9" s="458" customFormat="1" ht="33.4" customHeight="1" x14ac:dyDescent="0.35">
      <c r="A10" s="1106"/>
      <c r="B10" s="1645" t="s">
        <v>460</v>
      </c>
      <c r="C10" s="1646"/>
      <c r="D10" s="1647"/>
      <c r="E10" s="1636"/>
    </row>
    <row r="11" spans="1:9" s="458" customFormat="1" ht="20.85" customHeight="1" x14ac:dyDescent="0.35">
      <c r="A11" s="1106"/>
      <c r="B11" s="1107"/>
      <c r="C11" s="1108"/>
      <c r="D11" s="1109"/>
      <c r="E11" s="1637"/>
    </row>
    <row r="12" spans="1:9" s="458" customFormat="1" ht="18" customHeight="1" x14ac:dyDescent="0.35">
      <c r="A12" s="1110" t="s">
        <v>21</v>
      </c>
      <c r="B12" s="1648" t="s">
        <v>423</v>
      </c>
      <c r="C12" s="1649"/>
      <c r="D12" s="1650"/>
      <c r="E12" s="1105"/>
    </row>
    <row r="13" spans="1:9" s="458" customFormat="1" ht="33.4" customHeight="1" x14ac:dyDescent="0.35">
      <c r="A13" s="1064"/>
      <c r="B13" s="1645" t="s">
        <v>459</v>
      </c>
      <c r="C13" s="1663"/>
      <c r="D13" s="1664"/>
      <c r="E13" s="1635"/>
    </row>
    <row r="14" spans="1:9" s="458" customFormat="1" ht="33.4" customHeight="1" x14ac:dyDescent="0.35">
      <c r="A14" s="1064"/>
      <c r="B14" s="1645" t="s">
        <v>460</v>
      </c>
      <c r="C14" s="1646"/>
      <c r="D14" s="1647"/>
      <c r="E14" s="1636"/>
    </row>
    <row r="15" spans="1:9" s="458" customFormat="1" ht="20.85" customHeight="1" x14ac:dyDescent="0.35">
      <c r="A15" s="1064"/>
      <c r="B15" s="1616"/>
      <c r="C15" s="1662"/>
      <c r="D15" s="1662"/>
      <c r="E15" s="1637"/>
      <c r="H15" s="494"/>
      <c r="I15" s="495"/>
    </row>
    <row r="16" spans="1:9" s="458" customFormat="1" ht="18" customHeight="1" x14ac:dyDescent="0.35">
      <c r="A16" s="1110" t="s">
        <v>82</v>
      </c>
      <c r="B16" s="1648" t="s">
        <v>411</v>
      </c>
      <c r="C16" s="1649"/>
      <c r="D16" s="1650"/>
      <c r="E16" s="1111"/>
      <c r="H16" s="494"/>
      <c r="I16" s="495"/>
    </row>
    <row r="17" spans="1:9" s="458" customFormat="1" ht="33.4" customHeight="1" x14ac:dyDescent="0.35">
      <c r="A17" s="1064"/>
      <c r="B17" s="1645" t="s">
        <v>459</v>
      </c>
      <c r="C17" s="1663"/>
      <c r="D17" s="1664"/>
      <c r="E17" s="1668"/>
      <c r="H17" s="494"/>
      <c r="I17" s="495"/>
    </row>
    <row r="18" spans="1:9" s="458" customFormat="1" ht="33.4" customHeight="1" x14ac:dyDescent="0.35">
      <c r="A18" s="1064"/>
      <c r="B18" s="1645" t="s">
        <v>460</v>
      </c>
      <c r="C18" s="1646"/>
      <c r="D18" s="1647"/>
      <c r="E18" s="1669"/>
      <c r="H18" s="494"/>
      <c r="I18" s="495"/>
    </row>
    <row r="19" spans="1:9" s="458" customFormat="1" ht="20.85" customHeight="1" x14ac:dyDescent="0.35">
      <c r="A19" s="1112"/>
      <c r="B19" s="1665"/>
      <c r="C19" s="1666"/>
      <c r="D19" s="1667"/>
      <c r="E19" s="1670"/>
      <c r="H19" s="494"/>
    </row>
    <row r="20" spans="1:9" s="512" customFormat="1" ht="67.5" customHeight="1" x14ac:dyDescent="0.35">
      <c r="A20" s="1068"/>
      <c r="B20" s="506" t="s">
        <v>139</v>
      </c>
      <c r="C20" s="1508" t="s">
        <v>139</v>
      </c>
      <c r="D20" s="1508"/>
      <c r="E20" s="1476"/>
    </row>
    <row r="21" spans="1:9" s="458" customFormat="1" ht="16.5" customHeight="1" x14ac:dyDescent="0.35">
      <c r="A21" s="1077"/>
      <c r="B21" s="982" t="s">
        <v>108</v>
      </c>
      <c r="C21" s="1509" t="s">
        <v>109</v>
      </c>
      <c r="D21" s="1509"/>
      <c r="E21" s="1478"/>
    </row>
    <row r="22" spans="1:9" s="458" customFormat="1" ht="9.75" customHeight="1" x14ac:dyDescent="0.35">
      <c r="A22" s="1100"/>
      <c r="B22" s="1660"/>
      <c r="C22" s="1638"/>
      <c r="D22" s="1638"/>
      <c r="E22" s="1101"/>
    </row>
    <row r="23" spans="1:9" s="458" customFormat="1" x14ac:dyDescent="0.35">
      <c r="A23" s="1113"/>
      <c r="B23" s="1114"/>
      <c r="C23" s="1114"/>
      <c r="D23" s="1114"/>
      <c r="E23" s="1115"/>
    </row>
    <row r="24" spans="1:9" s="458" customFormat="1" x14ac:dyDescent="0.35">
      <c r="A24" s="1084"/>
      <c r="B24" s="1116"/>
      <c r="C24" s="1116"/>
      <c r="D24" s="1116"/>
      <c r="E24" s="1086"/>
    </row>
    <row r="25" spans="1:9" ht="15.75" customHeight="1" x14ac:dyDescent="0.35">
      <c r="A25" s="1661"/>
      <c r="B25" s="1661"/>
      <c r="C25" s="1661"/>
      <c r="D25" s="1661"/>
      <c r="E25" s="1661"/>
    </row>
  </sheetData>
  <sheetProtection password="CC03" sheet="1" objects="1" scenarios="1"/>
  <mergeCells count="24">
    <mergeCell ref="C21:E21"/>
    <mergeCell ref="B22:D22"/>
    <mergeCell ref="A25:E25"/>
    <mergeCell ref="B15:D15"/>
    <mergeCell ref="B16:D16"/>
    <mergeCell ref="B17:D17"/>
    <mergeCell ref="B18:D18"/>
    <mergeCell ref="B19:D19"/>
    <mergeCell ref="C20:E20"/>
    <mergeCell ref="E17:E19"/>
    <mergeCell ref="E13:E15"/>
    <mergeCell ref="B14:D14"/>
    <mergeCell ref="B13:D13"/>
    <mergeCell ref="B12:D12"/>
    <mergeCell ref="A1:E1"/>
    <mergeCell ref="A2:E2"/>
    <mergeCell ref="A3:E3"/>
    <mergeCell ref="A4:A6"/>
    <mergeCell ref="B4:D6"/>
    <mergeCell ref="E9:E11"/>
    <mergeCell ref="B7:D7"/>
    <mergeCell ref="B8:D8"/>
    <mergeCell ref="B9:D9"/>
    <mergeCell ref="B10:D10"/>
  </mergeCells>
  <printOptions horizontalCentered="1"/>
  <pageMargins left="0.23622047244094491" right="0.23622047244094491" top="0.43307086614173229" bottom="0.47244094488188981" header="0.27559055118110237" footer="0.19685039370078741"/>
  <pageSetup scale="95" orientation="landscape" useFirstPageNumber="1" r:id="rId1"/>
  <headerFooter>
    <oddFooter>&amp;C67/&amp;N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33</vt:i4>
      </vt:variant>
    </vt:vector>
  </HeadingPairs>
  <TitlesOfParts>
    <vt:vector size="59" baseType="lpstr">
      <vt:lpstr>L4-LISTA 1A</vt:lpstr>
      <vt:lpstr>RESUMEN L4-1A</vt:lpstr>
      <vt:lpstr>L4-LISTA 2A</vt:lpstr>
      <vt:lpstr>RESUMEN L4-2A</vt:lpstr>
      <vt:lpstr>L4-LISTA 3A</vt:lpstr>
      <vt:lpstr>RESUMEN L4-3A</vt:lpstr>
      <vt:lpstr>L4-LISTA 4A</vt:lpstr>
      <vt:lpstr>RESUMEN L4-4A</vt:lpstr>
      <vt:lpstr>L4-LISTA 5A</vt:lpstr>
      <vt:lpstr>RESUMEN L4-5A</vt:lpstr>
      <vt:lpstr>L4-LISTA 6A</vt:lpstr>
      <vt:lpstr>RESUMEN L4-6A</vt:lpstr>
      <vt:lpstr>L4-LISTA A - SE RESUMEN GRAL</vt:lpstr>
      <vt:lpstr>LISTA L4-1B</vt:lpstr>
      <vt:lpstr>RESUMEN L4-1B </vt:lpstr>
      <vt:lpstr>LISTA L4-2B</vt:lpstr>
      <vt:lpstr>RESUMEN L4-2B</vt:lpstr>
      <vt:lpstr>LISTA L4-3B</vt:lpstr>
      <vt:lpstr>RESUMEN L4-3B </vt:lpstr>
      <vt:lpstr>LISTA L4-4B</vt:lpstr>
      <vt:lpstr>RESUMEN L4-4B</vt:lpstr>
      <vt:lpstr>LISTA L4-5B</vt:lpstr>
      <vt:lpstr>RESUMEN L4-5B </vt:lpstr>
      <vt:lpstr>L4-LISTA B - LT RESUMEN GRAL</vt:lpstr>
      <vt:lpstr>RESUMEN GRAL L4-LISTA A Y B</vt:lpstr>
      <vt:lpstr>LISTA CUOTA</vt:lpstr>
      <vt:lpstr>'L4-LISTA 1A'!Área_de_impresión</vt:lpstr>
      <vt:lpstr>'L4-LISTA 2A'!Área_de_impresión</vt:lpstr>
      <vt:lpstr>'L4-LISTA 3A'!Área_de_impresión</vt:lpstr>
      <vt:lpstr>'L4-LISTA 4A'!Área_de_impresión</vt:lpstr>
      <vt:lpstr>'L4-LISTA 5A'!Área_de_impresión</vt:lpstr>
      <vt:lpstr>'L4-LISTA 6A'!Área_de_impresión</vt:lpstr>
      <vt:lpstr>'L4-LISTA A - SE RESUMEN GRAL'!Área_de_impresión</vt:lpstr>
      <vt:lpstr>'L4-LISTA B - LT RESUMEN GRAL'!Área_de_impresión</vt:lpstr>
      <vt:lpstr>'LISTA CUOTA'!Área_de_impresión</vt:lpstr>
      <vt:lpstr>'LISTA L4-1B'!Área_de_impresión</vt:lpstr>
      <vt:lpstr>'LISTA L4-2B'!Área_de_impresión</vt:lpstr>
      <vt:lpstr>'LISTA L4-3B'!Área_de_impresión</vt:lpstr>
      <vt:lpstr>'LISTA L4-4B'!Área_de_impresión</vt:lpstr>
      <vt:lpstr>'LISTA L4-5B'!Área_de_impresión</vt:lpstr>
      <vt:lpstr>'RESUMEN GRAL L4-LISTA A Y B'!Área_de_impresión</vt:lpstr>
      <vt:lpstr>'RESUMEN L4-1A'!Área_de_impresión</vt:lpstr>
      <vt:lpstr>'RESUMEN L4-1B '!Área_de_impresión</vt:lpstr>
      <vt:lpstr>'RESUMEN L4-2A'!Área_de_impresión</vt:lpstr>
      <vt:lpstr>'RESUMEN L4-2B'!Área_de_impresión</vt:lpstr>
      <vt:lpstr>'RESUMEN L4-3A'!Área_de_impresión</vt:lpstr>
      <vt:lpstr>'RESUMEN L4-3B '!Área_de_impresión</vt:lpstr>
      <vt:lpstr>'RESUMEN L4-4A'!Área_de_impresión</vt:lpstr>
      <vt:lpstr>'RESUMEN L4-4B'!Área_de_impresión</vt:lpstr>
      <vt:lpstr>'RESUMEN L4-5A'!Área_de_impresión</vt:lpstr>
      <vt:lpstr>'RESUMEN L4-5B '!Área_de_impresión</vt:lpstr>
      <vt:lpstr>'RESUMEN L4-6A'!Área_de_impresión</vt:lpstr>
      <vt:lpstr>'L4-LISTA 1A'!Títulos_a_imprimir</vt:lpstr>
      <vt:lpstr>'L4-LISTA 2A'!Títulos_a_imprimir</vt:lpstr>
      <vt:lpstr>'L4-LISTA 4A'!Títulos_a_imprimir</vt:lpstr>
      <vt:lpstr>'L4-LISTA 5A'!Títulos_a_imprimir</vt:lpstr>
      <vt:lpstr>'LISTA L4-1B'!Títulos_a_imprimir</vt:lpstr>
      <vt:lpstr>'LISTA L4-2B'!Títulos_a_imprimir</vt:lpstr>
      <vt:lpstr>'LISTA L4-4B'!Títulos_a_imprimir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COMPARACION OFERTAS  1034/95</dc:title>
  <dc:creator>DCM</dc:creator>
  <cp:lastModifiedBy>Kathya Arias</cp:lastModifiedBy>
  <cp:lastPrinted>2025-12-16T14:12:13Z</cp:lastPrinted>
  <dcterms:created xsi:type="dcterms:W3CDTF">2001-06-14T20:06:17Z</dcterms:created>
  <dcterms:modified xsi:type="dcterms:W3CDTF">2025-12-16T14:13:11Z</dcterms:modified>
</cp:coreProperties>
</file>